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6. JUNIO CARTERAS RECIBIDAS\ESTADO DE CARTERA NEUROFIC\"/>
    </mc:Choice>
  </mc:AlternateContent>
  <bookViews>
    <workbookView xWindow="0" yWindow="0" windowWidth="20490" windowHeight="7755" activeTab="3"/>
  </bookViews>
  <sheets>
    <sheet name="INFO IPS" sheetId="3" r:id="rId1"/>
    <sheet name="TD" sheetId="2" r:id="rId2"/>
    <sheet name="ESTADO DE CADA FACTURA" sheetId="1" r:id="rId3"/>
    <sheet name="FOR-CSA-018" sheetId="4" r:id="rId4"/>
  </sheets>
  <definedNames>
    <definedName name="_xlnm._FilterDatabase" localSheetId="2" hidden="1">'ESTADO DE CADA FACTURA'!$A$2:$BU$130</definedName>
    <definedName name="_xlnm._FilterDatabase" localSheetId="0" hidden="1">'INFO IPS'!$A$1:$Q$130</definedName>
  </definedNames>
  <calcPr calcId="152511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9" i="4" l="1"/>
  <c r="H26" i="4"/>
  <c r="H29" i="4" s="1"/>
  <c r="I25" i="4"/>
  <c r="H25" i="4"/>
  <c r="WUG6" i="4"/>
  <c r="I30" i="4" l="1"/>
  <c r="H30" i="4"/>
  <c r="N130" i="1" l="1"/>
  <c r="N129" i="1"/>
  <c r="N128" i="1"/>
  <c r="N127" i="1"/>
  <c r="N126" i="1"/>
  <c r="N122" i="1"/>
  <c r="N121" i="1"/>
  <c r="N120" i="1"/>
  <c r="N119" i="1"/>
  <c r="N118" i="1"/>
  <c r="N117" i="1"/>
  <c r="N116" i="1"/>
  <c r="N115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79" i="1"/>
  <c r="N78" i="1"/>
  <c r="N77" i="1"/>
  <c r="N76" i="1"/>
  <c r="N75" i="1"/>
  <c r="N74" i="1"/>
  <c r="N65" i="1"/>
  <c r="N63" i="1"/>
  <c r="N62" i="1"/>
  <c r="N60" i="1"/>
  <c r="N59" i="1"/>
  <c r="N58" i="1"/>
  <c r="N40" i="1"/>
  <c r="N38" i="1"/>
  <c r="N30" i="1"/>
  <c r="N22" i="1"/>
  <c r="N21" i="1"/>
  <c r="N16" i="1"/>
  <c r="N11" i="1"/>
  <c r="N8" i="1"/>
  <c r="N7" i="1"/>
  <c r="N4" i="1"/>
  <c r="N3" i="1"/>
  <c r="I129" i="3"/>
  <c r="O129" i="3" s="1"/>
  <c r="Q129" i="3" s="1"/>
  <c r="F129" i="3"/>
  <c r="I128" i="3"/>
  <c r="O128" i="3" s="1"/>
  <c r="Q128" i="3" s="1"/>
  <c r="F128" i="3"/>
  <c r="I127" i="3"/>
  <c r="O127" i="3" s="1"/>
  <c r="Q127" i="3" s="1"/>
  <c r="F127" i="3"/>
  <c r="I126" i="3"/>
  <c r="O126" i="3" s="1"/>
  <c r="Q126" i="3" s="1"/>
  <c r="F126" i="3"/>
  <c r="I125" i="3"/>
  <c r="O125" i="3" s="1"/>
  <c r="Q125" i="3" s="1"/>
  <c r="F125" i="3"/>
  <c r="I124" i="3"/>
  <c r="O124" i="3" s="1"/>
  <c r="Q124" i="3" s="1"/>
  <c r="F124" i="3"/>
  <c r="I123" i="3"/>
  <c r="O123" i="3" s="1"/>
  <c r="Q123" i="3" s="1"/>
  <c r="F123" i="3"/>
  <c r="I122" i="3"/>
  <c r="O122" i="3" s="1"/>
  <c r="Q122" i="3" s="1"/>
  <c r="F122" i="3"/>
  <c r="I121" i="3"/>
  <c r="O121" i="3" s="1"/>
  <c r="Q121" i="3" s="1"/>
  <c r="F121" i="3"/>
  <c r="I120" i="3"/>
  <c r="O120" i="3" s="1"/>
  <c r="Q120" i="3" s="1"/>
  <c r="F120" i="3"/>
  <c r="O119" i="3"/>
  <c r="Q119" i="3" s="1"/>
  <c r="I119" i="3"/>
  <c r="F119" i="3"/>
  <c r="I118" i="3"/>
  <c r="O118" i="3" s="1"/>
  <c r="Q118" i="3" s="1"/>
  <c r="F118" i="3"/>
  <c r="I117" i="3"/>
  <c r="O117" i="3" s="1"/>
  <c r="Q117" i="3" s="1"/>
  <c r="F117" i="3"/>
  <c r="I116" i="3"/>
  <c r="O116" i="3" s="1"/>
  <c r="Q116" i="3" s="1"/>
  <c r="F116" i="3"/>
  <c r="I115" i="3"/>
  <c r="O115" i="3" s="1"/>
  <c r="Q115" i="3" s="1"/>
  <c r="F115" i="3"/>
  <c r="I114" i="3"/>
  <c r="O114" i="3" s="1"/>
  <c r="Q114" i="3" s="1"/>
  <c r="F114" i="3"/>
  <c r="I113" i="3"/>
  <c r="O113" i="3" s="1"/>
  <c r="Q113" i="3" s="1"/>
  <c r="F113" i="3"/>
  <c r="I112" i="3"/>
  <c r="O112" i="3" s="1"/>
  <c r="Q112" i="3" s="1"/>
  <c r="F112" i="3"/>
  <c r="I111" i="3"/>
  <c r="O111" i="3" s="1"/>
  <c r="Q111" i="3" s="1"/>
  <c r="F111" i="3"/>
  <c r="I110" i="3"/>
  <c r="O110" i="3" s="1"/>
  <c r="Q110" i="3" s="1"/>
  <c r="F110" i="3"/>
  <c r="I109" i="3"/>
  <c r="O109" i="3" s="1"/>
  <c r="Q109" i="3" s="1"/>
  <c r="F109" i="3"/>
  <c r="I108" i="3"/>
  <c r="O108" i="3" s="1"/>
  <c r="Q108" i="3" s="1"/>
  <c r="F108" i="3"/>
  <c r="I107" i="3"/>
  <c r="O107" i="3" s="1"/>
  <c r="Q107" i="3" s="1"/>
  <c r="F107" i="3"/>
  <c r="I106" i="3"/>
  <c r="O106" i="3" s="1"/>
  <c r="Q106" i="3" s="1"/>
  <c r="F106" i="3"/>
  <c r="I105" i="3"/>
  <c r="O105" i="3" s="1"/>
  <c r="Q105" i="3" s="1"/>
  <c r="F105" i="3"/>
  <c r="I104" i="3"/>
  <c r="O104" i="3" s="1"/>
  <c r="Q104" i="3" s="1"/>
  <c r="F104" i="3"/>
  <c r="O103" i="3"/>
  <c r="Q103" i="3" s="1"/>
  <c r="I103" i="3"/>
  <c r="F103" i="3"/>
  <c r="I102" i="3"/>
  <c r="O102" i="3" s="1"/>
  <c r="Q102" i="3" s="1"/>
  <c r="F102" i="3"/>
  <c r="I101" i="3"/>
  <c r="O101" i="3" s="1"/>
  <c r="Q101" i="3" s="1"/>
  <c r="F101" i="3"/>
  <c r="I100" i="3"/>
  <c r="O100" i="3" s="1"/>
  <c r="Q100" i="3" s="1"/>
  <c r="F100" i="3"/>
  <c r="I99" i="3"/>
  <c r="O99" i="3" s="1"/>
  <c r="Q99" i="3" s="1"/>
  <c r="F99" i="3"/>
  <c r="I98" i="3"/>
  <c r="O98" i="3" s="1"/>
  <c r="Q98" i="3" s="1"/>
  <c r="F98" i="3"/>
  <c r="I97" i="3"/>
  <c r="O97" i="3" s="1"/>
  <c r="Q97" i="3" s="1"/>
  <c r="F97" i="3"/>
  <c r="I96" i="3"/>
  <c r="O96" i="3" s="1"/>
  <c r="Q96" i="3" s="1"/>
  <c r="F96" i="3"/>
  <c r="I95" i="3"/>
  <c r="O95" i="3" s="1"/>
  <c r="Q95" i="3" s="1"/>
  <c r="F95" i="3"/>
  <c r="I94" i="3"/>
  <c r="O94" i="3" s="1"/>
  <c r="Q94" i="3" s="1"/>
  <c r="F94" i="3"/>
  <c r="I93" i="3"/>
  <c r="O93" i="3" s="1"/>
  <c r="Q93" i="3" s="1"/>
  <c r="F93" i="3"/>
  <c r="I92" i="3"/>
  <c r="O92" i="3" s="1"/>
  <c r="Q92" i="3" s="1"/>
  <c r="F92" i="3"/>
  <c r="I91" i="3"/>
  <c r="O91" i="3" s="1"/>
  <c r="Q91" i="3" s="1"/>
  <c r="F91" i="3"/>
  <c r="I90" i="3"/>
  <c r="O90" i="3" s="1"/>
  <c r="Q90" i="3" s="1"/>
  <c r="F90" i="3"/>
  <c r="I89" i="3"/>
  <c r="O89" i="3" s="1"/>
  <c r="Q89" i="3" s="1"/>
  <c r="F89" i="3"/>
  <c r="I88" i="3"/>
  <c r="O88" i="3" s="1"/>
  <c r="Q88" i="3" s="1"/>
  <c r="F88" i="3"/>
  <c r="O87" i="3"/>
  <c r="Q87" i="3" s="1"/>
  <c r="I87" i="3"/>
  <c r="F87" i="3"/>
  <c r="I86" i="3"/>
  <c r="O86" i="3" s="1"/>
  <c r="Q86" i="3" s="1"/>
  <c r="F86" i="3"/>
  <c r="I85" i="3"/>
  <c r="O85" i="3" s="1"/>
  <c r="Q85" i="3" s="1"/>
  <c r="F85" i="3"/>
  <c r="I84" i="3"/>
  <c r="O84" i="3" s="1"/>
  <c r="Q84" i="3" s="1"/>
  <c r="F84" i="3"/>
  <c r="I83" i="3"/>
  <c r="O83" i="3" s="1"/>
  <c r="Q83" i="3" s="1"/>
  <c r="F83" i="3"/>
  <c r="I82" i="3"/>
  <c r="O82" i="3" s="1"/>
  <c r="Q82" i="3" s="1"/>
  <c r="F82" i="3"/>
  <c r="I81" i="3"/>
  <c r="O81" i="3" s="1"/>
  <c r="Q81" i="3" s="1"/>
  <c r="F81" i="3"/>
  <c r="I80" i="3"/>
  <c r="O80" i="3" s="1"/>
  <c r="Q80" i="3" s="1"/>
  <c r="F80" i="3"/>
  <c r="I79" i="3"/>
  <c r="O79" i="3" s="1"/>
  <c r="Q79" i="3" s="1"/>
  <c r="F79" i="3"/>
  <c r="I78" i="3"/>
  <c r="O78" i="3" s="1"/>
  <c r="Q78" i="3" s="1"/>
  <c r="F78" i="3"/>
  <c r="I77" i="3"/>
  <c r="O77" i="3" s="1"/>
  <c r="Q77" i="3" s="1"/>
  <c r="F77" i="3"/>
  <c r="I76" i="3"/>
  <c r="O76" i="3" s="1"/>
  <c r="Q76" i="3" s="1"/>
  <c r="F76" i="3"/>
  <c r="I75" i="3"/>
  <c r="O75" i="3" s="1"/>
  <c r="Q75" i="3" s="1"/>
  <c r="F75" i="3"/>
  <c r="I74" i="3"/>
  <c r="O74" i="3" s="1"/>
  <c r="Q74" i="3" s="1"/>
  <c r="F74" i="3"/>
  <c r="I73" i="3"/>
  <c r="O73" i="3" s="1"/>
  <c r="Q73" i="3" s="1"/>
  <c r="F73" i="3"/>
  <c r="I72" i="3"/>
  <c r="O72" i="3" s="1"/>
  <c r="Q72" i="3" s="1"/>
  <c r="F72" i="3"/>
  <c r="I71" i="3"/>
  <c r="O71" i="3" s="1"/>
  <c r="Q71" i="3" s="1"/>
  <c r="F71" i="3"/>
  <c r="I70" i="3"/>
  <c r="O70" i="3" s="1"/>
  <c r="Q70" i="3" s="1"/>
  <c r="F70" i="3"/>
  <c r="I69" i="3"/>
  <c r="O69" i="3" s="1"/>
  <c r="Q69" i="3" s="1"/>
  <c r="F69" i="3"/>
  <c r="I68" i="3"/>
  <c r="O68" i="3" s="1"/>
  <c r="Q68" i="3" s="1"/>
  <c r="F68" i="3"/>
  <c r="I67" i="3"/>
  <c r="O67" i="3" s="1"/>
  <c r="Q67" i="3" s="1"/>
  <c r="F67" i="3"/>
  <c r="I66" i="3"/>
  <c r="O66" i="3" s="1"/>
  <c r="Q66" i="3" s="1"/>
  <c r="F66" i="3"/>
  <c r="I65" i="3"/>
  <c r="O65" i="3" s="1"/>
  <c r="Q65" i="3" s="1"/>
  <c r="F65" i="3"/>
  <c r="I64" i="3"/>
  <c r="O64" i="3" s="1"/>
  <c r="Q64" i="3" s="1"/>
  <c r="F64" i="3"/>
  <c r="I63" i="3"/>
  <c r="O63" i="3" s="1"/>
  <c r="Q63" i="3" s="1"/>
  <c r="F63" i="3"/>
  <c r="I62" i="3"/>
  <c r="O62" i="3" s="1"/>
  <c r="Q62" i="3" s="1"/>
  <c r="F62" i="3"/>
  <c r="I61" i="3"/>
  <c r="O61" i="3" s="1"/>
  <c r="Q61" i="3" s="1"/>
  <c r="F61" i="3"/>
  <c r="I60" i="3"/>
  <c r="O60" i="3" s="1"/>
  <c r="Q60" i="3" s="1"/>
  <c r="F60" i="3"/>
  <c r="I59" i="3"/>
  <c r="O59" i="3" s="1"/>
  <c r="Q59" i="3" s="1"/>
  <c r="F59" i="3"/>
  <c r="I58" i="3"/>
  <c r="O58" i="3" s="1"/>
  <c r="Q58" i="3" s="1"/>
  <c r="F58" i="3"/>
  <c r="I57" i="3"/>
  <c r="O57" i="3" s="1"/>
  <c r="Q57" i="3" s="1"/>
  <c r="F57" i="3"/>
  <c r="I56" i="3"/>
  <c r="O56" i="3" s="1"/>
  <c r="Q56" i="3" s="1"/>
  <c r="F56" i="3"/>
  <c r="O55" i="3"/>
  <c r="Q55" i="3" s="1"/>
  <c r="I55" i="3"/>
  <c r="F55" i="3"/>
  <c r="I54" i="3"/>
  <c r="O54" i="3" s="1"/>
  <c r="Q54" i="3" s="1"/>
  <c r="F54" i="3"/>
  <c r="I53" i="3"/>
  <c r="O53" i="3" s="1"/>
  <c r="Q53" i="3" s="1"/>
  <c r="F53" i="3"/>
  <c r="J52" i="3"/>
  <c r="I52" i="3"/>
  <c r="F52" i="3"/>
  <c r="P51" i="3"/>
  <c r="J51" i="3"/>
  <c r="I51" i="3"/>
  <c r="F51" i="3"/>
  <c r="J50" i="3"/>
  <c r="I50" i="3"/>
  <c r="F50" i="3"/>
  <c r="J49" i="3"/>
  <c r="I49" i="3"/>
  <c r="O49" i="3" s="1"/>
  <c r="Q49" i="3" s="1"/>
  <c r="F49" i="3"/>
  <c r="P48" i="3"/>
  <c r="J48" i="3"/>
  <c r="I48" i="3"/>
  <c r="F48" i="3"/>
  <c r="J47" i="3"/>
  <c r="I47" i="3"/>
  <c r="F47" i="3"/>
  <c r="J46" i="3"/>
  <c r="I46" i="3"/>
  <c r="F46" i="3"/>
  <c r="J45" i="3"/>
  <c r="I45" i="3"/>
  <c r="O45" i="3" s="1"/>
  <c r="Q45" i="3" s="1"/>
  <c r="F45" i="3"/>
  <c r="J44" i="3"/>
  <c r="I44" i="3"/>
  <c r="F44" i="3"/>
  <c r="P43" i="3"/>
  <c r="K43" i="3"/>
  <c r="J43" i="3"/>
  <c r="I43" i="3"/>
  <c r="O43" i="3" s="1"/>
  <c r="Q43" i="3" s="1"/>
  <c r="F43" i="3"/>
  <c r="P42" i="3"/>
  <c r="K42" i="3"/>
  <c r="J42" i="3"/>
  <c r="I42" i="3"/>
  <c r="F42" i="3"/>
  <c r="P41" i="3"/>
  <c r="K41" i="3"/>
  <c r="J41" i="3"/>
  <c r="I41" i="3"/>
  <c r="O41" i="3" s="1"/>
  <c r="Q41" i="3" s="1"/>
  <c r="F41" i="3"/>
  <c r="P40" i="3"/>
  <c r="K40" i="3"/>
  <c r="J40" i="3"/>
  <c r="I40" i="3"/>
  <c r="O40" i="3" s="1"/>
  <c r="F40" i="3"/>
  <c r="J39" i="3"/>
  <c r="O39" i="3" s="1"/>
  <c r="Q39" i="3" s="1"/>
  <c r="I39" i="3"/>
  <c r="F39" i="3"/>
  <c r="J38" i="3"/>
  <c r="I38" i="3"/>
  <c r="O38" i="3" s="1"/>
  <c r="Q38" i="3" s="1"/>
  <c r="F38" i="3"/>
  <c r="P37" i="3"/>
  <c r="K37" i="3"/>
  <c r="J37" i="3"/>
  <c r="I37" i="3"/>
  <c r="F37" i="3"/>
  <c r="P36" i="3"/>
  <c r="J36" i="3"/>
  <c r="I36" i="3"/>
  <c r="F36" i="3"/>
  <c r="P35" i="3"/>
  <c r="J35" i="3"/>
  <c r="O35" i="3" s="1"/>
  <c r="Q35" i="3" s="1"/>
  <c r="I35" i="3"/>
  <c r="F35" i="3"/>
  <c r="P34" i="3"/>
  <c r="J34" i="3"/>
  <c r="I34" i="3"/>
  <c r="F34" i="3"/>
  <c r="I33" i="3"/>
  <c r="O33" i="3" s="1"/>
  <c r="Q33" i="3" s="1"/>
  <c r="F33" i="3"/>
  <c r="J32" i="3"/>
  <c r="I32" i="3"/>
  <c r="O32" i="3" s="1"/>
  <c r="Q32" i="3" s="1"/>
  <c r="F32" i="3"/>
  <c r="I31" i="3"/>
  <c r="O31" i="3" s="1"/>
  <c r="Q31" i="3" s="1"/>
  <c r="F31" i="3"/>
  <c r="I30" i="3"/>
  <c r="O30" i="3" s="1"/>
  <c r="Q30" i="3" s="1"/>
  <c r="F30" i="3"/>
  <c r="I29" i="3"/>
  <c r="O29" i="3" s="1"/>
  <c r="Q29" i="3" s="1"/>
  <c r="F29" i="3"/>
  <c r="I28" i="3"/>
  <c r="O28" i="3" s="1"/>
  <c r="Q28" i="3" s="1"/>
  <c r="F28" i="3"/>
  <c r="I27" i="3"/>
  <c r="O27" i="3" s="1"/>
  <c r="Q27" i="3" s="1"/>
  <c r="F27" i="3"/>
  <c r="I26" i="3"/>
  <c r="O26" i="3" s="1"/>
  <c r="Q26" i="3" s="1"/>
  <c r="F26" i="3"/>
  <c r="P25" i="3"/>
  <c r="I25" i="3"/>
  <c r="O25" i="3" s="1"/>
  <c r="Q25" i="3" s="1"/>
  <c r="F25" i="3"/>
  <c r="P24" i="3"/>
  <c r="O24" i="3"/>
  <c r="J24" i="3"/>
  <c r="I24" i="3"/>
  <c r="F24" i="3"/>
  <c r="P23" i="3"/>
  <c r="J23" i="3"/>
  <c r="I23" i="3"/>
  <c r="F23" i="3"/>
  <c r="J22" i="3"/>
  <c r="I22" i="3"/>
  <c r="F22" i="3"/>
  <c r="J21" i="3"/>
  <c r="I21" i="3"/>
  <c r="O21" i="3" s="1"/>
  <c r="Q21" i="3" s="1"/>
  <c r="F21" i="3"/>
  <c r="P20" i="3"/>
  <c r="J20" i="3"/>
  <c r="I20" i="3"/>
  <c r="F20" i="3"/>
  <c r="J19" i="3"/>
  <c r="I19" i="3"/>
  <c r="F19" i="3"/>
  <c r="P18" i="3"/>
  <c r="J18" i="3"/>
  <c r="O18" i="3" s="1"/>
  <c r="Q18" i="3" s="1"/>
  <c r="I18" i="3"/>
  <c r="F18" i="3"/>
  <c r="J17" i="3"/>
  <c r="I17" i="3"/>
  <c r="F17" i="3"/>
  <c r="J16" i="3"/>
  <c r="I16" i="3"/>
  <c r="F16" i="3"/>
  <c r="J15" i="3"/>
  <c r="I15" i="3"/>
  <c r="O15" i="3" s="1"/>
  <c r="Q15" i="3" s="1"/>
  <c r="F15" i="3"/>
  <c r="J14" i="3"/>
  <c r="I14" i="3"/>
  <c r="O14" i="3" s="1"/>
  <c r="Q14" i="3" s="1"/>
  <c r="F14" i="3"/>
  <c r="J13" i="3"/>
  <c r="I13" i="3"/>
  <c r="F13" i="3"/>
  <c r="J12" i="3"/>
  <c r="I12" i="3"/>
  <c r="F12" i="3"/>
  <c r="J11" i="3"/>
  <c r="I11" i="3"/>
  <c r="F11" i="3"/>
  <c r="J10" i="3"/>
  <c r="I10" i="3"/>
  <c r="F10" i="3"/>
  <c r="J9" i="3"/>
  <c r="I9" i="3"/>
  <c r="F9" i="3"/>
  <c r="J8" i="3"/>
  <c r="I8" i="3"/>
  <c r="F8" i="3"/>
  <c r="P7" i="3"/>
  <c r="K7" i="3"/>
  <c r="J7" i="3"/>
  <c r="I7" i="3"/>
  <c r="O7" i="3" s="1"/>
  <c r="Q7" i="3" s="1"/>
  <c r="F7" i="3"/>
  <c r="P6" i="3"/>
  <c r="J6" i="3"/>
  <c r="I6" i="3"/>
  <c r="O6" i="3" s="1"/>
  <c r="F6" i="3"/>
  <c r="J5" i="3"/>
  <c r="I5" i="3"/>
  <c r="F5" i="3"/>
  <c r="P4" i="3"/>
  <c r="M4" i="3"/>
  <c r="J4" i="3"/>
  <c r="I4" i="3"/>
  <c r="O4" i="3" s="1"/>
  <c r="Q4" i="3" s="1"/>
  <c r="F4" i="3"/>
  <c r="M3" i="3"/>
  <c r="J3" i="3"/>
  <c r="I3" i="3"/>
  <c r="O3" i="3" s="1"/>
  <c r="Q3" i="3" s="1"/>
  <c r="F3" i="3"/>
  <c r="P2" i="3"/>
  <c r="M2" i="3"/>
  <c r="J2" i="3"/>
  <c r="I2" i="3"/>
  <c r="F2" i="3"/>
  <c r="O5" i="3" l="1"/>
  <c r="Q5" i="3" s="1"/>
  <c r="O12" i="3"/>
  <c r="Q12" i="3" s="1"/>
  <c r="O34" i="3"/>
  <c r="Q34" i="3" s="1"/>
  <c r="O36" i="3"/>
  <c r="O2" i="3"/>
  <c r="O20" i="3"/>
  <c r="Q20" i="3" s="1"/>
  <c r="O51" i="3"/>
  <c r="Q51" i="3" s="1"/>
  <c r="O8" i="3"/>
  <c r="Q8" i="3" s="1"/>
  <c r="O16" i="3"/>
  <c r="Q16" i="3" s="1"/>
  <c r="Q24" i="3"/>
  <c r="O9" i="3"/>
  <c r="Q9" i="3" s="1"/>
  <c r="O19" i="3"/>
  <c r="Q19" i="3" s="1"/>
  <c r="O23" i="3"/>
  <c r="Q23" i="3" s="1"/>
  <c r="O47" i="3"/>
  <c r="Q47" i="3" s="1"/>
  <c r="O52" i="3"/>
  <c r="Q52" i="3" s="1"/>
  <c r="O10" i="3"/>
  <c r="Q10" i="3" s="1"/>
  <c r="O17" i="3"/>
  <c r="Q17" i="3" s="1"/>
  <c r="O50" i="3"/>
  <c r="Q50" i="3" s="1"/>
  <c r="Q2" i="3"/>
  <c r="O13" i="3"/>
  <c r="Q13" i="3" s="1"/>
  <c r="Q40" i="3"/>
  <c r="O42" i="3"/>
  <c r="Q42" i="3" s="1"/>
  <c r="O48" i="3"/>
  <c r="Q48" i="3" s="1"/>
  <c r="Q36" i="3"/>
  <c r="Q6" i="3"/>
  <c r="Q130" i="3" s="1"/>
  <c r="O11" i="3"/>
  <c r="Q11" i="3" s="1"/>
  <c r="O22" i="3"/>
  <c r="Q22" i="3" s="1"/>
  <c r="O37" i="3"/>
  <c r="Q37" i="3" s="1"/>
  <c r="O44" i="3"/>
  <c r="Q44" i="3" s="1"/>
  <c r="O46" i="3"/>
  <c r="Q46" i="3" s="1"/>
  <c r="M4" i="1" l="1"/>
  <c r="M128" i="1" l="1"/>
  <c r="M30" i="1"/>
  <c r="M16" i="1"/>
  <c r="M108" i="1"/>
  <c r="M118" i="1"/>
  <c r="M125" i="1"/>
  <c r="M124" i="1"/>
  <c r="M123" i="1"/>
  <c r="M121" i="1"/>
  <c r="M11" i="1"/>
  <c r="M99" i="1"/>
  <c r="M75" i="1"/>
  <c r="M107" i="1"/>
  <c r="M94" i="1"/>
  <c r="M40" i="1"/>
  <c r="M105" i="1"/>
  <c r="M114" i="1"/>
  <c r="M113" i="1"/>
  <c r="M112" i="1"/>
  <c r="M111" i="1"/>
  <c r="M110" i="1"/>
  <c r="M77" i="1"/>
  <c r="M59" i="1"/>
  <c r="M65" i="1"/>
  <c r="M122" i="1"/>
  <c r="M93" i="1"/>
  <c r="M98" i="1"/>
  <c r="M22" i="1"/>
  <c r="M74" i="1"/>
  <c r="M104" i="1"/>
  <c r="M100" i="1"/>
  <c r="M116" i="1"/>
  <c r="M103" i="1"/>
  <c r="M96" i="1"/>
  <c r="M7" i="1"/>
  <c r="M115" i="1"/>
  <c r="M8" i="1"/>
  <c r="M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58" i="1"/>
  <c r="M127" i="1"/>
  <c r="M130" i="1"/>
  <c r="M78" i="1"/>
  <c r="M95" i="1"/>
  <c r="M126" i="1"/>
  <c r="M73" i="1"/>
  <c r="M72" i="1"/>
  <c r="M71" i="1"/>
  <c r="M70" i="1"/>
  <c r="M69" i="1"/>
  <c r="M68" i="1"/>
  <c r="M67" i="1"/>
  <c r="M66" i="1"/>
  <c r="M106" i="1"/>
  <c r="M64" i="1"/>
  <c r="M117" i="1"/>
  <c r="M102" i="1"/>
  <c r="M61" i="1"/>
  <c r="M76" i="1"/>
  <c r="M60" i="1"/>
  <c r="M3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129" i="1"/>
  <c r="M39" i="1"/>
  <c r="M120" i="1"/>
  <c r="M37" i="1"/>
  <c r="M36" i="1"/>
  <c r="M35" i="1"/>
  <c r="M34" i="1"/>
  <c r="M33" i="1"/>
  <c r="M32" i="1"/>
  <c r="M31" i="1"/>
  <c r="M101" i="1"/>
  <c r="M29" i="1"/>
  <c r="M28" i="1"/>
  <c r="M27" i="1"/>
  <c r="M26" i="1"/>
  <c r="M25" i="1"/>
  <c r="M24" i="1"/>
  <c r="M23" i="1"/>
  <c r="M79" i="1"/>
  <c r="M119" i="1"/>
  <c r="M20" i="1"/>
  <c r="M19" i="1"/>
  <c r="M18" i="1"/>
  <c r="M17" i="1"/>
  <c r="M97" i="1"/>
  <c r="M15" i="1"/>
  <c r="M14" i="1"/>
  <c r="M13" i="1"/>
  <c r="M12" i="1"/>
  <c r="M109" i="1"/>
  <c r="M10" i="1"/>
  <c r="M9" i="1"/>
  <c r="M21" i="1"/>
  <c r="M62" i="1"/>
  <c r="M6" i="1"/>
  <c r="M5" i="1"/>
  <c r="M63" i="1"/>
</calcChain>
</file>

<file path=xl/comments1.xml><?xml version="1.0" encoding="utf-8"?>
<comments xmlns="http://schemas.openxmlformats.org/spreadsheetml/2006/main">
  <authors>
    <author>Geraldine Valencia Zambrano</author>
  </authors>
  <commentList>
    <comment ref="AE11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 JUNIO 2021
AJUSTES RETENCION MAYO</t>
        </r>
      </text>
    </comment>
    <comment ref="AE16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 ICA MARZO</t>
        </r>
      </text>
    </comment>
    <comment ref="AR40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75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N77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 JUNIO 2021
AJUSTES RETENCION MAYO</t>
        </r>
      </text>
    </comment>
    <comment ref="AR94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99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105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107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108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RETENCIONES AGOSTO</t>
        </r>
      </text>
    </comment>
    <comment ref="AR110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111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RETENCIONES SEPTIEMBRE
</t>
        </r>
      </text>
    </comment>
    <comment ref="AR112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RETENCIONES SEPTIEMBRE
</t>
        </r>
      </text>
    </comment>
    <comment ref="AR113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R114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 ICA
</t>
        </r>
      </text>
    </comment>
    <comment ref="AN121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RETENCIONES ABRIL 2021
</t>
        </r>
      </text>
    </comment>
    <comment ref="AN125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I128" authorId="0" shapeId="0">
      <text>
        <r>
          <rPr>
            <b/>
            <sz val="9"/>
            <color indexed="81"/>
            <rFont val="Tahoma"/>
            <family val="2"/>
          </rPr>
          <t>Geraldine Valencia Zambrano:</t>
        </r>
        <r>
          <rPr>
            <sz val="9"/>
            <color indexed="81"/>
            <rFont val="Tahoma"/>
            <family val="2"/>
          </rPr>
          <t xml:space="preserve">
AJUSTE RETENCION JUNIO 2021
AJUSTES RETENCION MAYO</t>
        </r>
      </text>
    </comment>
  </commentList>
</comments>
</file>

<file path=xl/sharedStrings.xml><?xml version="1.0" encoding="utf-8"?>
<sst xmlns="http://schemas.openxmlformats.org/spreadsheetml/2006/main" count="1764" uniqueCount="381">
  <si>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</si>
  <si>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</si>
  <si>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</si>
  <si>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</si>
  <si>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</si>
  <si>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</si>
  <si>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</si>
  <si>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</si>
  <si>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</si>
  <si>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</si>
  <si>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</si>
  <si>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</si>
  <si>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</si>
  <si>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</si>
  <si>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</si>
  <si>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</si>
  <si>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</si>
  <si>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</si>
  <si>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</si>
  <si>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</si>
  <si>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</si>
  <si>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</si>
  <si>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</si>
  <si>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</si>
  <si>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</si>
  <si>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</si>
  <si>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</si>
  <si>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</si>
  <si>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</si>
  <si>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</si>
  <si>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</si>
  <si>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</si>
  <si>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</si>
  <si>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</si>
  <si>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</si>
  <si>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</si>
  <si>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</si>
  <si>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</si>
  <si>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</si>
  <si>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</si>
  <si>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</si>
  <si>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</si>
  <si>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</si>
  <si>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</si>
  <si>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</si>
  <si>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</si>
  <si>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</si>
  <si>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</si>
  <si>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FENE</t>
  </si>
  <si>
    <t>FENE_6315</t>
  </si>
  <si>
    <t>800186901_FENE_6315</t>
  </si>
  <si>
    <t>NULL</t>
  </si>
  <si>
    <t>A)Factura no radicada en ERP</t>
  </si>
  <si>
    <t>no_cruza</t>
  </si>
  <si>
    <t xml:space="preserve"> </t>
  </si>
  <si>
    <t>SI</t>
  </si>
  <si>
    <t>FENE_6316</t>
  </si>
  <si>
    <t>800186901_FENE_6316</t>
  </si>
  <si>
    <t>FENE_6317</t>
  </si>
  <si>
    <t>800186901_FENE_6317</t>
  </si>
  <si>
    <t>FENE_6318</t>
  </si>
  <si>
    <t>800186901_FENE_6318</t>
  </si>
  <si>
    <t>FENE_6319</t>
  </si>
  <si>
    <t>800186901_FENE_6319</t>
  </si>
  <si>
    <t>FENE_6320</t>
  </si>
  <si>
    <t>800186901_FENE_6320</t>
  </si>
  <si>
    <t>FENE_6321</t>
  </si>
  <si>
    <t>800186901_FENE_6321</t>
  </si>
  <si>
    <t>FENE_6322</t>
  </si>
  <si>
    <t>800186901_FENE_6322</t>
  </si>
  <si>
    <t>FENE_6323</t>
  </si>
  <si>
    <t>800186901_FENE_6323</t>
  </si>
  <si>
    <t>FENE_6324</t>
  </si>
  <si>
    <t>800186901_FENE_6324</t>
  </si>
  <si>
    <t>FENE_6325</t>
  </si>
  <si>
    <t>800186901_FENE_6325</t>
  </si>
  <si>
    <t>FENE_6326</t>
  </si>
  <si>
    <t>800186901_FENE_6326</t>
  </si>
  <si>
    <t>FENE_6327</t>
  </si>
  <si>
    <t>800186901_FENE_6327</t>
  </si>
  <si>
    <t>FENE_6328</t>
  </si>
  <si>
    <t>800186901_FENE_6328</t>
  </si>
  <si>
    <t>FENE_6329</t>
  </si>
  <si>
    <t>800186901_FENE_6329</t>
  </si>
  <si>
    <t>FENE_6330</t>
  </si>
  <si>
    <t>800186901_FENE_6330</t>
  </si>
  <si>
    <t>FENE_6089</t>
  </si>
  <si>
    <t>800186901_FENE_6089</t>
  </si>
  <si>
    <t>B)Factura sin saldo ERP</t>
  </si>
  <si>
    <t>OK</t>
  </si>
  <si>
    <t>FENE_3988</t>
  </si>
  <si>
    <t>800186901_FENE_3988</t>
  </si>
  <si>
    <t>FENE_3989</t>
  </si>
  <si>
    <t>800186901_FENE_3989</t>
  </si>
  <si>
    <t>FENE_3990</t>
  </si>
  <si>
    <t>800186901_FENE_3990</t>
  </si>
  <si>
    <t>FENE_3045</t>
  </si>
  <si>
    <t>800186901_FENE_3045</t>
  </si>
  <si>
    <t>FENE_3046</t>
  </si>
  <si>
    <t>800186901_FENE_3046</t>
  </si>
  <si>
    <t>FENE_3047</t>
  </si>
  <si>
    <t>800186901_FENE_3047</t>
  </si>
  <si>
    <t>FENE_3693</t>
  </si>
  <si>
    <t>800186901_FENE_3693</t>
  </si>
  <si>
    <t>FENE_3699</t>
  </si>
  <si>
    <t>800186901_FENE_3699</t>
  </si>
  <si>
    <t>FENE_3700</t>
  </si>
  <si>
    <t>800186901_FENE_3700</t>
  </si>
  <si>
    <t>FENE_3978</t>
  </si>
  <si>
    <t>800186901_FENE_3978</t>
  </si>
  <si>
    <t>FENE_3986</t>
  </si>
  <si>
    <t>800186901_FENE_3986</t>
  </si>
  <si>
    <t>FENE_3037</t>
  </si>
  <si>
    <t>800186901_FENE_3037</t>
  </si>
  <si>
    <t>FENE_3038</t>
  </si>
  <si>
    <t>800186901_FENE_3038</t>
  </si>
  <si>
    <t>FENE_6087</t>
  </si>
  <si>
    <t>800186901_FENE_6087</t>
  </si>
  <si>
    <t>FENE_5572</t>
  </si>
  <si>
    <t>800186901_FENE_5572</t>
  </si>
  <si>
    <t>FENE_5819</t>
  </si>
  <si>
    <t>800186901_FENE_5819</t>
  </si>
  <si>
    <t>FENE_5820</t>
  </si>
  <si>
    <t>800186901_FENE_5820</t>
  </si>
  <si>
    <t>FENE_5821</t>
  </si>
  <si>
    <t>800186901_FENE_5821</t>
  </si>
  <si>
    <t>FENE_6081</t>
  </si>
  <si>
    <t>800186901_FENE_6081</t>
  </si>
  <si>
    <t>FENE_6082</t>
  </si>
  <si>
    <t>800186901_FENE_6082</t>
  </si>
  <si>
    <t>FENE_6083</t>
  </si>
  <si>
    <t>800186901_FENE_6083</t>
  </si>
  <si>
    <t>FENE_6084</t>
  </si>
  <si>
    <t>800186901_FENE_6084</t>
  </si>
  <si>
    <t>FENE_6085</t>
  </si>
  <si>
    <t>800186901_FENE_6085</t>
  </si>
  <si>
    <t>FENE_5825</t>
  </si>
  <si>
    <t>800186901_FENE_5825</t>
  </si>
  <si>
    <t>FENE_5826</t>
  </si>
  <si>
    <t>800186901_FENE_5826</t>
  </si>
  <si>
    <t>FENE_5827</t>
  </si>
  <si>
    <t>800186901_FENE_5827</t>
  </si>
  <si>
    <t>FENE_5828</t>
  </si>
  <si>
    <t>800186901_FENE_5828</t>
  </si>
  <si>
    <t>FENE_5829</t>
  </si>
  <si>
    <t>800186901_FENE_5829</t>
  </si>
  <si>
    <t>FENE_5830</t>
  </si>
  <si>
    <t>800186901_FENE_5830</t>
  </si>
  <si>
    <t>FENE_5575</t>
  </si>
  <si>
    <t>800186901_FENE_5575</t>
  </si>
  <si>
    <t>FENE_5576</t>
  </si>
  <si>
    <t>800186901_FENE_5576</t>
  </si>
  <si>
    <t>FENE_5577</t>
  </si>
  <si>
    <t>800186901_FENE_5577</t>
  </si>
  <si>
    <t>FENE_5568</t>
  </si>
  <si>
    <t>800186901_FENE_5568</t>
  </si>
  <si>
    <t>FENE_5569</t>
  </si>
  <si>
    <t>800186901_FENE_5569</t>
  </si>
  <si>
    <t>FENE_5570</t>
  </si>
  <si>
    <t>800186901_FENE_5570</t>
  </si>
  <si>
    <t>FENE_5566</t>
  </si>
  <si>
    <t>800186901_FENE_5566</t>
  </si>
  <si>
    <t>FENE_5564</t>
  </si>
  <si>
    <t>800186901_FENE_5564</t>
  </si>
  <si>
    <t>FENE_5283</t>
  </si>
  <si>
    <t>800186901_FENE_5283</t>
  </si>
  <si>
    <t>FENE_5367</t>
  </si>
  <si>
    <t>800186901_FENE_5367</t>
  </si>
  <si>
    <t>FENE_4278</t>
  </si>
  <si>
    <t>800186901_FENE_4278</t>
  </si>
  <si>
    <t>FENE_5260</t>
  </si>
  <si>
    <t>800186901_FENE_5260</t>
  </si>
  <si>
    <t>FENE_5261</t>
  </si>
  <si>
    <t>800186901_FENE_5261</t>
  </si>
  <si>
    <t xml:space="preserve">FENE </t>
  </si>
  <si>
    <t>FENE _5257</t>
  </si>
  <si>
    <t>800186901_FENE _5257</t>
  </si>
  <si>
    <t>FENE_5030</t>
  </si>
  <si>
    <t>800186901_FENE_5030</t>
  </si>
  <si>
    <t>FENE_5032</t>
  </si>
  <si>
    <t>800186901_FENE_5032</t>
  </si>
  <si>
    <t>FENE_5033</t>
  </si>
  <si>
    <t>800186901_FENE_5033</t>
  </si>
  <si>
    <t>FENE_5036</t>
  </si>
  <si>
    <t>800186901_FENE_5036</t>
  </si>
  <si>
    <t>FENE_5253</t>
  </si>
  <si>
    <t>800186901_FENE_5253</t>
  </si>
  <si>
    <t>FENE_4736</t>
  </si>
  <si>
    <t>800186901_FENE_4736</t>
  </si>
  <si>
    <t>FENE_5002</t>
  </si>
  <si>
    <t>800186901_FENE_5002</t>
  </si>
  <si>
    <t>FENE_5004</t>
  </si>
  <si>
    <t>800186901_FENE_5004</t>
  </si>
  <si>
    <t>FENE_5006</t>
  </si>
  <si>
    <t>800186901_FENE_5006</t>
  </si>
  <si>
    <t>FENE_5007</t>
  </si>
  <si>
    <t>800186901_FENE_5007</t>
  </si>
  <si>
    <t>FENE_4697</t>
  </si>
  <si>
    <t>800186901_FENE_4697</t>
  </si>
  <si>
    <t>FENE_4698</t>
  </si>
  <si>
    <t>800186901_FENE_4698</t>
  </si>
  <si>
    <t>FENE_4699</t>
  </si>
  <si>
    <t>800186901_FENE_4699</t>
  </si>
  <si>
    <t>FENE_4700</t>
  </si>
  <si>
    <t>800186901_FENE_4700</t>
  </si>
  <si>
    <t>FENE_4252</t>
  </si>
  <si>
    <t>800186901_FENE_4252</t>
  </si>
  <si>
    <t>FENE_827</t>
  </si>
  <si>
    <t>800186901_FENE_827</t>
  </si>
  <si>
    <t>B)Factura sin saldo ERP/conciliar diferencia valor de factura</t>
  </si>
  <si>
    <t>FENE_828</t>
  </si>
  <si>
    <t>800186901_FENE_828</t>
  </si>
  <si>
    <t>FENE_883</t>
  </si>
  <si>
    <t>800186901_FENE_883</t>
  </si>
  <si>
    <t>FENE_2339</t>
  </si>
  <si>
    <t>800186901_FENE_2339</t>
  </si>
  <si>
    <t>FENE_2351</t>
  </si>
  <si>
    <t>800186901_FENE_2351</t>
  </si>
  <si>
    <t>FENE_2732</t>
  </si>
  <si>
    <t>800186901_FENE_2732</t>
  </si>
  <si>
    <t>FENE_2782</t>
  </si>
  <si>
    <t>800186901_FENE_2782</t>
  </si>
  <si>
    <t>FENE_2783</t>
  </si>
  <si>
    <t>800186901_FENE_2783</t>
  </si>
  <si>
    <t>FENE_2784</t>
  </si>
  <si>
    <t>800186901_FENE_2784</t>
  </si>
  <si>
    <t>FENE_2785</t>
  </si>
  <si>
    <t>800186901_FENE_2785</t>
  </si>
  <si>
    <t>FENE_3036</t>
  </si>
  <si>
    <t>800186901_FENE_3036</t>
  </si>
  <si>
    <t>FENE_3040</t>
  </si>
  <si>
    <t>800186901_FENE_3040</t>
  </si>
  <si>
    <t>FENE_3042</t>
  </si>
  <si>
    <t>800186901_FENE_3042</t>
  </si>
  <si>
    <t>FENE_3044</t>
  </si>
  <si>
    <t>800186901_FENE_3044</t>
  </si>
  <si>
    <t>FENE_3987</t>
  </si>
  <si>
    <t>800186901_FENE_3987</t>
  </si>
  <si>
    <t>FENE_4251</t>
  </si>
  <si>
    <t>800186901_FENE_4251</t>
  </si>
  <si>
    <t>FENE_4492</t>
  </si>
  <si>
    <t>800186901_FENE_4492</t>
  </si>
  <si>
    <t>FENE_4501</t>
  </si>
  <si>
    <t>800186901_FENE_4501</t>
  </si>
  <si>
    <t>FENE_4508</t>
  </si>
  <si>
    <t>800186901_FENE_4508</t>
  </si>
  <si>
    <t>FENE_4509</t>
  </si>
  <si>
    <t>800186901_FENE_4509</t>
  </si>
  <si>
    <t>FENE_4702</t>
  </si>
  <si>
    <t>800186901_FENE_4702</t>
  </si>
  <si>
    <t>FENE_5013</t>
  </si>
  <si>
    <t>800186901_FENE_5013</t>
  </si>
  <si>
    <t>FENE_5254</t>
  </si>
  <si>
    <t>800186901_FENE_5254</t>
  </si>
  <si>
    <t>FENE_5255</t>
  </si>
  <si>
    <t>800186901_FENE_5255</t>
  </si>
  <si>
    <t>FENE_5256</t>
  </si>
  <si>
    <t>800186901_FENE_5256</t>
  </si>
  <si>
    <t>FENE_5258</t>
  </si>
  <si>
    <t>800186901_FENE_5258</t>
  </si>
  <si>
    <t>FENE_5259</t>
  </si>
  <si>
    <t>800186901_FENE_5259</t>
  </si>
  <si>
    <t>FENE_4253</t>
  </si>
  <si>
    <t>800186901_FENE_4253</t>
  </si>
  <si>
    <t>FENE_5279</t>
  </si>
  <si>
    <t>800186901_FENE_5279</t>
  </si>
  <si>
    <t>FENE_5368</t>
  </si>
  <si>
    <t>800186901_FENE_5368</t>
  </si>
  <si>
    <t>FENE_5563</t>
  </si>
  <si>
    <t>800186901_FENE_5563</t>
  </si>
  <si>
    <t>FENE_5565</t>
  </si>
  <si>
    <t>800186901_FENE_5565</t>
  </si>
  <si>
    <t>FENE_5567</t>
  </si>
  <si>
    <t>800186901_FENE_5567</t>
  </si>
  <si>
    <t>FENE_5574</t>
  </si>
  <si>
    <t>800186901_FENE_5574</t>
  </si>
  <si>
    <t>FENE_5822</t>
  </si>
  <si>
    <t>800186901_FENE_5822</t>
  </si>
  <si>
    <t>FENE_5823</t>
  </si>
  <si>
    <t>800186901_FENE_5823</t>
  </si>
  <si>
    <t>FENE_5824</t>
  </si>
  <si>
    <t>800186901_FENE_5824</t>
  </si>
  <si>
    <t>FENE_5831</t>
  </si>
  <si>
    <t>800186901_FENE_5831</t>
  </si>
  <si>
    <t>FENE_5832</t>
  </si>
  <si>
    <t>800186901_FENE_5832</t>
  </si>
  <si>
    <t>FENE_5833</t>
  </si>
  <si>
    <t>800186901_FENE_5833</t>
  </si>
  <si>
    <t>FENE_5834</t>
  </si>
  <si>
    <t>800186901_FENE_5834</t>
  </si>
  <si>
    <t>FENE_6074</t>
  </si>
  <si>
    <t>800186901_FENE_6074</t>
  </si>
  <si>
    <t>FENE_6075</t>
  </si>
  <si>
    <t>800186901_FENE_6075</t>
  </si>
  <si>
    <t>FENE_6076</t>
  </si>
  <si>
    <t>800186901_FENE_6076</t>
  </si>
  <si>
    <t>FENE_6078</t>
  </si>
  <si>
    <t>800186901_FENE_6078</t>
  </si>
  <si>
    <t>FENE_6079</t>
  </si>
  <si>
    <t>800186901_FENE_6079</t>
  </si>
  <si>
    <t>FENE_6080</t>
  </si>
  <si>
    <t>800186901_FENE_6080</t>
  </si>
  <si>
    <t>FENE_5578</t>
  </si>
  <si>
    <t>800186901_FENE_5578</t>
  </si>
  <si>
    <t>FENE_5579</t>
  </si>
  <si>
    <t>800186901_FENE_5579</t>
  </si>
  <si>
    <t>FENE_5818</t>
  </si>
  <si>
    <t>800186901_FENE_5818</t>
  </si>
  <si>
    <t>FENE_5571</t>
  </si>
  <si>
    <t>800186901_FENE_5571</t>
  </si>
  <si>
    <t>FENE_6086</t>
  </si>
  <si>
    <t>800186901_FENE_6086</t>
  </si>
  <si>
    <t>FENE _6088</t>
  </si>
  <si>
    <t>800186901_FENE _6088</t>
  </si>
  <si>
    <t>Factura sin radicar</t>
  </si>
  <si>
    <t>Factura pendiente en programacion de pago</t>
  </si>
  <si>
    <t>ULTIMO MOVIMIENTO</t>
  </si>
  <si>
    <t>PRIMER MOVIENTO</t>
  </si>
  <si>
    <t>SEGUNDO MOVIENTO</t>
  </si>
  <si>
    <t>TERCER MOVIENTO</t>
  </si>
  <si>
    <t>Factura cancelada</t>
  </si>
  <si>
    <t>Factura cancelada - Saldo pendiente en programacion de pago</t>
  </si>
  <si>
    <t>Cuenta de LLAVE</t>
  </si>
  <si>
    <t>Suma de SALDO FACT IPS</t>
  </si>
  <si>
    <t>Etiquetas de fila</t>
  </si>
  <si>
    <t>Total general</t>
  </si>
  <si>
    <t>Suma de POR PAGAR</t>
  </si>
  <si>
    <t>VALIDACION TOTAL FACT</t>
  </si>
  <si>
    <t>ESTADO CRUCE ANTERIOR</t>
  </si>
  <si>
    <t>Entidad</t>
  </si>
  <si>
    <t xml:space="preserve">PREFIJO </t>
  </si>
  <si>
    <t>No. Factura</t>
  </si>
  <si>
    <t>F. Radicación</t>
  </si>
  <si>
    <t>Plazo</t>
  </si>
  <si>
    <t>F. Vencimiento</t>
  </si>
  <si>
    <t>Valor Factura</t>
  </si>
  <si>
    <t>Copagos</t>
  </si>
  <si>
    <t>Total Factura</t>
  </si>
  <si>
    <t>Retefuente</t>
  </si>
  <si>
    <t>Reteica</t>
  </si>
  <si>
    <t>Valor Glosa</t>
  </si>
  <si>
    <t>Valor Sustentado</t>
  </si>
  <si>
    <t>Valor no Sust.</t>
  </si>
  <si>
    <t>Valor a Cobrar</t>
  </si>
  <si>
    <t>Pagos Recibidos</t>
  </si>
  <si>
    <t>Saldo por Cobrar</t>
  </si>
  <si>
    <t>COMFENALCO VALLE</t>
  </si>
  <si>
    <t>COMFENALCO PLAN COMPLEMENTARIO</t>
  </si>
  <si>
    <t>COMFENALCO VALLE PLAN COMPLEMENTARIO</t>
  </si>
  <si>
    <t>COPAGO ENTIDAD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</si>
  <si>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</si>
  <si>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</si>
  <si>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</si>
  <si>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</si>
  <si>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</si>
  <si>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</si>
  <si>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</si>
  <si>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</si>
  <si>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</si>
  <si>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</si>
  <si>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</si>
  <si>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</si>
  <si>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</si>
  <si>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</si>
  <si>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</si>
  <si>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</si>
  <si>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</si>
  <si>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</si>
  <si>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</si>
  <si>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</si>
  <si>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</si>
  <si>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</si>
  <si>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</si>
  <si>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</si>
  <si>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</si>
  <si>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NEUROFIC LTDA CENTRO NEUROFISIOLOGICA CL</t>
  </si>
  <si>
    <t>Señores: NEUROFIC LTDA CENTRO NEUROFISIOLOGICA CL</t>
  </si>
  <si>
    <t>NIT: 800186901</t>
  </si>
  <si>
    <t>A continuacion me permito remitir   nuestra respuesta al estado de cartera presentado en la fecha: 09/06/2022</t>
  </si>
  <si>
    <t>Con Corte al dia: 31/05/2022</t>
  </si>
  <si>
    <t>Factura cancelada - Saldo pendiente en proceso interno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</si>
</sst>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&quot;$&quot;\ * #,##0_-;\-&quot;$&quot;\ * #,##0_-;_-&quot;$&quot;\ * &quot;-&quot;_-;_-@_-"/>
    <numFmt numFmtId="165" formatCode="_-* #,##0.00_-;\-* #,##0.00_-;_-* &quot;-&quot;??_-;_-@_-"/>
    <numFmt numFmtId="166" formatCode="_-* #,##0_-;\-* #,##0_-;_-* &quot;-&quot;??_-;_-@_-"/>
    <numFmt numFmtId="167" formatCode="[$-240A]d&quot; de &quot;mmmm&quot; de &quot;yyyy;@"/>
    <numFmt numFmtId="168" formatCode="&quot;$&quot;\ #,##0;[Red]&quot;$&quot;\ #,##0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8"/>
      <name val="SansSerif"/>
    </font>
    <font>
      <sz val="8"/>
      <color theme="1"/>
      <name val="Arial"/>
      <family val="2"/>
    </font>
    <font>
      <sz val="8"/>
      <color rgb="FF000000"/>
      <name val="Arial"/>
      <family val="2"/>
    </font>
    <font>
      <sz val="8"/>
      <color indexed="8"/>
      <name val="SansSerif"/>
    </font>
    <font>
      <sz val="8"/>
      <name val="SansSerif"/>
    </font>
    <font>
      <b/>
      <u/>
      <sz val="10"/>
      <color indexed="8"/>
      <name val="SansSerif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</fills>
  <borders count="2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6" fillId="0" borderId="0"/>
  </cellStyleXfs>
  <cellXfs count="9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6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5" fontId="2" fillId="0" borderId="2" xfId="1" applyFont="1" applyBorder="1" applyAlignment="1">
      <alignment horizontal="center" vertical="center" wrapText="1"/>
    </xf>
    <xf numFmtId="166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left"/>
    </xf>
    <xf numFmtId="0" fontId="3" fillId="0" borderId="3" xfId="0" applyFont="1" applyBorder="1" applyAlignment="1">
      <alignment horizontal="center"/>
    </xf>
    <xf numFmtId="14" fontId="3" fillId="0" borderId="2" xfId="0" applyNumberFormat="1" applyFont="1" applyBorder="1" applyAlignment="1">
      <alignment horizontal="center"/>
    </xf>
    <xf numFmtId="166" fontId="3" fillId="0" borderId="2" xfId="1" applyNumberFormat="1" applyFont="1" applyBorder="1" applyAlignment="1">
      <alignment horizontal="center"/>
    </xf>
    <xf numFmtId="166" fontId="3" fillId="0" borderId="3" xfId="1" applyNumberFormat="1" applyFont="1" applyBorder="1" applyAlignment="1">
      <alignment horizontal="center"/>
    </xf>
    <xf numFmtId="165" fontId="3" fillId="0" borderId="2" xfId="1" applyFont="1" applyBorder="1" applyAlignment="1">
      <alignment horizontal="center"/>
    </xf>
    <xf numFmtId="0" fontId="3" fillId="0" borderId="0" xfId="0" applyFont="1"/>
    <xf numFmtId="166" fontId="3" fillId="0" borderId="0" xfId="1" applyNumberFormat="1" applyFont="1"/>
    <xf numFmtId="0" fontId="3" fillId="0" borderId="2" xfId="1" applyNumberFormat="1" applyFont="1" applyBorder="1" applyAlignment="1">
      <alignment horizontal="center"/>
    </xf>
    <xf numFmtId="14" fontId="3" fillId="0" borderId="2" xfId="1" applyNumberFormat="1" applyFont="1" applyBorder="1" applyAlignment="1">
      <alignment horizontal="center"/>
    </xf>
    <xf numFmtId="166" fontId="2" fillId="4" borderId="2" xfId="1" applyNumberFormat="1" applyFont="1" applyFill="1" applyBorder="1" applyAlignment="1">
      <alignment horizontal="center" vertical="center" wrapText="1"/>
    </xf>
    <xf numFmtId="166" fontId="2" fillId="5" borderId="2" xfId="1" applyNumberFormat="1" applyFont="1" applyFill="1" applyBorder="1" applyAlignment="1">
      <alignment horizontal="center" vertical="center" wrapText="1"/>
    </xf>
    <xf numFmtId="166" fontId="3" fillId="0" borderId="0" xfId="0" applyNumberFormat="1" applyFont="1"/>
    <xf numFmtId="14" fontId="2" fillId="3" borderId="2" xfId="0" applyNumberFormat="1" applyFont="1" applyFill="1" applyBorder="1" applyAlignment="1">
      <alignment horizontal="center" vertical="center" wrapText="1"/>
    </xf>
    <xf numFmtId="14" fontId="3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3" fillId="0" borderId="0" xfId="0" applyFont="1" applyAlignment="1">
      <alignment horizontal="left"/>
    </xf>
    <xf numFmtId="0" fontId="7" fillId="0" borderId="4" xfId="2" applyFont="1" applyFill="1" applyBorder="1" applyAlignment="1" applyProtection="1">
      <alignment horizontal="center" vertical="top" wrapText="1"/>
    </xf>
    <xf numFmtId="0" fontId="7" fillId="0" borderId="4" xfId="2" applyFont="1" applyFill="1" applyBorder="1" applyAlignment="1" applyProtection="1">
      <alignment horizontal="left" vertical="top" wrapText="1"/>
    </xf>
    <xf numFmtId="0" fontId="6" fillId="0" borderId="0" xfId="2" applyFill="1"/>
    <xf numFmtId="0" fontId="8" fillId="0" borderId="2" xfId="2" applyFont="1" applyFill="1" applyBorder="1" applyAlignment="1">
      <alignment horizontal="center"/>
    </xf>
    <xf numFmtId="14" fontId="9" fillId="0" borderId="2" xfId="2" applyNumberFormat="1" applyFont="1" applyFill="1" applyBorder="1" applyAlignment="1">
      <alignment horizontal="center" vertical="top" wrapText="1"/>
    </xf>
    <xf numFmtId="0" fontId="10" fillId="0" borderId="2" xfId="2" applyFont="1" applyFill="1" applyBorder="1" applyAlignment="1" applyProtection="1">
      <alignment horizontal="right" vertical="top" wrapText="1"/>
    </xf>
    <xf numFmtId="14" fontId="10" fillId="0" borderId="2" xfId="2" applyNumberFormat="1" applyFont="1" applyFill="1" applyBorder="1" applyAlignment="1" applyProtection="1">
      <alignment horizontal="right" vertical="top" wrapText="1"/>
    </xf>
    <xf numFmtId="3" fontId="9" fillId="0" borderId="2" xfId="2" applyNumberFormat="1" applyFont="1" applyFill="1" applyBorder="1" applyAlignment="1">
      <alignment horizontal="center" vertical="top" wrapText="1"/>
    </xf>
    <xf numFmtId="3" fontId="10" fillId="0" borderId="2" xfId="2" applyNumberFormat="1" applyFont="1" applyFill="1" applyBorder="1" applyAlignment="1" applyProtection="1">
      <alignment horizontal="right" vertical="top" wrapText="1"/>
    </xf>
    <xf numFmtId="3" fontId="10" fillId="0" borderId="4" xfId="2" applyNumberFormat="1" applyFont="1" applyFill="1" applyBorder="1" applyAlignment="1" applyProtection="1">
      <alignment horizontal="right" vertical="top" wrapText="1"/>
    </xf>
    <xf numFmtId="3" fontId="11" fillId="0" borderId="5" xfId="2" applyNumberFormat="1" applyFont="1" applyFill="1" applyBorder="1" applyAlignment="1" applyProtection="1">
      <alignment horizontal="right" vertical="top" wrapText="1"/>
    </xf>
    <xf numFmtId="3" fontId="11" fillId="0" borderId="2" xfId="2" applyNumberFormat="1" applyFont="1" applyFill="1" applyBorder="1" applyAlignment="1" applyProtection="1">
      <alignment horizontal="right" vertical="top" wrapText="1"/>
    </xf>
    <xf numFmtId="0" fontId="6" fillId="0" borderId="2" xfId="2" applyFill="1" applyBorder="1"/>
    <xf numFmtId="0" fontId="8" fillId="0" borderId="6" xfId="2" applyFont="1" applyFill="1" applyBorder="1" applyAlignment="1">
      <alignment horizontal="center"/>
    </xf>
    <xf numFmtId="14" fontId="9" fillId="0" borderId="6" xfId="2" applyNumberFormat="1" applyFont="1" applyFill="1" applyBorder="1" applyAlignment="1">
      <alignment horizontal="center" vertical="top" wrapText="1"/>
    </xf>
    <xf numFmtId="0" fontId="10" fillId="0" borderId="6" xfId="2" applyFont="1" applyFill="1" applyBorder="1" applyAlignment="1" applyProtection="1">
      <alignment horizontal="right" vertical="top" wrapText="1"/>
    </xf>
    <xf numFmtId="14" fontId="10" fillId="0" borderId="6" xfId="2" applyNumberFormat="1" applyFont="1" applyFill="1" applyBorder="1" applyAlignment="1" applyProtection="1">
      <alignment horizontal="right" vertical="top" wrapText="1"/>
    </xf>
    <xf numFmtId="3" fontId="9" fillId="0" borderId="6" xfId="2" applyNumberFormat="1" applyFont="1" applyFill="1" applyBorder="1" applyAlignment="1">
      <alignment horizontal="center" vertical="top" wrapText="1"/>
    </xf>
    <xf numFmtId="3" fontId="10" fillId="0" borderId="6" xfId="2" applyNumberFormat="1" applyFont="1" applyFill="1" applyBorder="1" applyAlignment="1" applyProtection="1">
      <alignment horizontal="right" vertical="top" wrapText="1"/>
    </xf>
    <xf numFmtId="0" fontId="6" fillId="0" borderId="6" xfId="2" applyFill="1" applyBorder="1"/>
    <xf numFmtId="14" fontId="9" fillId="0" borderId="0" xfId="2" applyNumberFormat="1" applyFont="1" applyFill="1" applyBorder="1" applyAlignment="1">
      <alignment horizontal="center" vertical="top" wrapText="1"/>
    </xf>
    <xf numFmtId="3" fontId="12" fillId="0" borderId="0" xfId="2" applyNumberFormat="1" applyFont="1" applyFill="1" applyBorder="1" applyAlignment="1" applyProtection="1">
      <alignment horizontal="right" vertical="top" wrapText="1"/>
    </xf>
    <xf numFmtId="0" fontId="13" fillId="0" borderId="0" xfId="2" applyFont="1"/>
    <xf numFmtId="0" fontId="13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/>
    </xf>
    <xf numFmtId="0" fontId="14" fillId="0" borderId="7" xfId="2" applyFont="1" applyBorder="1" applyAlignment="1">
      <alignment horizontal="centerContinuous" vertical="center"/>
    </xf>
    <xf numFmtId="0" fontId="14" fillId="0" borderId="9" xfId="2" applyFont="1" applyBorder="1" applyAlignment="1">
      <alignment horizontal="centerContinuous" vertical="center"/>
    </xf>
    <xf numFmtId="0" fontId="14" fillId="0" borderId="8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/>
    </xf>
    <xf numFmtId="0" fontId="13" fillId="0" borderId="12" xfId="2" applyFont="1" applyBorder="1" applyAlignment="1">
      <alignment horizontal="centerContinuous"/>
    </xf>
    <xf numFmtId="0" fontId="14" fillId="0" borderId="13" xfId="2" applyFont="1" applyBorder="1" applyAlignment="1">
      <alignment horizontal="centerContinuous" vertical="center"/>
    </xf>
    <xf numFmtId="0" fontId="14" fillId="0" borderId="14" xfId="2" applyFont="1" applyBorder="1" applyAlignment="1">
      <alignment horizontal="centerContinuous" vertical="center"/>
    </xf>
    <xf numFmtId="0" fontId="14" fillId="0" borderId="15" xfId="2" applyFont="1" applyBorder="1" applyAlignment="1">
      <alignment horizontal="centerContinuous" vertical="center"/>
    </xf>
    <xf numFmtId="0" fontId="14" fillId="0" borderId="16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4" fillId="0" borderId="17" xfId="2" applyFont="1" applyBorder="1" applyAlignment="1">
      <alignment horizontal="centerContinuous" vertical="center"/>
    </xf>
    <xf numFmtId="14" fontId="13" fillId="0" borderId="0" xfId="2" applyNumberFormat="1" applyFont="1"/>
    <xf numFmtId="0" fontId="13" fillId="0" borderId="13" xfId="2" applyFont="1" applyBorder="1" applyAlignment="1">
      <alignment horizontal="centerContinuous"/>
    </xf>
    <xf numFmtId="0" fontId="13" fillId="0" borderId="15" xfId="2" applyFont="1" applyBorder="1" applyAlignment="1">
      <alignment horizontal="centerContinuous"/>
    </xf>
    <xf numFmtId="167" fontId="13" fillId="0" borderId="0" xfId="2" applyNumberFormat="1" applyFont="1"/>
    <xf numFmtId="0" fontId="13" fillId="0" borderId="11" xfId="2" applyFont="1" applyBorder="1"/>
    <xf numFmtId="0" fontId="13" fillId="0" borderId="12" xfId="2" applyFont="1" applyBorder="1"/>
    <xf numFmtId="14" fontId="13" fillId="0" borderId="0" xfId="2" applyNumberFormat="1" applyFont="1" applyAlignment="1">
      <alignment horizontal="left"/>
    </xf>
    <xf numFmtId="0" fontId="14" fillId="0" borderId="0" xfId="2" applyFont="1" applyAlignment="1">
      <alignment horizontal="center"/>
    </xf>
    <xf numFmtId="0" fontId="14" fillId="0" borderId="0" xfId="2" applyFont="1"/>
    <xf numFmtId="168" fontId="14" fillId="0" borderId="0" xfId="2" applyNumberFormat="1" applyFont="1"/>
    <xf numFmtId="164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3" fillId="0" borderId="18" xfId="2" applyNumberFormat="1" applyFont="1" applyBorder="1" applyAlignment="1">
      <alignment horizontal="center"/>
    </xf>
    <xf numFmtId="168" fontId="13" fillId="0" borderId="18" xfId="2" applyNumberFormat="1" applyFont="1" applyBorder="1" applyAlignment="1">
      <alignment horizontal="right"/>
    </xf>
    <xf numFmtId="0" fontId="13" fillId="0" borderId="0" xfId="2" applyFont="1" applyAlignment="1">
      <alignment horizontal="center"/>
    </xf>
    <xf numFmtId="168" fontId="14" fillId="0" borderId="0" xfId="2" applyNumberFormat="1" applyFont="1" applyAlignment="1">
      <alignment horizontal="right"/>
    </xf>
    <xf numFmtId="1" fontId="13" fillId="0" borderId="14" xfId="2" applyNumberFormat="1" applyFont="1" applyBorder="1" applyAlignment="1">
      <alignment horizontal="center"/>
    </xf>
    <xf numFmtId="0" fontId="13" fillId="0" borderId="19" xfId="2" applyFont="1" applyBorder="1" applyAlignment="1">
      <alignment horizontal="center"/>
    </xf>
    <xf numFmtId="168" fontId="13" fillId="0" borderId="19" xfId="2" applyNumberFormat="1" applyFont="1" applyBorder="1" applyAlignment="1">
      <alignment horizontal="right"/>
    </xf>
    <xf numFmtId="168" fontId="13" fillId="0" borderId="0" xfId="2" applyNumberFormat="1" applyFont="1"/>
    <xf numFmtId="168" fontId="13" fillId="0" borderId="14" xfId="2" applyNumberFormat="1" applyFont="1" applyBorder="1"/>
    <xf numFmtId="0" fontId="13" fillId="0" borderId="13" xfId="2" applyFont="1" applyBorder="1"/>
    <xf numFmtId="0" fontId="13" fillId="0" borderId="14" xfId="2" applyFont="1" applyBorder="1"/>
    <xf numFmtId="0" fontId="13" fillId="0" borderId="15" xfId="2" applyFont="1" applyBorder="1"/>
    <xf numFmtId="0" fontId="3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</cellXfs>
  <cellStyles count="3">
    <cellStyle name="Millares" xfId="1" builtinId="3"/>
    <cellStyle name="Normal" xfId="0" builtinId="0"/>
    <cellStyle name="Normal 2" xfId="2"/>
  </cellStyles>
  <dxfs count="1">
    <dxf>
      <numFmt numFmtId="166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29.411520254631" createdVersion="5" refreshedVersion="5" minRefreshableVersion="3" recordCount="128">
  <cacheSource type="worksheet">
    <worksheetSource ref="A2:BK130" sheet="ESTADO DE CADA FACTURA"/>
  </cacheSource>
  <cacheFields count="63">
    <cacheField name="NIT IPS" numFmtId="0">
      <sharedItems containsSemiMixedTypes="0" containsString="0" containsNumber="1" containsInteger="1" minValue="800186901" maxValue="8001869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27" maxValue="633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tring="0" containsBlank="1" containsNumber="1" containsInteger="1" minValue="827" maxValue="6089"/>
    </cacheField>
    <cacheField name="DOC CONTABLE" numFmtId="0">
      <sharedItems containsSemiMixedTypes="0" containsString="0" containsNumber="1" containsInteger="1" minValue="0" maxValue="1907764192"/>
    </cacheField>
    <cacheField name="FECHA FACT IPS" numFmtId="14">
      <sharedItems containsSemiMixedTypes="0" containsNonDate="0" containsDate="1" containsString="0" minDate="2020-11-10T00:00:00" maxDate="2022-05-14T00:00:00"/>
    </cacheField>
    <cacheField name="VALOR FACT IPS" numFmtId="166">
      <sharedItems containsSemiMixedTypes="0" containsString="0" containsNumber="1" containsInteger="1" minValue="26000" maxValue="15405000"/>
    </cacheField>
    <cacheField name="SALDO FACT IPS" numFmtId="166">
      <sharedItems containsSemiMixedTypes="0" containsString="0" containsNumber="1" containsInteger="1" minValue="172" maxValue="14798900"/>
    </cacheField>
    <cacheField name="VALIDACION TOTAL FACT" numFmtId="166">
      <sharedItems containsSemiMixedTypes="0" containsString="0" containsNumber="1" containsInteger="1" minValue="0" maxValue="8840000"/>
    </cacheField>
    <cacheField name="COPAGO ENTIDAD" numFmtId="166">
      <sharedItems containsString="0" containsBlank="1" containsNumber="1" containsInteger="1" minValue="3000" maxValue="606100"/>
    </cacheField>
    <cacheField name="OBSERVACION SASS" numFmtId="0">
      <sharedItems/>
    </cacheField>
    <cacheField name="ESTADO CRUCE ANTERIOR" numFmtId="0">
      <sharedItems containsBlank="1"/>
    </cacheField>
    <cacheField name="ESTADO EPS" numFmtId="0">
      <sharedItems count="5">
        <s v="Factura cancelada - Saldo pendiente en proceso interno"/>
        <s v="Factura pendiente en programacion de pago"/>
        <s v="Factura cancelada"/>
        <s v="Factura sin radicar"/>
        <s v="Factura cancelada - Saldo pendiente en programacion de pago"/>
      </sharedItems>
    </cacheField>
    <cacheField name="POR PAGAR" numFmtId="166">
      <sharedItems containsString="0" containsBlank="1" containsNumber="1" containsInteger="1" minValue="0" maxValue="14490800"/>
    </cacheField>
    <cacheField name="VALOR VAGLO" numFmtId="166">
      <sharedItems containsNonDate="0" containsString="0" containsBlank="1"/>
    </cacheField>
    <cacheField name="ESTADO VAGLO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47989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4798900"/>
    </cacheField>
    <cacheField name="SALDO SASS" numFmtId="166">
      <sharedItems containsSemiMixedTypes="0" containsString="0" containsNumber="1" containsInteger="1" minValue="0" maxValue="0"/>
    </cacheField>
    <cacheField name="CANT" numFmtId="166">
      <sharedItems containsSemiMixedTypes="0" containsString="0" containsNumber="1" containsInteger="1" minValue="0" maxValue="6"/>
    </cacheField>
    <cacheField name="VALO CANCELADO SAP" numFmtId="166">
      <sharedItems containsSemiMixedTypes="0" containsString="0" containsNumber="1" minValue="0" maxValue="6638336"/>
    </cacheField>
    <cacheField name="DOC COMPENSACION SAP" numFmtId="0">
      <sharedItems containsString="0" containsBlank="1" containsNumber="1" containsInteger="1" minValue="2201038713" maxValue="4800048667"/>
    </cacheField>
    <cacheField name="FECHA COMPENSACION SAP" numFmtId="14">
      <sharedItems containsNonDate="0" containsDate="1" containsString="0" containsBlank="1" minDate="2021-04-21T00:00:00" maxDate="2022-06-10T00:00:00"/>
    </cacheField>
    <cacheField name="VALOR TRANFERENCIA" numFmtId="166">
      <sharedItems containsSemiMixedTypes="0" containsString="0" containsNumber="1" minValue="0" maxValue="32749787"/>
    </cacheField>
    <cacheField name="VALO CANCELADO SAP2" numFmtId="166">
      <sharedItems containsSemiMixedTypes="0" containsString="0" containsNumber="1" containsInteger="1" minValue="0" maxValue="515204"/>
    </cacheField>
    <cacheField name="DOC COMPENSACION SAP2" numFmtId="0">
      <sharedItems containsString="0" containsBlank="1" containsNumber="1" containsInteger="1" minValue="2201091654" maxValue="4800048667"/>
    </cacheField>
    <cacheField name="FECHA COMPENSACION SAP2" numFmtId="14">
      <sharedItems containsNonDate="0" containsDate="1" containsString="0" containsBlank="1" minDate="2021-07-07T00:00:00" maxDate="2021-08-11T00:00:00"/>
    </cacheField>
    <cacheField name="VALOR TRANFERENCIA2" numFmtId="166">
      <sharedItems containsSemiMixedTypes="0" containsString="0" containsNumber="1" minValue="0" maxValue="3770163.55"/>
    </cacheField>
    <cacheField name="VALO CANCELADO SAP3" numFmtId="166">
      <sharedItems containsSemiMixedTypes="0" containsString="0" containsNumber="1" containsInteger="1" minValue="0" maxValue="76728"/>
    </cacheField>
    <cacheField name="RETENCION" numFmtId="166">
      <sharedItems containsSemiMixedTypes="0" containsString="0" containsNumber="1" containsInteger="1" minValue="0" maxValue="20020"/>
    </cacheField>
    <cacheField name="DOC COMPENSACION SAP3" numFmtId="0">
      <sharedItems containsString="0" containsBlank="1" containsNumber="1" containsInteger="1" minValue="2201005587" maxValue="4800050471"/>
    </cacheField>
    <cacheField name="FECHA COMPENSACION SAP3" numFmtId="14">
      <sharedItems containsNonDate="0" containsDate="1" containsString="0" containsBlank="1" minDate="2021-02-08T00:00:00" maxDate="2021-10-01T00:00:00"/>
    </cacheField>
    <cacheField name="VALOR TRANFERENCIA3" numFmtId="166">
      <sharedItems containsSemiMixedTypes="0" containsString="0" containsNumber="1" minValue="0" maxValue="65904086"/>
    </cacheField>
    <cacheField name="VALO CANCELADO SAP4" numFmtId="166">
      <sharedItems containsSemiMixedTypes="0" containsString="0" containsNumber="1" minValue="0" maxValue="3629324"/>
    </cacheField>
    <cacheField name="DOC COMPENSACION SAP4" numFmtId="0">
      <sharedItems containsString="0" containsBlank="1" containsNumber="1" containsInteger="1" minValue="2200974345" maxValue="4800050471"/>
    </cacheField>
    <cacheField name="FECHA COMPENSACION SAP4" numFmtId="14">
      <sharedItems containsNonDate="0" containsDate="1" containsString="0" containsBlank="1" minDate="2020-12-23T00:00:00" maxDate="2021-10-01T00:00:00"/>
    </cacheField>
    <cacheField name="VALOR TRANFERENCIA4" numFmtId="166">
      <sharedItems containsSemiMixedTypes="0" containsString="0" containsNumber="1" minValue="0" maxValue="65904086"/>
    </cacheField>
    <cacheField name="AUTORIZACION" numFmtId="0">
      <sharedItems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1-10T00:00:00" maxDate="2022-05-1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0" maxValue="2"/>
    </cacheField>
    <cacheField name="F PROBABLE PAGO SASS" numFmtId="0">
      <sharedItems containsMixedTypes="1" containsNumber="1" containsInteger="1" minValue="20210129" maxValue="20220430"/>
    </cacheField>
    <cacheField name="F RAD SASS" numFmtId="0">
      <sharedItems containsMixedTypes="1" containsNumber="1" containsInteger="1" minValue="20210115" maxValue="20220422"/>
    </cacheField>
    <cacheField name="VALOR REPORTADO CRICULAR 030" numFmtId="166">
      <sharedItems containsSemiMixedTypes="0" containsString="0" containsNumber="1" containsInteger="1" minValue="0" maxValue="14798900"/>
    </cacheField>
    <cacheField name="VALOR GLOSA ACEPTADA REPORTADO CIRCULAR 030" numFmtId="166">
      <sharedItems containsString="0" containsBlank="1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8">
  <r>
    <n v="800186901"/>
    <s v="NEUROFIC LTDA CENTRO NEUROFISIOLOGICA CL"/>
    <s v="FENE"/>
    <n v="4492"/>
    <s v="FENE_4492"/>
    <s v="800186901_FENE_4492"/>
    <s v="FENE"/>
    <n v="4492"/>
    <n v="0"/>
    <d v="2021-10-12T00:00:00"/>
    <n v="865000"/>
    <n v="665112"/>
    <n v="803100"/>
    <n v="49600"/>
    <s v="B)Factura sin saldo ERP/conciliar diferencia valor de factura"/>
    <s v="Factura pendiente en programacion de pago"/>
    <x v="0"/>
    <n v="0"/>
    <m/>
    <m/>
    <m/>
    <s v="OK"/>
    <n v="61900"/>
    <n v="0"/>
    <n v="0"/>
    <n v="0"/>
    <n v="61900"/>
    <n v="0"/>
    <n v="1"/>
    <n v="53738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0-12T00:00:00"/>
    <m/>
    <n v="2"/>
    <m/>
    <s v="SI"/>
    <n v="1"/>
    <n v="20211230"/>
    <n v="20211203"/>
    <n v="61900"/>
    <n v="0"/>
    <m/>
    <m/>
  </r>
  <r>
    <n v="800186901"/>
    <s v="NEUROFIC LTDA CENTRO NEUROFISIOLOGICA CL"/>
    <s v="FENE"/>
    <n v="6074"/>
    <s v="FENE_6074"/>
    <s v="800186901_FENE_6074"/>
    <s v="FENE"/>
    <n v="6074"/>
    <n v="0"/>
    <d v="2022-04-13T00:00:00"/>
    <n v="15405000"/>
    <n v="14798900"/>
    <n v="606100"/>
    <n v="606100"/>
    <s v="B)Factura sin saldo ERP/conciliar diferencia valor de factura"/>
    <m/>
    <x v="1"/>
    <n v="14490800"/>
    <m/>
    <m/>
    <m/>
    <s v="OK"/>
    <n v="14798900"/>
    <n v="0"/>
    <n v="0"/>
    <n v="0"/>
    <n v="147989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4798900"/>
    <n v="0"/>
    <m/>
    <m/>
  </r>
  <r>
    <n v="800186901"/>
    <s v="NEUROFIC LTDA CENTRO NEUROFISIOLOGICA CL"/>
    <s v="FENE"/>
    <n v="5827"/>
    <s v="FENE_5827"/>
    <s v="800186901_FENE_5827"/>
    <s v="FENE"/>
    <n v="5827"/>
    <n v="0"/>
    <d v="2022-03-14T00:00:00"/>
    <n v="1560000"/>
    <n v="1560000"/>
    <n v="0"/>
    <m/>
    <s v="B)Factura sin saldo ERP"/>
    <m/>
    <x v="1"/>
    <n v="1528800"/>
    <m/>
    <m/>
    <m/>
    <s v="OK"/>
    <n v="1560000"/>
    <n v="0"/>
    <n v="0"/>
    <n v="0"/>
    <n v="156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5"/>
    <n v="1560000"/>
    <n v="0"/>
    <m/>
    <m/>
  </r>
  <r>
    <n v="800186901"/>
    <s v="NEUROFIC LTDA CENTRO NEUROFISIOLOGICA CL"/>
    <s v="FENE"/>
    <n v="6081"/>
    <s v="FENE_6081"/>
    <s v="800186901_FENE_6081"/>
    <s v="FENE"/>
    <n v="6081"/>
    <n v="0"/>
    <d v="2022-04-13T00:00:00"/>
    <n v="1300000"/>
    <n v="1300000"/>
    <n v="0"/>
    <m/>
    <s v="B)Factura sin saldo ERP"/>
    <m/>
    <x v="1"/>
    <n v="1274000"/>
    <m/>
    <m/>
    <m/>
    <s v="OK"/>
    <n v="1300000"/>
    <n v="0"/>
    <n v="0"/>
    <n v="0"/>
    <n v="130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300000"/>
    <n v="0"/>
    <m/>
    <m/>
  </r>
  <r>
    <n v="800186901"/>
    <s v="NEUROFIC LTDA CENTRO NEUROFISIOLOGICA CL"/>
    <s v="FENE"/>
    <n v="5255"/>
    <s v="FENE_5255"/>
    <s v="800186901_FENE_5255"/>
    <s v="FENE"/>
    <n v="5255"/>
    <n v="0"/>
    <d v="2022-01-13T00:00:00"/>
    <n v="5980000"/>
    <n v="5830050"/>
    <n v="149950"/>
    <n v="149950"/>
    <s v="B)Factura sin saldo ERP/conciliar diferencia valor de factura"/>
    <s v="Factura pendiente en programacion de pago"/>
    <x v="2"/>
    <n v="0"/>
    <m/>
    <m/>
    <m/>
    <s v="OK"/>
    <n v="5830050"/>
    <n v="0"/>
    <n v="0"/>
    <n v="0"/>
    <n v="5830050"/>
    <n v="0"/>
    <n v="1"/>
    <n v="5132782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5830050"/>
    <n v="0"/>
    <m/>
    <m/>
  </r>
  <r>
    <n v="800186901"/>
    <s v="NEUROFIC LTDA CENTRO NEUROFISIOLOGICA CL"/>
    <s v="FENE"/>
    <n v="4501"/>
    <s v="FENE_4501"/>
    <s v="800186901_FENE_4501"/>
    <s v="FENE"/>
    <n v="4501"/>
    <n v="0"/>
    <d v="2021-10-12T00:00:00"/>
    <n v="6630000"/>
    <n v="9000"/>
    <n v="112150"/>
    <n v="112150"/>
    <s v="B)Factura sin saldo ERP/conciliar diferencia valor de factura"/>
    <s v="Factura pendiente en programacion de pago"/>
    <x v="2"/>
    <n v="0"/>
    <m/>
    <m/>
    <m/>
    <s v="OK"/>
    <n v="6517850"/>
    <n v="0"/>
    <n v="0"/>
    <n v="0"/>
    <n v="6517850"/>
    <n v="0"/>
    <n v="1"/>
    <n v="5744792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0-12T00:00:00"/>
    <m/>
    <n v="2"/>
    <m/>
    <s v="SI"/>
    <n v="1"/>
    <n v="20211230"/>
    <n v="20211203"/>
    <n v="6517850"/>
    <n v="0"/>
    <m/>
    <m/>
  </r>
  <r>
    <n v="800186901"/>
    <s v="NEUROFIC LTDA CENTRO NEUROFISIOLOGICA CL"/>
    <s v="FENE"/>
    <n v="6085"/>
    <s v="FENE_6085"/>
    <s v="800186901_FENE_6085"/>
    <s v="FENE"/>
    <n v="6085"/>
    <n v="0"/>
    <d v="2022-04-13T00:00:00"/>
    <n v="780000"/>
    <n v="780000"/>
    <n v="0"/>
    <m/>
    <s v="B)Factura sin saldo ERP"/>
    <m/>
    <x v="1"/>
    <n v="764400"/>
    <m/>
    <m/>
    <m/>
    <s v="OK"/>
    <n v="780000"/>
    <n v="0"/>
    <n v="0"/>
    <n v="0"/>
    <n v="78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2"/>
    <n v="780000"/>
    <n v="0"/>
    <m/>
    <m/>
  </r>
  <r>
    <n v="800186901"/>
    <s v="NEUROFIC LTDA CENTRO NEUROFISIOLOGICA CL"/>
    <s v="FENE"/>
    <n v="5568"/>
    <s v="FENE_5568"/>
    <s v="800186901_FENE_5568"/>
    <s v="FENE"/>
    <n v="5568"/>
    <n v="0"/>
    <d v="2022-02-14T00:00:00"/>
    <n v="780000"/>
    <n v="780000"/>
    <n v="0"/>
    <m/>
    <s v="B)Factura sin saldo ERP"/>
    <s v="Factura pendiente en programacion de pago"/>
    <x v="1"/>
    <n v="764400"/>
    <m/>
    <m/>
    <m/>
    <s v="OK"/>
    <n v="780000"/>
    <n v="0"/>
    <n v="0"/>
    <n v="0"/>
    <n v="78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22"/>
    <n v="780000"/>
    <n v="0"/>
    <m/>
    <m/>
  </r>
  <r>
    <n v="800186901"/>
    <s v="NEUROFIC LTDA CENTRO NEUROFISIOLOGICA CL"/>
    <s v="FENE"/>
    <n v="828"/>
    <s v="FENE_828"/>
    <s v="800186901_FENE_828"/>
    <s v="FENE"/>
    <n v="828"/>
    <n v="1221655755"/>
    <d v="2020-11-10T00:00:00"/>
    <n v="4267100"/>
    <n v="86736"/>
    <n v="91200"/>
    <n v="91200"/>
    <s v="B)Factura sin saldo ERP/conciliar diferencia valor de factura"/>
    <s v="Factura cancelada"/>
    <x v="2"/>
    <n v="0"/>
    <m/>
    <m/>
    <m/>
    <s v="OK"/>
    <n v="4175900"/>
    <n v="0"/>
    <n v="0"/>
    <n v="0"/>
    <n v="4175900"/>
    <n v="0"/>
    <n v="3"/>
    <n v="77195"/>
    <n v="4800048667"/>
    <d v="2021-07-07T00:00:00"/>
    <n v="238075"/>
    <n v="0"/>
    <m/>
    <m/>
    <n v="0"/>
    <n v="0"/>
    <n v="0"/>
    <m/>
    <m/>
    <n v="0"/>
    <n v="3629324"/>
    <n v="2201005587"/>
    <d v="2021-02-08T00:00:00"/>
    <n v="65904086"/>
    <m/>
    <m/>
    <n v="0"/>
    <n v="0"/>
    <m/>
    <d v="2020-11-10T00:00:00"/>
    <m/>
    <n v="2"/>
    <m/>
    <s v="SI"/>
    <n v="2"/>
    <n v="20210129"/>
    <n v="20210115"/>
    <n v="4175900"/>
    <n v="0"/>
    <m/>
    <m/>
  </r>
  <r>
    <n v="800186901"/>
    <s v="NEUROFIC LTDA CENTRO NEUROFISIOLOGICA CL"/>
    <s v="FENE"/>
    <n v="5829"/>
    <s v="FENE_5829"/>
    <s v="800186901_FENE_5829"/>
    <s v="FENE"/>
    <n v="5829"/>
    <n v="0"/>
    <d v="2022-03-14T00:00:00"/>
    <n v="520000"/>
    <n v="520000"/>
    <n v="0"/>
    <m/>
    <s v="B)Factura sin saldo ERP"/>
    <m/>
    <x v="1"/>
    <n v="509600"/>
    <m/>
    <m/>
    <m/>
    <s v="OK"/>
    <n v="520000"/>
    <n v="0"/>
    <n v="0"/>
    <n v="0"/>
    <n v="52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5"/>
    <n v="520000"/>
    <n v="0"/>
    <m/>
    <m/>
  </r>
  <r>
    <n v="800186901"/>
    <s v="NEUROFIC LTDA CENTRO NEUROFISIOLOGICA CL"/>
    <s v="FENE"/>
    <n v="4698"/>
    <s v="FENE_4698"/>
    <s v="800186901_FENE_4698"/>
    <s v="FENE"/>
    <n v="4698"/>
    <n v="0"/>
    <d v="2021-11-10T00:00:00"/>
    <n v="520000"/>
    <n v="459368"/>
    <n v="0"/>
    <m/>
    <s v="B)Factura sin saldo ERP"/>
    <s v="Factura pendiente en programacion de pago"/>
    <x v="1"/>
    <n v="459368"/>
    <m/>
    <m/>
    <m/>
    <s v="OK"/>
    <n v="520000"/>
    <n v="0"/>
    <n v="0"/>
    <n v="0"/>
    <n v="52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5"/>
    <n v="520000"/>
    <n v="0"/>
    <m/>
    <m/>
  </r>
  <r>
    <n v="800186901"/>
    <s v="NEUROFIC LTDA CENTRO NEUROFISIOLOGICA CL"/>
    <s v="FENE"/>
    <n v="5830"/>
    <s v="FENE_5830"/>
    <s v="800186901_FENE_5830"/>
    <s v="FENE"/>
    <n v="5830"/>
    <n v="0"/>
    <d v="2022-03-14T00:00:00"/>
    <n v="455000"/>
    <n v="455000"/>
    <n v="0"/>
    <m/>
    <s v="B)Factura sin saldo ERP"/>
    <m/>
    <x v="1"/>
    <n v="445900"/>
    <m/>
    <m/>
    <m/>
    <s v="OK"/>
    <n v="455000"/>
    <n v="0"/>
    <n v="0"/>
    <n v="0"/>
    <n v="455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455000"/>
    <n v="0"/>
    <m/>
    <m/>
  </r>
  <r>
    <n v="800186901"/>
    <s v="NEUROFIC LTDA CENTRO NEUROFISIOLOGICA CL"/>
    <s v="FENE"/>
    <n v="5825"/>
    <s v="FENE_5825"/>
    <s v="800186901_FENE_5825"/>
    <s v="FENE"/>
    <n v="5825"/>
    <n v="0"/>
    <d v="2022-03-14T00:00:00"/>
    <n v="390000"/>
    <n v="390000"/>
    <n v="0"/>
    <m/>
    <s v="B)Factura sin saldo ERP"/>
    <m/>
    <x v="1"/>
    <n v="382200"/>
    <m/>
    <m/>
    <m/>
    <s v="OK"/>
    <n v="390000"/>
    <n v="0"/>
    <n v="0"/>
    <n v="0"/>
    <n v="39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390000"/>
    <n v="0"/>
    <m/>
    <m/>
  </r>
  <r>
    <n v="800186901"/>
    <s v="NEUROFIC LTDA CENTRO NEUROFISIOLOGICA CL"/>
    <s v="FENE"/>
    <n v="827"/>
    <s v="FENE_827"/>
    <s v="800186901_FENE_827"/>
    <s v="FENE"/>
    <n v="827"/>
    <n v="1907618329"/>
    <d v="2020-11-10T00:00:00"/>
    <n v="4104860"/>
    <n v="78750"/>
    <n v="82800"/>
    <n v="82800"/>
    <s v="B)Factura sin saldo ERP/conciliar diferencia valor de factura"/>
    <s v="Factura cancelada"/>
    <x v="2"/>
    <n v="0"/>
    <m/>
    <m/>
    <m/>
    <s v="OK"/>
    <n v="4022060"/>
    <n v="0"/>
    <n v="0"/>
    <n v="0"/>
    <n v="4022060"/>
    <n v="0"/>
    <n v="4"/>
    <n v="77195"/>
    <n v="4800047389"/>
    <d v="2021-04-30T00:00:00"/>
    <n v="69208.649999999994"/>
    <n v="0"/>
    <m/>
    <m/>
    <n v="0"/>
    <n v="7986"/>
    <n v="0"/>
    <n v="2201091654"/>
    <d v="2021-08-10T00:00:00"/>
    <n v="3770163.55"/>
    <n v="3493330"/>
    <n v="2201005587"/>
    <d v="2021-02-08T00:00:00"/>
    <n v="65904086"/>
    <m/>
    <m/>
    <n v="0"/>
    <n v="0"/>
    <m/>
    <d v="2020-11-10T00:00:00"/>
    <m/>
    <n v="2"/>
    <m/>
    <s v="SI"/>
    <n v="2"/>
    <n v="20210129"/>
    <n v="20210115"/>
    <n v="4022060"/>
    <n v="0"/>
    <m/>
    <m/>
  </r>
  <r>
    <n v="800186901"/>
    <s v="NEUROFIC LTDA CENTRO NEUROFISIOLOGICA CL"/>
    <s v="FENE"/>
    <n v="6084"/>
    <s v="FENE_6084"/>
    <s v="800186901_FENE_6084"/>
    <s v="FENE"/>
    <n v="6084"/>
    <n v="0"/>
    <d v="2022-04-13T00:00:00"/>
    <n v="260000"/>
    <n v="260000"/>
    <n v="0"/>
    <m/>
    <s v="B)Factura sin saldo ERP"/>
    <m/>
    <x v="1"/>
    <n v="254800"/>
    <m/>
    <m/>
    <m/>
    <s v="OK"/>
    <n v="260000"/>
    <n v="0"/>
    <n v="0"/>
    <n v="0"/>
    <n v="26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2"/>
    <n v="260000"/>
    <n v="0"/>
    <m/>
    <m/>
  </r>
  <r>
    <n v="800186901"/>
    <s v="NEUROFIC LTDA CENTRO NEUROFISIOLOGICA CL"/>
    <s v="FENE"/>
    <n v="5002"/>
    <s v="FENE_5002"/>
    <s v="800186901_FENE_5002"/>
    <s v="FENE"/>
    <n v="5002"/>
    <n v="0"/>
    <d v="2021-12-14T00:00:00"/>
    <n v="260000"/>
    <n v="229684"/>
    <n v="0"/>
    <m/>
    <s v="B)Factura sin saldo ERP"/>
    <s v="Factura pendiente en programacion de pago"/>
    <x v="1"/>
    <n v="229684"/>
    <m/>
    <m/>
    <m/>
    <s v="OK"/>
    <n v="260000"/>
    <n v="0"/>
    <n v="0"/>
    <n v="0"/>
    <n v="26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260000"/>
    <n v="0"/>
    <m/>
    <m/>
  </r>
  <r>
    <n v="800186901"/>
    <s v="NEUROFIC LTDA CENTRO NEUROFISIOLOGICA CL"/>
    <s v="FENE"/>
    <n v="5006"/>
    <s v="FENE_5006"/>
    <s v="800186901_FENE_5006"/>
    <s v="FENE"/>
    <n v="5006"/>
    <n v="0"/>
    <d v="2021-12-14T00:00:00"/>
    <n v="260000"/>
    <n v="229684"/>
    <n v="0"/>
    <m/>
    <s v="B)Factura sin saldo ERP"/>
    <s v="Factura pendiente en programacion de pago"/>
    <x v="1"/>
    <n v="229684"/>
    <m/>
    <m/>
    <m/>
    <s v="OK"/>
    <n v="260000"/>
    <n v="0"/>
    <n v="0"/>
    <n v="0"/>
    <n v="26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260000"/>
    <n v="0"/>
    <m/>
    <m/>
  </r>
  <r>
    <n v="800186901"/>
    <s v="NEUROFIC LTDA CENTRO NEUROFISIOLOGICA CL"/>
    <s v="FENE"/>
    <n v="5826"/>
    <s v="FENE_5826"/>
    <s v="800186901_FENE_5826"/>
    <s v="FENE"/>
    <n v="5826"/>
    <n v="0"/>
    <d v="2022-03-14T00:00:00"/>
    <n v="150000"/>
    <n v="150000"/>
    <n v="0"/>
    <m/>
    <s v="B)Factura sin saldo ERP"/>
    <m/>
    <x v="1"/>
    <n v="147000"/>
    <m/>
    <m/>
    <m/>
    <s v="OK"/>
    <n v="150000"/>
    <n v="0"/>
    <n v="0"/>
    <n v="0"/>
    <n v="15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5"/>
    <n v="150000"/>
    <n v="0"/>
    <m/>
    <m/>
  </r>
  <r>
    <n v="800186901"/>
    <s v="NEUROFIC LTDA CENTRO NEUROFISIOLOGICA CL"/>
    <s v="FENE"/>
    <n v="6078"/>
    <s v="FENE_6078"/>
    <s v="800186901_FENE_6078"/>
    <s v="FENE"/>
    <n v="6078"/>
    <n v="0"/>
    <d v="2022-04-13T00:00:00"/>
    <n v="870000"/>
    <n v="804400"/>
    <n v="65600"/>
    <n v="65600"/>
    <s v="B)Factura sin saldo ERP/conciliar diferencia valor de factura"/>
    <m/>
    <x v="1"/>
    <n v="787000"/>
    <m/>
    <m/>
    <m/>
    <s v="OK"/>
    <n v="804400"/>
    <n v="0"/>
    <n v="0"/>
    <n v="0"/>
    <n v="8044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804400"/>
    <n v="0"/>
    <m/>
    <m/>
  </r>
  <r>
    <n v="800186901"/>
    <s v="NEUROFIC LTDA CENTRO NEUROFISIOLOGICA CL"/>
    <s v="FENE"/>
    <n v="5822"/>
    <s v="FENE_5822"/>
    <s v="800186901_FENE_5822"/>
    <s v="FENE"/>
    <n v="5822"/>
    <n v="0"/>
    <d v="2022-03-14T00:00:00"/>
    <n v="580000"/>
    <n v="535000"/>
    <n v="45000"/>
    <n v="45000"/>
    <s v="B)Factura sin saldo ERP/conciliar diferencia valor de factura"/>
    <m/>
    <x v="2"/>
    <n v="0"/>
    <m/>
    <m/>
    <m/>
    <s v="OK"/>
    <n v="535000"/>
    <n v="0"/>
    <n v="0"/>
    <n v="0"/>
    <n v="535000"/>
    <n v="0"/>
    <n v="1"/>
    <n v="52340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535000"/>
    <n v="0"/>
    <m/>
    <m/>
  </r>
  <r>
    <n v="800186901"/>
    <s v="NEUROFIC LTDA CENTRO NEUROFISIOLOGICA CL"/>
    <s v="FENE"/>
    <n v="5572"/>
    <s v="FENE_5572"/>
    <s v="800186901_FENE_5572"/>
    <s v="FENE"/>
    <n v="5572"/>
    <n v="0"/>
    <d v="2022-02-14T00:00:00"/>
    <n v="145000"/>
    <n v="145000"/>
    <n v="0"/>
    <m/>
    <s v="B)Factura sin saldo ERP"/>
    <s v="Factura pendiente en programacion de pago"/>
    <x v="1"/>
    <n v="142100"/>
    <m/>
    <m/>
    <m/>
    <s v="OK"/>
    <n v="145000"/>
    <n v="0"/>
    <n v="0"/>
    <n v="0"/>
    <n v="145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22"/>
    <n v="145000"/>
    <n v="0"/>
    <m/>
    <m/>
  </r>
  <r>
    <n v="800186901"/>
    <s v="NEUROFIC LTDA CENTRO NEUROFISIOLOGICA CL"/>
    <s v="FENE"/>
    <n v="5007"/>
    <s v="FENE_5007"/>
    <s v="800186901_FENE_5007"/>
    <s v="FENE"/>
    <n v="5007"/>
    <n v="0"/>
    <d v="2021-12-14T00:00:00"/>
    <n v="109492"/>
    <n v="96725"/>
    <n v="0"/>
    <m/>
    <s v="B)Factura sin saldo ERP"/>
    <s v="Factura pendiente en programacion de pago"/>
    <x v="1"/>
    <n v="96725"/>
    <m/>
    <m/>
    <m/>
    <s v="OK"/>
    <n v="109492"/>
    <n v="0"/>
    <n v="0"/>
    <n v="0"/>
    <n v="109492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109492"/>
    <n v="0"/>
    <m/>
    <m/>
  </r>
  <r>
    <n v="800186901"/>
    <s v="NEUROFIC LTDA CENTRO NEUROFISIOLOGICA CL"/>
    <s v="FENE"/>
    <n v="6083"/>
    <s v="FENE_6083"/>
    <s v="800186901_FENE_6083"/>
    <s v="FENE"/>
    <n v="6083"/>
    <n v="0"/>
    <d v="2022-04-13T00:00:00"/>
    <n v="70000"/>
    <n v="70000"/>
    <n v="0"/>
    <m/>
    <s v="B)Factura sin saldo ERP"/>
    <m/>
    <x v="1"/>
    <n v="68600"/>
    <m/>
    <m/>
    <m/>
    <s v="OK"/>
    <n v="70000"/>
    <n v="0"/>
    <n v="0"/>
    <n v="0"/>
    <n v="7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2"/>
    <n v="70000"/>
    <n v="0"/>
    <m/>
    <m/>
  </r>
  <r>
    <n v="800186901"/>
    <s v="NEUROFIC LTDA CENTRO NEUROFISIOLOGICA CL"/>
    <s v="FENE"/>
    <n v="6087"/>
    <s v="FENE_6087"/>
    <s v="800186901_FENE_6087"/>
    <s v="FENE"/>
    <n v="6087"/>
    <n v="0"/>
    <d v="2022-04-13T00:00:00"/>
    <n v="65000"/>
    <n v="65000"/>
    <n v="0"/>
    <m/>
    <s v="B)Factura sin saldo ERP"/>
    <m/>
    <x v="1"/>
    <n v="63700"/>
    <m/>
    <m/>
    <m/>
    <s v="OK"/>
    <n v="65000"/>
    <n v="0"/>
    <n v="0"/>
    <n v="0"/>
    <n v="65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65000"/>
    <n v="0"/>
    <m/>
    <m/>
  </r>
  <r>
    <n v="800186901"/>
    <s v="NEUROFIC LTDA CENTRO NEUROFISIOLOGICA CL"/>
    <s v="FENE"/>
    <n v="5036"/>
    <s v="FENE_5036"/>
    <s v="800186901_FENE_5036"/>
    <s v="FENE"/>
    <n v="5036"/>
    <n v="0"/>
    <d v="2021-12-14T00:00:00"/>
    <n v="70000"/>
    <n v="61838"/>
    <n v="0"/>
    <m/>
    <s v="B)Factura sin saldo ERP"/>
    <s v="Factura pendiente en programacion de pago"/>
    <x v="1"/>
    <n v="61838"/>
    <m/>
    <m/>
    <m/>
    <s v="OK"/>
    <n v="70000"/>
    <n v="0"/>
    <n v="0"/>
    <n v="0"/>
    <n v="7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70000"/>
    <n v="0"/>
    <m/>
    <m/>
  </r>
  <r>
    <n v="800186901"/>
    <s v="NEUROFIC LTDA CENTRO NEUROFISIOLOGICA CL"/>
    <s v="FENE"/>
    <n v="5004"/>
    <s v="FENE_5004"/>
    <s v="800186901_FENE_5004"/>
    <s v="FENE"/>
    <n v="5004"/>
    <n v="0"/>
    <d v="2021-12-14T00:00:00"/>
    <n v="70000"/>
    <n v="61838"/>
    <n v="0"/>
    <m/>
    <s v="B)Factura sin saldo ERP"/>
    <s v="Factura pendiente en programacion de pago"/>
    <x v="1"/>
    <n v="61838"/>
    <m/>
    <m/>
    <m/>
    <s v="OK"/>
    <n v="70000"/>
    <n v="0"/>
    <n v="0"/>
    <n v="0"/>
    <n v="7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70000"/>
    <n v="0"/>
    <m/>
    <m/>
  </r>
  <r>
    <n v="800186901"/>
    <s v="NEUROFIC LTDA CENTRO NEUROFISIOLOGICA CL"/>
    <s v="FENE"/>
    <n v="5032"/>
    <s v="FENE_5032"/>
    <s v="800186901_FENE_5032"/>
    <s v="FENE"/>
    <n v="5032"/>
    <n v="0"/>
    <d v="2021-12-14T00:00:00"/>
    <n v="65500"/>
    <n v="57863"/>
    <n v="0"/>
    <m/>
    <s v="B)Factura sin saldo ERP"/>
    <s v="Factura pendiente en programacion de pago"/>
    <x v="1"/>
    <n v="57863"/>
    <m/>
    <m/>
    <m/>
    <s v="OK"/>
    <n v="65500"/>
    <n v="0"/>
    <n v="0"/>
    <n v="0"/>
    <n v="655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65500"/>
    <n v="0"/>
    <m/>
    <m/>
  </r>
  <r>
    <n v="800186901"/>
    <s v="NEUROFIC LTDA CENTRO NEUROFISIOLOGICA CL"/>
    <s v="FENE"/>
    <n v="2732"/>
    <s v="FENE_2732"/>
    <s v="800186901_FENE_2732"/>
    <s v="FENE"/>
    <n v="2732"/>
    <n v="1907764192"/>
    <d v="2021-04-15T00:00:00"/>
    <n v="1708512"/>
    <n v="17102"/>
    <n v="39100"/>
    <n v="39100"/>
    <s v="B)Factura sin saldo ERP/conciliar diferencia valor de factura"/>
    <s v="Factura cancelada"/>
    <x v="2"/>
    <n v="0"/>
    <m/>
    <m/>
    <m/>
    <s v="OK"/>
    <n v="1669412"/>
    <n v="0"/>
    <n v="0"/>
    <n v="0"/>
    <n v="1669412"/>
    <n v="0"/>
    <n v="4"/>
    <n v="28198"/>
    <n v="2201107828"/>
    <d v="2021-09-20T00:00:00"/>
    <n v="25404297.66"/>
    <n v="515204"/>
    <n v="2201091654"/>
    <d v="2021-08-10T00:00:00"/>
    <n v="3770163.55"/>
    <n v="22155"/>
    <n v="0"/>
    <n v="2201079799"/>
    <d v="2021-07-28T00:00:00"/>
    <n v="772343"/>
    <n v="915919"/>
    <n v="2201052485"/>
    <d v="2021-05-25T00:00:00"/>
    <n v="930857"/>
    <m/>
    <m/>
    <n v="0"/>
    <n v="0"/>
    <m/>
    <d v="2021-04-15T00:00:00"/>
    <m/>
    <n v="2"/>
    <m/>
    <s v="SI"/>
    <n v="2"/>
    <n v="20210531"/>
    <n v="20210515"/>
    <n v="1669412"/>
    <n v="0"/>
    <m/>
    <m/>
  </r>
  <r>
    <n v="800186901"/>
    <s v="NEUROFIC LTDA CENTRO NEUROFISIOLOGICA CL"/>
    <s v="FENE"/>
    <n v="5570"/>
    <s v="FENE_5570"/>
    <s v="800186901_FENE_5570"/>
    <s v="FENE"/>
    <n v="5570"/>
    <n v="0"/>
    <d v="2022-02-14T00:00:00"/>
    <n v="56576"/>
    <n v="56576"/>
    <n v="0"/>
    <m/>
    <s v="B)Factura sin saldo ERP"/>
    <s v="Factura pendiente en programacion de pago"/>
    <x v="1"/>
    <n v="55444"/>
    <m/>
    <m/>
    <m/>
    <s v="OK"/>
    <n v="56576"/>
    <n v="0"/>
    <n v="0"/>
    <n v="0"/>
    <n v="56576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22"/>
    <n v="56576"/>
    <n v="0"/>
    <m/>
    <m/>
  </r>
  <r>
    <n v="800186901"/>
    <s v="NEUROFIC LTDA CENTRO NEUROFISIOLOGICA CL"/>
    <s v="FENE"/>
    <n v="5564"/>
    <s v="FENE_5564"/>
    <s v="800186901_FENE_5564"/>
    <s v="FENE"/>
    <n v="5564"/>
    <n v="0"/>
    <d v="2022-02-14T00:00:00"/>
    <n v="52000"/>
    <n v="52000"/>
    <n v="0"/>
    <m/>
    <s v="B)Factura sin saldo ERP"/>
    <s v="Factura pendiente en programacion de pago"/>
    <x v="1"/>
    <n v="50960"/>
    <m/>
    <m/>
    <m/>
    <s v="OK"/>
    <n v="52000"/>
    <n v="0"/>
    <n v="0"/>
    <n v="0"/>
    <n v="52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22"/>
    <n v="52000"/>
    <n v="0"/>
    <m/>
    <m/>
  </r>
  <r>
    <n v="800186901"/>
    <s v="NEUROFIC LTDA CENTRO NEUROFISIOLOGICA CL"/>
    <s v="FENE"/>
    <n v="6089"/>
    <s v="FENE_6089"/>
    <s v="800186901_FENE_6089"/>
    <s v="FENE"/>
    <n v="6089"/>
    <n v="0"/>
    <d v="2022-04-13T00:00:00"/>
    <n v="26000"/>
    <n v="26000"/>
    <n v="0"/>
    <m/>
    <s v="B)Factura sin saldo ERP"/>
    <m/>
    <x v="1"/>
    <n v="25480"/>
    <m/>
    <m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26000"/>
    <n v="0"/>
    <m/>
    <m/>
  </r>
  <r>
    <n v="800186901"/>
    <s v="NEUROFIC LTDA CENTRO NEUROFISIOLOGICA CL"/>
    <s v="FENE"/>
    <n v="6082"/>
    <s v="FENE_6082"/>
    <s v="800186901_FENE_6082"/>
    <s v="FENE"/>
    <n v="6082"/>
    <n v="0"/>
    <d v="2022-04-13T00:00:00"/>
    <n v="26000"/>
    <n v="26000"/>
    <n v="0"/>
    <m/>
    <s v="B)Factura sin saldo ERP"/>
    <m/>
    <x v="1"/>
    <n v="25480"/>
    <m/>
    <m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2"/>
    <n v="26000"/>
    <n v="0"/>
    <m/>
    <m/>
  </r>
  <r>
    <n v="800186901"/>
    <s v="NEUROFIC LTDA CENTRO NEUROFISIOLOGICA CL"/>
    <s v="FENE"/>
    <n v="5828"/>
    <s v="FENE_5828"/>
    <s v="800186901_FENE_5828"/>
    <s v="FENE"/>
    <n v="5828"/>
    <n v="0"/>
    <d v="2022-03-14T00:00:00"/>
    <n v="26000"/>
    <n v="26000"/>
    <n v="0"/>
    <m/>
    <s v="B)Factura sin saldo ERP"/>
    <m/>
    <x v="1"/>
    <n v="25480"/>
    <m/>
    <m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5"/>
    <n v="26000"/>
    <n v="0"/>
    <m/>
    <m/>
  </r>
  <r>
    <n v="800186901"/>
    <s v="NEUROFIC LTDA CENTRO NEUROFISIOLOGICA CL"/>
    <s v="FENE"/>
    <n v="5030"/>
    <s v="FENE_5030"/>
    <s v="800186901_FENE_5030"/>
    <s v="FENE"/>
    <n v="5030"/>
    <n v="0"/>
    <d v="2021-12-14T00:00:00"/>
    <n v="26000"/>
    <n v="22968"/>
    <n v="0"/>
    <m/>
    <s v="B)Factura sin saldo ERP"/>
    <s v="Factura pendiente en programacion de pago"/>
    <x v="1"/>
    <n v="22968"/>
    <m/>
    <m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3"/>
    <n v="26000"/>
    <n v="0"/>
    <m/>
    <m/>
  </r>
  <r>
    <n v="800186901"/>
    <s v="NEUROFIC LTDA CENTRO NEUROFISIOLOGICA CL"/>
    <s v="FENE"/>
    <n v="4697"/>
    <s v="FENE_4697"/>
    <s v="800186901_FENE_4697"/>
    <s v="FENE"/>
    <n v="4697"/>
    <n v="0"/>
    <d v="2021-11-10T00:00:00"/>
    <n v="26000"/>
    <n v="22968"/>
    <n v="0"/>
    <m/>
    <s v="B)Factura sin saldo ERP"/>
    <s v="Factura pendiente en programacion de pago"/>
    <x v="1"/>
    <n v="22968"/>
    <m/>
    <m/>
    <m/>
    <s v="OK"/>
    <n v="26000"/>
    <n v="0"/>
    <n v="0"/>
    <n v="0"/>
    <n v="26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5"/>
    <n v="26000"/>
    <n v="0"/>
    <m/>
    <m/>
  </r>
  <r>
    <n v="800186901"/>
    <s v="NEUROFIC LTDA CENTRO NEUROFISIOLOGICA CL"/>
    <s v="FENE"/>
    <n v="5013"/>
    <s v="FENE_5013"/>
    <s v="800186901_FENE_5013"/>
    <s v="FENE"/>
    <n v="5013"/>
    <n v="0"/>
    <d v="2021-12-14T00:00:00"/>
    <n v="1317140"/>
    <n v="731809"/>
    <n v="37700"/>
    <n v="37700"/>
    <s v="B)Factura sin saldo ERP/conciliar diferencia valor de factura"/>
    <s v="Factura pendiente en programacion de pago"/>
    <x v="1"/>
    <n v="731810"/>
    <m/>
    <m/>
    <m/>
    <s v="OK"/>
    <n v="1279440"/>
    <n v="0"/>
    <n v="0"/>
    <n v="0"/>
    <n v="1279440"/>
    <n v="0"/>
    <n v="1"/>
    <n v="394052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2"/>
    <n v="1279440"/>
    <n v="0"/>
    <m/>
    <m/>
  </r>
  <r>
    <n v="800186901"/>
    <s v="NEUROFIC LTDA CENTRO NEUROFISIOLOGICA CL"/>
    <s v="FENE "/>
    <n v="5257"/>
    <s v="FENE _5257"/>
    <s v="800186901_FENE _5257"/>
    <s v="FENE"/>
    <n v="5257"/>
    <n v="0"/>
    <d v="2022-01-13T00:00:00"/>
    <n v="75000"/>
    <n v="75000"/>
    <n v="0"/>
    <m/>
    <s v="B)Factura sin saldo ERP"/>
    <m/>
    <x v="1"/>
    <n v="0"/>
    <m/>
    <m/>
    <m/>
    <s v="OK"/>
    <n v="75000"/>
    <n v="0"/>
    <n v="0"/>
    <n v="0"/>
    <n v="75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75000"/>
    <n v="0"/>
    <m/>
    <m/>
  </r>
  <r>
    <n v="800186901"/>
    <s v="NEUROFIC LTDA CENTRO NEUROFISIOLOGICA CL"/>
    <s v="FENE"/>
    <n v="2783"/>
    <s v="FENE_2783"/>
    <s v="800186901_FENE_2783"/>
    <s v="FENE"/>
    <n v="2783"/>
    <n v="0"/>
    <d v="2021-05-03T00:00:00"/>
    <n v="285000"/>
    <n v="1881"/>
    <n v="37300"/>
    <n v="37300"/>
    <s v="B)Factura sin saldo ERP/conciliar diferencia valor de factura"/>
    <s v="Factura cancelada"/>
    <x v="2"/>
    <n v="0"/>
    <m/>
    <m/>
    <m/>
    <s v="OK"/>
    <n v="247700"/>
    <n v="0"/>
    <n v="0"/>
    <n v="0"/>
    <n v="247700"/>
    <n v="0"/>
    <n v="2"/>
    <n v="214469"/>
    <n v="2201104891"/>
    <d v="2021-09-03T00:00:00"/>
    <n v="10244783.999999998"/>
    <n v="0"/>
    <m/>
    <m/>
    <n v="0"/>
    <n v="0"/>
    <n v="0"/>
    <m/>
    <m/>
    <n v="0"/>
    <n v="1881"/>
    <n v="4800049231"/>
    <d v="2021-07-31T00:00:00"/>
    <n v="4660692"/>
    <s v=" "/>
    <m/>
    <n v="0"/>
    <n v="0"/>
    <m/>
    <d v="2021-05-03T00:00:00"/>
    <m/>
    <n v="2"/>
    <m/>
    <s v="SI"/>
    <n v="1"/>
    <n v="20210530"/>
    <n v="20210507"/>
    <n v="247700"/>
    <n v="0"/>
    <m/>
    <m/>
  </r>
  <r>
    <n v="800186901"/>
    <s v="NEUROFIC LTDA CENTRO NEUROFISIOLOGICA CL"/>
    <s v="FENE"/>
    <n v="6315"/>
    <s v="FENE_6315"/>
    <s v="800186901_FENE_6315"/>
    <s v="NULL"/>
    <m/>
    <n v="0"/>
    <d v="2022-05-13T00:00:00"/>
    <n v="8840000"/>
    <n v="8802600"/>
    <n v="884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16"/>
    <s v="FENE_6316"/>
    <s v="800186901_FENE_6316"/>
    <s v="NULL"/>
    <m/>
    <n v="0"/>
    <d v="2022-05-13T00:00:00"/>
    <n v="1560000"/>
    <n v="1560000"/>
    <n v="156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17"/>
    <s v="FENE_6317"/>
    <s v="800186901_FENE_6317"/>
    <s v="NULL"/>
    <m/>
    <n v="0"/>
    <d v="2022-05-13T00:00:00"/>
    <n v="1560000"/>
    <n v="1560000"/>
    <n v="156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18"/>
    <s v="FENE_6318"/>
    <s v="800186901_FENE_6318"/>
    <s v="NULL"/>
    <m/>
    <n v="0"/>
    <d v="2022-05-13T00:00:00"/>
    <n v="338000"/>
    <n v="317000"/>
    <n v="338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19"/>
    <s v="FENE_6319"/>
    <s v="800186901_FENE_6319"/>
    <s v="NULL"/>
    <m/>
    <n v="0"/>
    <d v="2022-05-13T00:00:00"/>
    <n v="675000"/>
    <n v="640600"/>
    <n v="675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0"/>
    <s v="FENE_6320"/>
    <s v="800186901_FENE_6320"/>
    <s v="NULL"/>
    <m/>
    <n v="0"/>
    <d v="2022-05-13T00:00:00"/>
    <n v="310000"/>
    <n v="310000"/>
    <n v="31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1"/>
    <s v="FENE_6321"/>
    <s v="800186901_FENE_6321"/>
    <s v="NULL"/>
    <m/>
    <n v="0"/>
    <d v="2022-05-13T00:00:00"/>
    <n v="52000"/>
    <n v="52000"/>
    <n v="52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2"/>
    <s v="FENE_6322"/>
    <s v="800186901_FENE_6322"/>
    <s v="NULL"/>
    <m/>
    <n v="0"/>
    <d v="2022-05-13T00:00:00"/>
    <n v="174992"/>
    <n v="159892"/>
    <n v="174992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3"/>
    <s v="FENE_6323"/>
    <s v="800186901_FENE_6323"/>
    <s v="NULL"/>
    <m/>
    <n v="0"/>
    <d v="2022-05-13T00:00:00"/>
    <n v="150000"/>
    <n v="150000"/>
    <n v="15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4"/>
    <s v="FENE_6324"/>
    <s v="800186901_FENE_6324"/>
    <s v="NULL"/>
    <m/>
    <n v="0"/>
    <d v="2022-05-13T00:00:00"/>
    <n v="26000"/>
    <n v="26000"/>
    <n v="26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5"/>
    <s v="FENE_6325"/>
    <s v="800186901_FENE_6325"/>
    <s v="NULL"/>
    <m/>
    <n v="0"/>
    <d v="2022-05-13T00:00:00"/>
    <n v="26000"/>
    <n v="26000"/>
    <n v="26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6"/>
    <s v="FENE_6326"/>
    <s v="800186901_FENE_6326"/>
    <s v="NULL"/>
    <m/>
    <n v="0"/>
    <d v="2022-05-13T00:00:00"/>
    <n v="58240"/>
    <n v="58240"/>
    <n v="5824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7"/>
    <s v="FENE_6327"/>
    <s v="800186901_FENE_6327"/>
    <s v="NULL"/>
    <m/>
    <n v="0"/>
    <d v="2022-05-13T00:00:00"/>
    <n v="1040000"/>
    <n v="1028800"/>
    <n v="104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8"/>
    <s v="FENE_6328"/>
    <s v="800186901_FENE_6328"/>
    <s v="NULL"/>
    <m/>
    <n v="0"/>
    <d v="2022-05-13T00:00:00"/>
    <n v="52000"/>
    <n v="46000"/>
    <n v="52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29"/>
    <s v="FENE_6329"/>
    <s v="800186901_FENE_6329"/>
    <s v="NULL"/>
    <m/>
    <n v="0"/>
    <d v="2022-05-13T00:00:00"/>
    <n v="70000"/>
    <n v="70000"/>
    <n v="7000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6330"/>
    <s v="FENE_6330"/>
    <s v="800186901_FENE_6330"/>
    <s v="NULL"/>
    <m/>
    <n v="0"/>
    <d v="2022-05-13T00:00:00"/>
    <n v="720720"/>
    <n v="684820"/>
    <n v="720720"/>
    <m/>
    <s v="A)Factura no radicada en ERP"/>
    <m/>
    <x v="3"/>
    <m/>
    <m/>
    <m/>
    <m/>
    <s v="no_cruza"/>
    <n v="0"/>
    <n v="0"/>
    <n v="0"/>
    <n v="0"/>
    <n v="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5-13T00:00:00"/>
    <m/>
    <m/>
    <m/>
    <s v="SI"/>
    <n v="0"/>
    <s v=" "/>
    <s v=" "/>
    <n v="0"/>
    <m/>
    <m/>
    <m/>
  </r>
  <r>
    <n v="800186901"/>
    <s v="NEUROFIC LTDA CENTRO NEUROFISIOLOGICA CL"/>
    <s v="FENE"/>
    <n v="3988"/>
    <s v="FENE_3988"/>
    <s v="800186901_FENE_3988"/>
    <s v="FENE"/>
    <n v="3988"/>
    <n v="0"/>
    <d v="2021-08-13T00:00:00"/>
    <n v="4680000"/>
    <n v="3416400"/>
    <n v="0"/>
    <m/>
    <s v="B)Factura sin saldo ERP"/>
    <s v="Factura pendiente en programacion de pago"/>
    <x v="4"/>
    <n v="3018048"/>
    <m/>
    <m/>
    <m/>
    <s v="OK"/>
    <n v="4680000"/>
    <n v="0"/>
    <n v="0"/>
    <n v="0"/>
    <n v="4680000"/>
    <n v="0"/>
    <n v="1"/>
    <n v="1116264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1"/>
    <n v="20210930"/>
    <n v="20210920"/>
    <n v="4680000"/>
    <n v="0"/>
    <m/>
    <m/>
  </r>
  <r>
    <n v="800186901"/>
    <s v="NEUROFIC LTDA CENTRO NEUROFISIOLOGICA CL"/>
    <s v="FENE"/>
    <n v="5259"/>
    <s v="FENE_5259"/>
    <s v="800186901_FENE_5259"/>
    <s v="FENE"/>
    <n v="5259"/>
    <n v="0"/>
    <d v="2022-01-13T00:00:00"/>
    <n v="280000"/>
    <n v="243600"/>
    <n v="36400"/>
    <n v="36400"/>
    <s v="B)Factura sin saldo ERP/conciliar diferencia valor de factura"/>
    <s v="Factura pendiente en programacion de pago"/>
    <x v="4"/>
    <n v="8438"/>
    <m/>
    <m/>
    <m/>
    <s v="OK"/>
    <n v="243600"/>
    <n v="0"/>
    <n v="0"/>
    <n v="0"/>
    <n v="243600"/>
    <n v="0"/>
    <n v="1"/>
    <n v="20251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243600"/>
    <n v="0"/>
    <m/>
    <m/>
  </r>
  <r>
    <n v="800186901"/>
    <s v="NEUROFIC LTDA CENTRO NEUROFISIOLOGICA CL"/>
    <s v="FENE"/>
    <n v="5571"/>
    <s v="FENE_5571"/>
    <s v="800186901_FENE_5571"/>
    <s v="FENE"/>
    <n v="5571"/>
    <n v="0"/>
    <d v="2022-02-14T00:00:00"/>
    <n v="730000"/>
    <n v="697600"/>
    <n v="32400"/>
    <n v="32400"/>
    <s v="B)Factura sin saldo ERP/conciliar diferencia valor de factura"/>
    <s v="Factura pendiente en programacion de pago"/>
    <x v="2"/>
    <n v="0"/>
    <m/>
    <m/>
    <m/>
    <s v="OK"/>
    <n v="697600"/>
    <n v="0"/>
    <n v="0"/>
    <n v="0"/>
    <n v="697600"/>
    <n v="0"/>
    <n v="1"/>
    <n v="612482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697600"/>
    <n v="0"/>
    <m/>
    <m/>
  </r>
  <r>
    <n v="800186901"/>
    <s v="NEUROFIC LTDA CENTRO NEUROFISIOLOGICA CL"/>
    <s v="FENE"/>
    <n v="5579"/>
    <s v="FENE_5579"/>
    <s v="800186901_FENE_5579"/>
    <s v="FENE"/>
    <n v="5579"/>
    <n v="0"/>
    <d v="2022-02-14T00:00:00"/>
    <n v="1213992"/>
    <n v="1186292"/>
    <n v="27700"/>
    <n v="27700"/>
    <s v="B)Factura sin saldo ERP/conciliar diferencia valor de factura"/>
    <s v="Factura pendiente en programacion de pago"/>
    <x v="4"/>
    <n v="689529"/>
    <m/>
    <m/>
    <m/>
    <s v="OK"/>
    <n v="1186292"/>
    <n v="0"/>
    <n v="0"/>
    <n v="0"/>
    <n v="1186292"/>
    <n v="0"/>
    <n v="1"/>
    <n v="355212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1186292"/>
    <n v="0"/>
    <m/>
    <m/>
  </r>
  <r>
    <n v="800186901"/>
    <s v="NEUROFIC LTDA CENTRO NEUROFISIOLOGICA CL"/>
    <s v="FENE"/>
    <n v="3986"/>
    <s v="FENE_3986"/>
    <s v="800186901_FENE_3986"/>
    <s v="FENE"/>
    <n v="3986"/>
    <n v="0"/>
    <d v="2021-08-13T00:00:00"/>
    <n v="1003080"/>
    <n v="646947"/>
    <n v="0"/>
    <m/>
    <s v="B)Factura sin saldo ERP"/>
    <s v="Factura pendiente en programacion de pago"/>
    <x v="4"/>
    <n v="571513"/>
    <m/>
    <m/>
    <m/>
    <s v="OK"/>
    <n v="1003080"/>
    <n v="0"/>
    <n v="0"/>
    <n v="0"/>
    <n v="1003080"/>
    <n v="0"/>
    <n v="1"/>
    <n v="314608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2"/>
    <n v="20211203"/>
    <n v="20211120"/>
    <n v="1003080"/>
    <n v="0"/>
    <m/>
    <m/>
  </r>
  <r>
    <n v="800186901"/>
    <s v="NEUROFIC LTDA CENTRO NEUROFISIOLOGICA CL"/>
    <s v="FENE"/>
    <n v="6076"/>
    <s v="FENE_6076"/>
    <s v="800186901_FENE_6076"/>
    <s v="FENE"/>
    <n v="6076"/>
    <n v="0"/>
    <d v="2022-04-13T00:00:00"/>
    <n v="1073700"/>
    <n v="1046050"/>
    <n v="27650"/>
    <n v="27650"/>
    <s v="B)Factura sin saldo ERP/conciliar diferencia valor de factura"/>
    <m/>
    <x v="1"/>
    <n v="1024576"/>
    <m/>
    <m/>
    <m/>
    <s v="OK"/>
    <n v="1046050"/>
    <n v="0"/>
    <n v="0"/>
    <n v="0"/>
    <n v="104605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046050"/>
    <n v="0"/>
    <m/>
    <m/>
  </r>
  <r>
    <n v="800186901"/>
    <s v="NEUROFIC LTDA CENTRO NEUROFISIOLOGICA CL"/>
    <s v="FENE"/>
    <n v="6086"/>
    <s v="FENE_6086"/>
    <s v="800186901_FENE_6086"/>
    <s v="FENE"/>
    <n v="6086"/>
    <n v="0"/>
    <d v="2022-04-13T00:00:00"/>
    <n v="1765088"/>
    <n v="1738988"/>
    <n v="26100"/>
    <n v="26100"/>
    <s v="B)Factura sin saldo ERP/conciliar diferencia valor de factura"/>
    <m/>
    <x v="1"/>
    <n v="1703686"/>
    <m/>
    <m/>
    <m/>
    <s v="OK"/>
    <n v="1738988"/>
    <n v="0"/>
    <n v="0"/>
    <n v="0"/>
    <n v="1738988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738988"/>
    <n v="0"/>
    <m/>
    <m/>
  </r>
  <r>
    <n v="800186901"/>
    <s v="NEUROFIC LTDA CENTRO NEUROFISIOLOGICA CL"/>
    <s v="FENE"/>
    <n v="5033"/>
    <s v="FENE_5033"/>
    <s v="800186901_FENE_5033"/>
    <s v="FENE"/>
    <n v="5033"/>
    <n v="0"/>
    <d v="2021-12-14T00:00:00"/>
    <n v="557856"/>
    <n v="362298"/>
    <n v="0"/>
    <m/>
    <s v="B)Factura sin saldo ERP"/>
    <s v="Factura pendiente en programacion de pago"/>
    <x v="1"/>
    <n v="354823"/>
    <m/>
    <m/>
    <m/>
    <s v="OK"/>
    <n v="557856"/>
    <n v="0"/>
    <n v="0"/>
    <n v="0"/>
    <n v="557856"/>
    <n v="0"/>
    <n v="1"/>
    <n v="137987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2-14T00:00:00"/>
    <m/>
    <n v="2"/>
    <m/>
    <s v="SI"/>
    <n v="1"/>
    <n v="20211230"/>
    <n v="20211222"/>
    <n v="557856"/>
    <n v="0"/>
    <m/>
    <m/>
  </r>
  <r>
    <n v="800186901"/>
    <s v="NEUROFIC LTDA CENTRO NEUROFISIOLOGICA CL"/>
    <s v="FENE"/>
    <n v="5818"/>
    <s v="FENE_5818"/>
    <s v="800186901_FENE_5818"/>
    <s v="FENE"/>
    <n v="5818"/>
    <n v="0"/>
    <d v="2022-03-14T00:00:00"/>
    <n v="520000"/>
    <n v="496000"/>
    <n v="24000"/>
    <n v="24000"/>
    <s v="B)Factura sin saldo ERP/conciliar diferencia valor de factura"/>
    <m/>
    <x v="2"/>
    <n v="0"/>
    <m/>
    <m/>
    <m/>
    <s v="OK"/>
    <n v="496000"/>
    <n v="0"/>
    <n v="0"/>
    <n v="0"/>
    <n v="496000"/>
    <n v="0"/>
    <n v="1"/>
    <n v="48560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496000"/>
    <n v="0"/>
    <m/>
    <m/>
  </r>
  <r>
    <n v="800186901"/>
    <s v="NEUROFIC LTDA CENTRO NEUROFISIOLOGICA CL"/>
    <s v="FENE"/>
    <n v="5283"/>
    <s v="FENE_5283"/>
    <s v="800186901_FENE_5283"/>
    <s v="FENE"/>
    <n v="5283"/>
    <n v="0"/>
    <d v="2022-01-13T00:00:00"/>
    <n v="516672"/>
    <n v="516672"/>
    <n v="0"/>
    <m/>
    <s v="B)Factura sin saldo ERP"/>
    <s v="Factura pendiente en programacion de pago"/>
    <x v="4"/>
    <n v="260164"/>
    <m/>
    <m/>
    <m/>
    <s v="OK"/>
    <n v="516672"/>
    <n v="0"/>
    <n v="0"/>
    <n v="0"/>
    <n v="516672"/>
    <n v="0"/>
    <n v="1"/>
    <n v="19626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516672"/>
    <n v="0"/>
    <m/>
    <m/>
  </r>
  <r>
    <n v="800186901"/>
    <s v="NEUROFIC LTDA CENTRO NEUROFISIOLOGICA CL"/>
    <s v="FENE"/>
    <n v="4736"/>
    <s v="FENE_4736"/>
    <s v="800186901_FENE_4736"/>
    <s v="FENE"/>
    <n v="4736"/>
    <n v="0"/>
    <d v="2021-11-10T00:00:00"/>
    <n v="248472"/>
    <n v="133895"/>
    <n v="0"/>
    <m/>
    <s v="B)Factura sin saldo ERP"/>
    <s v="Factura pendiente en programacion de pago"/>
    <x v="1"/>
    <n v="133895"/>
    <m/>
    <m/>
    <m/>
    <s v="OK"/>
    <n v="248472"/>
    <n v="0"/>
    <n v="0"/>
    <n v="0"/>
    <n v="248472"/>
    <n v="0"/>
    <n v="1"/>
    <n v="85605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0"/>
    <n v="248472"/>
    <n v="0"/>
    <m/>
    <m/>
  </r>
  <r>
    <n v="800186901"/>
    <s v="NEUROFIC LTDA CENTRO NEUROFISIOLOGICA CL"/>
    <s v="FENE"/>
    <n v="3989"/>
    <s v="FENE_3989"/>
    <s v="800186901_FENE_3989"/>
    <s v="FENE"/>
    <n v="3989"/>
    <n v="0"/>
    <d v="2021-08-13T00:00:00"/>
    <n v="150000"/>
    <n v="84000"/>
    <n v="0"/>
    <m/>
    <s v="B)Factura sin saldo ERP"/>
    <s v="Factura pendiente en programacion de pago"/>
    <x v="4"/>
    <n v="74206"/>
    <m/>
    <m/>
    <m/>
    <s v="OK"/>
    <n v="150000"/>
    <n v="0"/>
    <n v="0"/>
    <n v="0"/>
    <n v="150000"/>
    <n v="0"/>
    <n v="1"/>
    <n v="58304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1"/>
    <n v="20210930"/>
    <n v="20210920"/>
    <n v="150000"/>
    <n v="0"/>
    <m/>
    <m/>
  </r>
  <r>
    <n v="800186901"/>
    <s v="NEUROFIC LTDA CENTRO NEUROFISIOLOGICA CL"/>
    <s v="FENE"/>
    <n v="4699"/>
    <s v="FENE_4699"/>
    <s v="800186901_FENE_4699"/>
    <s v="FENE"/>
    <n v="4699"/>
    <n v="0"/>
    <d v="2021-11-10T00:00:00"/>
    <n v="915408"/>
    <n v="40434"/>
    <n v="0"/>
    <m/>
    <s v="B)Factura sin saldo ERP"/>
    <s v="Factura pendiente en programacion de pago"/>
    <x v="1"/>
    <n v="40434"/>
    <m/>
    <m/>
    <m/>
    <s v="OK"/>
    <n v="915408"/>
    <n v="0"/>
    <n v="0"/>
    <n v="0"/>
    <n v="915408"/>
    <n v="0"/>
    <n v="1"/>
    <n v="768237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0"/>
    <n v="915408"/>
    <n v="0"/>
    <m/>
    <m/>
  </r>
  <r>
    <n v="800186901"/>
    <s v="NEUROFIC LTDA CENTRO NEUROFISIOLOGICA CL"/>
    <s v="FENE"/>
    <n v="4252"/>
    <s v="FENE_4252"/>
    <s v="800186901_FENE_4252"/>
    <s v="FENE"/>
    <n v="4252"/>
    <n v="0"/>
    <d v="2021-09-14T00:00:00"/>
    <n v="56576"/>
    <n v="24893"/>
    <n v="0"/>
    <m/>
    <s v="B)Factura sin saldo ERP"/>
    <s v="Factura pendiente en programacion de pago"/>
    <x v="4"/>
    <n v="21991"/>
    <m/>
    <m/>
    <m/>
    <s v="OK"/>
    <n v="56576"/>
    <n v="0"/>
    <n v="0"/>
    <n v="0"/>
    <n v="56576"/>
    <n v="0"/>
    <n v="1"/>
    <n v="27989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9-14T00:00:00"/>
    <m/>
    <n v="2"/>
    <m/>
    <s v="SI"/>
    <n v="1"/>
    <n v="20210930"/>
    <n v="20210919"/>
    <n v="56576"/>
    <n v="0"/>
    <m/>
    <m/>
  </r>
  <r>
    <n v="800186901"/>
    <s v="NEUROFIC LTDA CENTRO NEUROFISIOLOGICA CL"/>
    <s v="FENE"/>
    <n v="3990"/>
    <s v="FENE_3990"/>
    <s v="800186901_FENE_3990"/>
    <s v="FENE"/>
    <n v="3990"/>
    <n v="0"/>
    <d v="2021-08-13T00:00:00"/>
    <n v="457704"/>
    <n v="58885"/>
    <n v="0"/>
    <m/>
    <s v="B)Factura sin saldo ERP"/>
    <s v="Factura pendiente en programacion de pago"/>
    <x v="4"/>
    <n v="20217"/>
    <m/>
    <m/>
    <m/>
    <s v="OK"/>
    <n v="457704"/>
    <n v="0"/>
    <n v="0"/>
    <n v="0"/>
    <n v="457704"/>
    <n v="0"/>
    <n v="1"/>
    <n v="384119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1"/>
    <n v="20210930"/>
    <n v="20210920"/>
    <n v="457704"/>
    <n v="0"/>
    <m/>
    <m/>
  </r>
  <r>
    <n v="800186901"/>
    <s v="NEUROFIC LTDA CENTRO NEUROFISIOLOGICA CL"/>
    <s v="FENE"/>
    <n v="5575"/>
    <s v="FENE_5575"/>
    <s v="800186901_FENE_5575"/>
    <s v="FENE"/>
    <n v="5575"/>
    <n v="0"/>
    <d v="2022-02-14T00:00:00"/>
    <n v="457704"/>
    <n v="457704"/>
    <n v="0"/>
    <m/>
    <s v="B)Factura sin saldo ERP"/>
    <s v="Factura pendiente en programacion de pago"/>
    <x v="4"/>
    <n v="20217"/>
    <m/>
    <m/>
    <m/>
    <s v="OK"/>
    <n v="457704"/>
    <n v="0"/>
    <n v="0"/>
    <n v="0"/>
    <n v="457704"/>
    <n v="0"/>
    <n v="1"/>
    <n v="384119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23"/>
    <n v="457704"/>
    <n v="0"/>
    <m/>
    <m/>
  </r>
  <r>
    <n v="800186901"/>
    <s v="NEUROFIC LTDA CENTRO NEUROFISIOLOGICA CL"/>
    <s v="FENE"/>
    <n v="4278"/>
    <s v="FENE_4278"/>
    <s v="800186901_FENE_4278"/>
    <s v="FENE"/>
    <n v="4278"/>
    <n v="0"/>
    <d v="2021-09-14T00:00:00"/>
    <n v="457704"/>
    <n v="22885"/>
    <n v="0"/>
    <m/>
    <s v="B)Factura sin saldo ERP"/>
    <s v="Factura pendiente en programacion de pago"/>
    <x v="1"/>
    <n v="20217"/>
    <m/>
    <m/>
    <m/>
    <s v="OK"/>
    <n v="457704"/>
    <n v="0"/>
    <n v="0"/>
    <n v="0"/>
    <n v="457704"/>
    <n v="0"/>
    <n v="1"/>
    <n v="384119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9-14T00:00:00"/>
    <m/>
    <n v="2"/>
    <m/>
    <s v="SI"/>
    <n v="1"/>
    <n v="20210930"/>
    <n v="20210919"/>
    <n v="457704"/>
    <n v="0"/>
    <m/>
    <m/>
  </r>
  <r>
    <n v="800186901"/>
    <s v="NEUROFIC LTDA CENTRO NEUROFISIOLOGICA CL"/>
    <s v="FENE"/>
    <n v="5567"/>
    <s v="FENE_5567"/>
    <s v="800186901_FENE_5567"/>
    <s v="FENE"/>
    <n v="5567"/>
    <n v="0"/>
    <d v="2022-02-14T00:00:00"/>
    <n v="7540000"/>
    <n v="7517500"/>
    <n v="22500"/>
    <n v="22500"/>
    <s v="B)Factura sin saldo ERP/conciliar diferencia valor de factura"/>
    <s v="Factura pendiente en programacion de pago"/>
    <x v="2"/>
    <n v="0"/>
    <m/>
    <m/>
    <m/>
    <s v="OK"/>
    <n v="7517500"/>
    <n v="0"/>
    <n v="0"/>
    <n v="0"/>
    <n v="7517500"/>
    <n v="0"/>
    <n v="1"/>
    <n v="6638336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7517500"/>
    <n v="0"/>
    <m/>
    <m/>
  </r>
  <r>
    <n v="800186901"/>
    <s v="NEUROFIC LTDA CENTRO NEUROFISIOLOGICA CL"/>
    <s v="FENE"/>
    <n v="3040"/>
    <s v="FENE_3040"/>
    <s v="800186901_FENE_3040"/>
    <s v="FENE"/>
    <n v="3040"/>
    <n v="0"/>
    <d v="2021-05-11T00:00:00"/>
    <n v="6240000"/>
    <n v="41184"/>
    <n v="22500"/>
    <n v="22500"/>
    <s v="B)Factura sin saldo ERP/conciliar diferencia valor de factura"/>
    <s v="Factura cancelada"/>
    <x v="2"/>
    <n v="0"/>
    <m/>
    <m/>
    <m/>
    <s v="OK"/>
    <n v="6217500"/>
    <n v="0"/>
    <n v="0"/>
    <n v="0"/>
    <n v="6217500"/>
    <n v="0"/>
    <n v="2"/>
    <n v="5489916"/>
    <n v="2201107828"/>
    <d v="2021-09-20T00:00:00"/>
    <n v="18749036"/>
    <n v="0"/>
    <m/>
    <m/>
    <n v="0"/>
    <n v="0"/>
    <n v="0"/>
    <m/>
    <m/>
    <n v="0"/>
    <n v="41184"/>
    <n v="4800049232"/>
    <d v="2021-07-31T00:00:00"/>
    <n v="6712357.5899999999"/>
    <s v=" "/>
    <m/>
    <n v="0"/>
    <n v="0"/>
    <m/>
    <d v="2021-05-11T00:00:00"/>
    <m/>
    <n v="2"/>
    <m/>
    <s v="SI"/>
    <n v="1"/>
    <n v="20210530"/>
    <n v="20210511"/>
    <n v="6217500"/>
    <n v="0"/>
    <m/>
    <m/>
  </r>
  <r>
    <n v="800186901"/>
    <s v="NEUROFIC LTDA CENTRO NEUROFISIOLOGICA CL"/>
    <s v="FENE"/>
    <n v="4702"/>
    <s v="FENE_4702"/>
    <s v="800186901_FENE_4702"/>
    <s v="FENE"/>
    <n v="4702"/>
    <n v="0"/>
    <d v="2021-11-10T00:00:00"/>
    <n v="1185996"/>
    <n v="626981"/>
    <n v="21200"/>
    <n v="21200"/>
    <s v="B)Factura sin saldo ERP/conciliar diferencia valor de factura"/>
    <s v="Factura pendiente en programacion de pago"/>
    <x v="1"/>
    <n v="626981"/>
    <m/>
    <m/>
    <m/>
    <s v="OK"/>
    <n v="1164796"/>
    <n v="0"/>
    <n v="0"/>
    <n v="0"/>
    <n v="1164796"/>
    <n v="0"/>
    <n v="1"/>
    <n v="400857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0"/>
    <n v="1164796"/>
    <n v="0"/>
    <m/>
    <m/>
  </r>
  <r>
    <n v="800186901"/>
    <s v="NEUROFIC LTDA CENTRO NEUROFISIOLOGICA CL"/>
    <s v="FENE"/>
    <n v="2339"/>
    <s v="FENE_2339"/>
    <s v="800186901_FENE_2339"/>
    <s v="FENE"/>
    <n v="2339"/>
    <n v="1221721280"/>
    <d v="2021-03-11T00:00:00"/>
    <n v="182000"/>
    <n v="54904"/>
    <n v="21000"/>
    <n v="21000"/>
    <s v="B)Factura sin saldo ERP/conciliar diferencia valor de factura"/>
    <s v="Factura cancelada"/>
    <x v="2"/>
    <n v="0"/>
    <m/>
    <m/>
    <m/>
    <s v="OK"/>
    <n v="161000"/>
    <n v="0"/>
    <n v="0"/>
    <n v="0"/>
    <n v="161000"/>
    <n v="0"/>
    <n v="2"/>
    <n v="86076.2"/>
    <n v="2201091654"/>
    <d v="2021-08-10T00:00:00"/>
    <n v="3532479.9999999995"/>
    <n v="0"/>
    <m/>
    <m/>
    <n v="0"/>
    <n v="57000"/>
    <n v="20020"/>
    <n v="4800048667"/>
    <d v="2021-07-07T00:00:00"/>
    <n v="238075"/>
    <n v="0"/>
    <m/>
    <m/>
    <n v="0"/>
    <m/>
    <m/>
    <n v="0"/>
    <n v="0"/>
    <m/>
    <d v="2021-03-11T00:00:00"/>
    <m/>
    <n v="2"/>
    <m/>
    <s v="SI"/>
    <n v="1"/>
    <n v="20210330"/>
    <n v="20210316"/>
    <n v="161000"/>
    <n v="0"/>
    <m/>
    <m/>
  </r>
  <r>
    <n v="800186901"/>
    <s v="NEUROFIC LTDA CENTRO NEUROFISIOLOGICA CL"/>
    <s v="FENE"/>
    <n v="5574"/>
    <s v="FENE_5574"/>
    <s v="800186901_FENE_5574"/>
    <s v="FENE"/>
    <n v="5574"/>
    <n v="0"/>
    <d v="2022-02-14T00:00:00"/>
    <n v="104000"/>
    <n v="86200"/>
    <n v="17800"/>
    <n v="17800"/>
    <s v="B)Factura sin saldo ERP/conciliar diferencia valor de factura"/>
    <s v="Factura pendiente en programacion de pago"/>
    <x v="4"/>
    <n v="10370"/>
    <m/>
    <m/>
    <m/>
    <s v="OK"/>
    <n v="86200"/>
    <n v="0"/>
    <n v="0"/>
    <n v="0"/>
    <n v="86200"/>
    <n v="0"/>
    <n v="1"/>
    <n v="6370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86200"/>
    <n v="0"/>
    <m/>
    <m/>
  </r>
  <r>
    <n v="800186901"/>
    <s v="NEUROFIC LTDA CENTRO NEUROFISIOLOGICA CL"/>
    <s v="FENE"/>
    <n v="5832"/>
    <s v="FENE_5832"/>
    <s v="800186901_FENE_5832"/>
    <s v="FENE"/>
    <n v="5832"/>
    <n v="0"/>
    <d v="2022-03-14T00:00:00"/>
    <n v="161736"/>
    <n v="146636"/>
    <n v="15131"/>
    <n v="15100"/>
    <s v="B)Factura sin saldo ERP/conciliar diferencia valor de factura"/>
    <m/>
    <x v="1"/>
    <n v="143371"/>
    <m/>
    <m/>
    <m/>
    <s v="OK"/>
    <n v="146605"/>
    <n v="0"/>
    <n v="0"/>
    <n v="0"/>
    <n v="146605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146605"/>
    <n v="0"/>
    <m/>
    <m/>
  </r>
  <r>
    <n v="800186901"/>
    <s v="NEUROFIC LTDA CENTRO NEUROFISIOLOGICA CL"/>
    <s v="FENE"/>
    <n v="5576"/>
    <s v="FENE_5576"/>
    <s v="800186901_FENE_5576"/>
    <s v="FENE"/>
    <n v="5576"/>
    <n v="0"/>
    <d v="2022-02-14T00:00:00"/>
    <n v="75000"/>
    <n v="75000"/>
    <n v="0"/>
    <m/>
    <s v="B)Factura sin saldo ERP"/>
    <s v="Factura pendiente en programacion de pago"/>
    <x v="4"/>
    <n v="7951"/>
    <m/>
    <m/>
    <m/>
    <s v="OK"/>
    <n v="75000"/>
    <n v="0"/>
    <n v="0"/>
    <n v="0"/>
    <n v="75000"/>
    <n v="0"/>
    <n v="1"/>
    <n v="5830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75000"/>
    <n v="0"/>
    <m/>
    <m/>
  </r>
  <r>
    <n v="800186901"/>
    <s v="NEUROFIC LTDA CENTRO NEUROFISIOLOGICA CL"/>
    <s v="FENE"/>
    <n v="4700"/>
    <s v="FENE_4700"/>
    <s v="800186901_FENE_4700"/>
    <s v="FENE"/>
    <n v="4700"/>
    <n v="0"/>
    <d v="2021-11-10T00:00:00"/>
    <n v="52000"/>
    <n v="6431"/>
    <n v="0"/>
    <m/>
    <s v="B)Factura sin saldo ERP"/>
    <s v="Factura pendiente en programacion de pago"/>
    <x v="1"/>
    <n v="6431"/>
    <m/>
    <m/>
    <m/>
    <s v="OK"/>
    <n v="52000"/>
    <n v="0"/>
    <n v="0"/>
    <n v="0"/>
    <n v="52000"/>
    <n v="0"/>
    <n v="1"/>
    <n v="39506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11-10T00:00:00"/>
    <m/>
    <n v="2"/>
    <m/>
    <s v="SI"/>
    <n v="1"/>
    <n v="20211130"/>
    <n v="20211120"/>
    <n v="52000"/>
    <n v="0"/>
    <m/>
    <m/>
  </r>
  <r>
    <n v="800186901"/>
    <s v="NEUROFIC LTDA CENTRO NEUROFISIOLOGICA CL"/>
    <s v="FENE"/>
    <n v="3978"/>
    <s v="FENE_3978"/>
    <s v="800186901_FENE_3978"/>
    <s v="FENE"/>
    <n v="3978"/>
    <n v="0"/>
    <d v="2021-08-13T00:00:00"/>
    <n v="1300000"/>
    <n v="17420"/>
    <n v="0"/>
    <m/>
    <s v="B)Factura sin saldo ERP"/>
    <s v="Factura pendiente en programacion de pago"/>
    <x v="2"/>
    <n v="0"/>
    <m/>
    <m/>
    <m/>
    <s v="OK"/>
    <n v="1300000"/>
    <n v="0"/>
    <n v="0"/>
    <n v="0"/>
    <n v="1300000"/>
    <n v="0"/>
    <n v="1"/>
    <n v="1148420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1"/>
    <n v="20211230"/>
    <n v="20211201"/>
    <n v="1300000"/>
    <n v="0"/>
    <m/>
    <m/>
  </r>
  <r>
    <n v="800186901"/>
    <s v="NEUROFIC LTDA CENTRO NEUROFISIOLOGICA CL"/>
    <s v="FENE"/>
    <n v="5819"/>
    <s v="FENE_5819"/>
    <s v="800186901_FENE_5819"/>
    <s v="FENE"/>
    <n v="5819"/>
    <n v="0"/>
    <d v="2022-03-14T00:00:00"/>
    <n v="26000"/>
    <n v="26000"/>
    <n v="0"/>
    <m/>
    <s v="B)Factura sin saldo ERP"/>
    <m/>
    <x v="2"/>
    <n v="0"/>
    <m/>
    <m/>
    <m/>
    <s v="OK"/>
    <n v="26000"/>
    <n v="0"/>
    <n v="0"/>
    <n v="0"/>
    <n v="26000"/>
    <n v="0"/>
    <n v="1"/>
    <n v="2548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26000"/>
    <n v="0"/>
    <m/>
    <m/>
  </r>
  <r>
    <n v="800186901"/>
    <s v="NEUROFIC LTDA CENTRO NEUROFISIOLOGICA CL"/>
    <s v="FENE"/>
    <n v="5820"/>
    <s v="FENE_5820"/>
    <s v="800186901_FENE_5820"/>
    <s v="FENE"/>
    <n v="5820"/>
    <n v="0"/>
    <d v="2022-03-14T00:00:00"/>
    <n v="520000"/>
    <n v="520000"/>
    <n v="0"/>
    <m/>
    <s v="B)Factura sin saldo ERP"/>
    <m/>
    <x v="2"/>
    <n v="0"/>
    <m/>
    <m/>
    <m/>
    <s v="OK"/>
    <n v="520000"/>
    <n v="0"/>
    <n v="0"/>
    <n v="0"/>
    <n v="520000"/>
    <n v="0"/>
    <n v="1"/>
    <n v="50960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520000"/>
    <n v="0"/>
    <m/>
    <m/>
  </r>
  <r>
    <n v="800186901"/>
    <s v="NEUROFIC LTDA CENTRO NEUROFISIOLOGICA CL"/>
    <s v="FENE"/>
    <n v="5821"/>
    <s v="FENE_5821"/>
    <s v="800186901_FENE_5821"/>
    <s v="FENE"/>
    <n v="5821"/>
    <n v="0"/>
    <d v="2022-03-14T00:00:00"/>
    <n v="52000"/>
    <n v="52000"/>
    <n v="0"/>
    <m/>
    <s v="B)Factura sin saldo ERP"/>
    <m/>
    <x v="2"/>
    <n v="0"/>
    <m/>
    <m/>
    <m/>
    <s v="OK"/>
    <n v="52000"/>
    <n v="0"/>
    <n v="0"/>
    <n v="0"/>
    <n v="52000"/>
    <n v="0"/>
    <n v="1"/>
    <n v="5096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52000"/>
    <n v="0"/>
    <m/>
    <m/>
  </r>
  <r>
    <n v="800186901"/>
    <s v="NEUROFIC LTDA CENTRO NEUROFISIOLOGICA CL"/>
    <s v="FENE"/>
    <n v="5577"/>
    <s v="FENE_5577"/>
    <s v="800186901_FENE_5577"/>
    <s v="FENE"/>
    <n v="5577"/>
    <n v="0"/>
    <d v="2022-02-14T00:00:00"/>
    <n v="65000"/>
    <n v="65000"/>
    <n v="0"/>
    <m/>
    <s v="B)Factura sin saldo ERP"/>
    <s v="Factura pendiente en programacion de pago"/>
    <x v="2"/>
    <n v="0"/>
    <m/>
    <m/>
    <m/>
    <s v="OK"/>
    <n v="65000"/>
    <n v="0"/>
    <n v="0"/>
    <n v="0"/>
    <n v="65000"/>
    <n v="0"/>
    <n v="1"/>
    <n v="57421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65000"/>
    <n v="0"/>
    <m/>
    <m/>
  </r>
  <r>
    <n v="800186901"/>
    <s v="NEUROFIC LTDA CENTRO NEUROFISIOLOGICA CL"/>
    <s v="FENE"/>
    <n v="5569"/>
    <s v="FENE_5569"/>
    <s v="800186901_FENE_5569"/>
    <s v="FENE"/>
    <n v="5569"/>
    <n v="0"/>
    <d v="2022-02-14T00:00:00"/>
    <n v="222644"/>
    <n v="222644"/>
    <n v="0"/>
    <m/>
    <s v="B)Factura sin saldo ERP"/>
    <s v="Factura pendiente en programacion de pago"/>
    <x v="2"/>
    <n v="0"/>
    <m/>
    <m/>
    <m/>
    <s v="OK"/>
    <n v="222644"/>
    <n v="0"/>
    <n v="0"/>
    <n v="0"/>
    <n v="222644"/>
    <n v="0"/>
    <n v="1"/>
    <n v="19668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222644"/>
    <n v="0"/>
    <m/>
    <m/>
  </r>
  <r>
    <n v="800186901"/>
    <s v="NEUROFIC LTDA CENTRO NEUROFISIOLOGICA CL"/>
    <s v="FENE"/>
    <n v="5566"/>
    <s v="FENE_5566"/>
    <s v="800186901_FENE_5566"/>
    <s v="FENE"/>
    <n v="5566"/>
    <n v="0"/>
    <d v="2022-02-14T00:00:00"/>
    <n v="260000"/>
    <n v="260000"/>
    <n v="0"/>
    <m/>
    <s v="B)Factura sin saldo ERP"/>
    <s v="Factura pendiente en programacion de pago"/>
    <x v="2"/>
    <n v="0"/>
    <m/>
    <m/>
    <m/>
    <s v="OK"/>
    <n v="260000"/>
    <n v="0"/>
    <n v="0"/>
    <n v="0"/>
    <n v="260000"/>
    <n v="0"/>
    <n v="1"/>
    <n v="22968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260000"/>
    <n v="0"/>
    <m/>
    <m/>
  </r>
  <r>
    <n v="800186901"/>
    <s v="NEUROFIC LTDA CENTRO NEUROFISIOLOGICA CL"/>
    <s v="FENE"/>
    <n v="5367"/>
    <s v="FENE_5367"/>
    <s v="800186901_FENE_5367"/>
    <s v="FENE"/>
    <n v="5367"/>
    <n v="0"/>
    <d v="2022-01-13T00:00:00"/>
    <n v="26000"/>
    <n v="26000"/>
    <n v="0"/>
    <m/>
    <s v="B)Factura sin saldo ERP"/>
    <s v="Factura pendiente en programacion de pago"/>
    <x v="2"/>
    <n v="0"/>
    <m/>
    <m/>
    <m/>
    <s v="OK"/>
    <n v="26000"/>
    <n v="0"/>
    <n v="0"/>
    <n v="0"/>
    <n v="26000"/>
    <n v="0"/>
    <n v="1"/>
    <n v="22968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26000"/>
    <n v="0"/>
    <m/>
    <m/>
  </r>
  <r>
    <n v="800186901"/>
    <s v="NEUROFIC LTDA CENTRO NEUROFISIOLOGICA CL"/>
    <s v="FENE"/>
    <n v="5260"/>
    <s v="FENE_5260"/>
    <s v="800186901_FENE_5260"/>
    <s v="FENE"/>
    <n v="5260"/>
    <n v="0"/>
    <d v="2022-01-13T00:00:00"/>
    <n v="56576"/>
    <n v="56576"/>
    <n v="0"/>
    <m/>
    <s v="B)Factura sin saldo ERP"/>
    <s v="Factura pendiente en programacion de pago"/>
    <x v="2"/>
    <n v="0"/>
    <m/>
    <m/>
    <m/>
    <s v="OK"/>
    <n v="56576"/>
    <n v="0"/>
    <n v="0"/>
    <n v="0"/>
    <n v="56576"/>
    <n v="0"/>
    <n v="1"/>
    <n v="4998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56576"/>
    <n v="0"/>
    <m/>
    <m/>
  </r>
  <r>
    <n v="800186901"/>
    <s v="NEUROFIC LTDA CENTRO NEUROFISIOLOGICA CL"/>
    <s v="FENE"/>
    <n v="5261"/>
    <s v="FENE_5261"/>
    <s v="800186901_FENE_5261"/>
    <s v="FENE"/>
    <n v="5261"/>
    <n v="0"/>
    <d v="2022-01-13T00:00:00"/>
    <n v="26000"/>
    <n v="26000"/>
    <n v="0"/>
    <m/>
    <s v="B)Factura sin saldo ERP"/>
    <s v="Factura pendiente en programacion de pago"/>
    <x v="2"/>
    <n v="0"/>
    <m/>
    <m/>
    <m/>
    <s v="OK"/>
    <n v="26000"/>
    <n v="0"/>
    <n v="0"/>
    <n v="0"/>
    <n v="26000"/>
    <n v="0"/>
    <n v="1"/>
    <n v="22968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26000"/>
    <n v="0"/>
    <m/>
    <m/>
  </r>
  <r>
    <n v="800186901"/>
    <s v="NEUROFIC LTDA CENTRO NEUROFISIOLOGICA CL"/>
    <s v="FENE"/>
    <n v="5253"/>
    <s v="FENE_5253"/>
    <s v="800186901_FENE_5253"/>
    <s v="FENE"/>
    <n v="5253"/>
    <n v="0"/>
    <d v="2022-01-13T00:00:00"/>
    <n v="592000"/>
    <n v="592000"/>
    <n v="0"/>
    <m/>
    <s v="B)Factura sin saldo ERP"/>
    <s v="Factura pendiente en programacion de pago"/>
    <x v="2"/>
    <n v="0"/>
    <m/>
    <m/>
    <m/>
    <s v="OK"/>
    <n v="592000"/>
    <n v="0"/>
    <n v="0"/>
    <n v="0"/>
    <n v="592000"/>
    <n v="0"/>
    <n v="1"/>
    <n v="522973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592000"/>
    <n v="0"/>
    <m/>
    <m/>
  </r>
  <r>
    <n v="800186901"/>
    <s v="NEUROFIC LTDA CENTRO NEUROFISIOLOGICA CL"/>
    <s v="FENE"/>
    <n v="5824"/>
    <s v="FENE_5824"/>
    <s v="800186901_FENE_5824"/>
    <s v="FENE"/>
    <n v="5824"/>
    <n v="0"/>
    <d v="2022-03-14T00:00:00"/>
    <n v="3120000"/>
    <n v="3105000"/>
    <n v="15000"/>
    <n v="15000"/>
    <s v="B)Factura sin saldo ERP/conciliar diferencia valor de factura"/>
    <m/>
    <x v="2"/>
    <n v="0"/>
    <m/>
    <m/>
    <m/>
    <s v="OK"/>
    <n v="3105000"/>
    <n v="0"/>
    <n v="0"/>
    <n v="0"/>
    <n v="3105000"/>
    <n v="0"/>
    <n v="1"/>
    <n v="304260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3105000"/>
    <n v="0"/>
    <m/>
    <m/>
  </r>
  <r>
    <n v="800186901"/>
    <s v="NEUROFIC LTDA CENTRO NEUROFISIOLOGICA CL"/>
    <s v="FENE"/>
    <n v="2784"/>
    <s v="FENE_2784"/>
    <s v="800186901_FENE_2784"/>
    <s v="FENE"/>
    <n v="2784"/>
    <n v="0"/>
    <d v="2021-05-03T00:00:00"/>
    <n v="3965000"/>
    <n v="26169"/>
    <n v="15000"/>
    <n v="15000"/>
    <s v="B)Factura sin saldo ERP/conciliar diferencia valor de factura"/>
    <s v="Factura cancelada"/>
    <x v="2"/>
    <n v="0"/>
    <m/>
    <m/>
    <m/>
    <s v="OK"/>
    <n v="3950000"/>
    <n v="0"/>
    <n v="0"/>
    <n v="0"/>
    <n v="3950000"/>
    <n v="0"/>
    <n v="2"/>
    <n v="3487681"/>
    <n v="2201104891"/>
    <d v="2021-09-03T00:00:00"/>
    <n v="10244783.999999998"/>
    <n v="0"/>
    <m/>
    <m/>
    <n v="0"/>
    <n v="0"/>
    <n v="0"/>
    <m/>
    <m/>
    <n v="0"/>
    <n v="26169"/>
    <n v="4800049231"/>
    <d v="2021-07-31T00:00:00"/>
    <n v="4660692"/>
    <s v=" "/>
    <m/>
    <n v="0"/>
    <n v="0"/>
    <m/>
    <d v="2021-05-03T00:00:00"/>
    <m/>
    <n v="2"/>
    <m/>
    <s v="SI"/>
    <n v="1"/>
    <n v="20210530"/>
    <n v="20210507"/>
    <n v="3950000"/>
    <n v="0"/>
    <m/>
    <m/>
  </r>
  <r>
    <n v="800186901"/>
    <s v="NEUROFIC LTDA CENTRO NEUROFISIOLOGICA CL"/>
    <s v="FENE"/>
    <n v="5256"/>
    <s v="FENE_5256"/>
    <s v="800186901_FENE_5256"/>
    <s v="FENE"/>
    <n v="5256"/>
    <n v="0"/>
    <d v="2022-01-13T00:00:00"/>
    <n v="104000"/>
    <n v="89200"/>
    <n v="14800"/>
    <n v="14800"/>
    <s v="B)Factura sin saldo ERP/conciliar diferencia valor de factura"/>
    <s v="Factura pendiente en programacion de pago"/>
    <x v="4"/>
    <n v="10790"/>
    <m/>
    <m/>
    <m/>
    <s v="OK"/>
    <n v="89200"/>
    <n v="0"/>
    <n v="0"/>
    <n v="0"/>
    <n v="89200"/>
    <n v="0"/>
    <n v="1"/>
    <n v="66284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89200"/>
    <n v="0"/>
    <m/>
    <m/>
  </r>
  <r>
    <n v="800186901"/>
    <s v="NEUROFIC LTDA CENTRO NEUROFISIOLOGICA CL"/>
    <s v="FENE"/>
    <n v="5258"/>
    <s v="FENE_5258"/>
    <s v="800186901_FENE_5258"/>
    <s v="FENE"/>
    <n v="5258"/>
    <n v="0"/>
    <d v="2022-01-13T00:00:00"/>
    <n v="65000"/>
    <n v="50200"/>
    <n v="14800"/>
    <n v="14800"/>
    <s v="B)Factura sin saldo ERP/conciliar diferencia valor de factura"/>
    <s v="Factura pendiente en programacion de pago"/>
    <x v="4"/>
    <n v="0"/>
    <m/>
    <m/>
    <m/>
    <s v="OK"/>
    <n v="50200"/>
    <n v="0"/>
    <n v="0"/>
    <n v="0"/>
    <n v="50200"/>
    <n v="0"/>
    <n v="1"/>
    <n v="42621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50200"/>
    <n v="0"/>
    <m/>
    <m/>
  </r>
  <r>
    <n v="800186901"/>
    <s v="NEUROFIC LTDA CENTRO NEUROFISIOLOGICA CL"/>
    <s v="FENE"/>
    <n v="6079"/>
    <s v="FENE_6079"/>
    <s v="800186901_FENE_6079"/>
    <s v="FENE"/>
    <n v="6079"/>
    <n v="0"/>
    <d v="2022-04-13T00:00:00"/>
    <n v="312000"/>
    <n v="298500"/>
    <n v="13500"/>
    <n v="13500"/>
    <s v="B)Factura sin saldo ERP/conciliar diferencia valor de factura"/>
    <m/>
    <x v="1"/>
    <n v="292260"/>
    <m/>
    <m/>
    <m/>
    <s v="OK"/>
    <n v="298500"/>
    <n v="0"/>
    <n v="0"/>
    <n v="0"/>
    <n v="2985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298500"/>
    <n v="0"/>
    <m/>
    <m/>
  </r>
  <r>
    <n v="800186901"/>
    <s v="NEUROFIC LTDA CENTRO NEUROFISIOLOGICA CL"/>
    <s v="FENE"/>
    <n v="5823"/>
    <s v="FENE_5823"/>
    <s v="800186901_FENE_5823"/>
    <s v="FENE"/>
    <n v="5823"/>
    <n v="0"/>
    <d v="2022-03-14T00:00:00"/>
    <n v="485140"/>
    <n v="471940"/>
    <n v="13200"/>
    <n v="13200"/>
    <s v="B)Factura sin saldo ERP/conciliar diferencia valor de factura"/>
    <m/>
    <x v="2"/>
    <n v="0"/>
    <m/>
    <m/>
    <m/>
    <s v="OK"/>
    <n v="471940"/>
    <n v="0"/>
    <n v="0"/>
    <n v="0"/>
    <n v="471940"/>
    <n v="0"/>
    <n v="1"/>
    <n v="462237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471940"/>
    <n v="0"/>
    <m/>
    <m/>
  </r>
  <r>
    <n v="800186901"/>
    <s v="NEUROFIC LTDA CENTRO NEUROFISIOLOGICA CL"/>
    <s v="FENE"/>
    <n v="3044"/>
    <s v="FENE_3044"/>
    <s v="800186901_FENE_3044"/>
    <s v="FENE"/>
    <n v="3044"/>
    <n v="0"/>
    <d v="2021-05-11T00:00:00"/>
    <n v="332072"/>
    <n v="2192"/>
    <n v="13000"/>
    <n v="13000"/>
    <s v="B)Factura sin saldo ERP/conciliar diferencia valor de factura"/>
    <s v="Factura cancelada"/>
    <x v="2"/>
    <n v="0"/>
    <m/>
    <m/>
    <m/>
    <s v="OK"/>
    <n v="319072"/>
    <n v="0"/>
    <n v="0"/>
    <n v="0"/>
    <n v="319072"/>
    <n v="0"/>
    <n v="2"/>
    <n v="280352.32"/>
    <n v="2201107828"/>
    <d v="2021-09-20T00:00:00"/>
    <n v="18749036"/>
    <n v="0"/>
    <m/>
    <m/>
    <n v="0"/>
    <n v="0"/>
    <n v="0"/>
    <m/>
    <m/>
    <n v="0"/>
    <n v="2191.6799999999998"/>
    <n v="4800049232"/>
    <d v="2021-07-31T00:00:00"/>
    <n v="6712357.5899999999"/>
    <s v=" "/>
    <m/>
    <n v="0"/>
    <n v="0"/>
    <m/>
    <d v="2021-05-11T00:00:00"/>
    <m/>
    <n v="2"/>
    <m/>
    <s v="SI"/>
    <n v="1"/>
    <n v="20210530"/>
    <n v="20210511"/>
    <n v="319072"/>
    <n v="0"/>
    <m/>
    <m/>
  </r>
  <r>
    <n v="800186901"/>
    <s v="NEUROFIC LTDA CENTRO NEUROFISIOLOGICA CL"/>
    <s v="FENE"/>
    <n v="5563"/>
    <s v="FENE_5563"/>
    <s v="800186901_FENE_5563"/>
    <s v="FENE"/>
    <n v="5563"/>
    <n v="0"/>
    <d v="2022-02-14T00:00:00"/>
    <n v="364000"/>
    <n v="352000"/>
    <n v="12000"/>
    <n v="12000"/>
    <s v="B)Factura sin saldo ERP/conciliar diferencia valor de factura"/>
    <s v="Factura pendiente en programacion de pago"/>
    <x v="2"/>
    <n v="0"/>
    <m/>
    <m/>
    <m/>
    <s v="OK"/>
    <n v="352000"/>
    <n v="0"/>
    <n v="0"/>
    <n v="0"/>
    <n v="352000"/>
    <n v="0"/>
    <n v="1"/>
    <n v="309558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352000"/>
    <n v="0"/>
    <m/>
    <m/>
  </r>
  <r>
    <n v="800186901"/>
    <s v="NEUROFIC LTDA CENTRO NEUROFISIOLOGICA CL"/>
    <s v="FENE"/>
    <n v="5833"/>
    <s v="FENE_5833"/>
    <s v="800186901_FENE_5833"/>
    <s v="FENE"/>
    <n v="5833"/>
    <n v="0"/>
    <d v="2022-03-14T00:00:00"/>
    <n v="70000"/>
    <n v="58600"/>
    <n v="11400"/>
    <n v="11400"/>
    <s v="B)Factura sin saldo ERP/conciliar diferencia valor de factura"/>
    <m/>
    <x v="1"/>
    <n v="57200"/>
    <m/>
    <m/>
    <m/>
    <s v="OK"/>
    <n v="58600"/>
    <n v="0"/>
    <n v="0"/>
    <n v="0"/>
    <n v="586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58600"/>
    <n v="0"/>
    <m/>
    <m/>
  </r>
  <r>
    <n v="800186901"/>
    <s v="NEUROFIC LTDA CENTRO NEUROFISIOLOGICA CL"/>
    <s v="FENE"/>
    <n v="4508"/>
    <s v="FENE_4508"/>
    <s v="800186901_FENE_4508"/>
    <s v="FENE"/>
    <n v="4508"/>
    <n v="0"/>
    <d v="2021-10-12T00:00:00"/>
    <n v="1037088"/>
    <n v="570000"/>
    <n v="11400"/>
    <n v="11400"/>
    <s v="B)Factura sin saldo ERP/conciliar diferencia valor de factura"/>
    <s v="Factura pendiente en programacion de pago"/>
    <x v="1"/>
    <n v="570001"/>
    <m/>
    <m/>
    <m/>
    <s v="OK"/>
    <n v="1025688"/>
    <n v="0"/>
    <n v="0"/>
    <n v="0"/>
    <n v="1025688"/>
    <n v="0"/>
    <n v="1"/>
    <n v="334762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0-12T00:00:00"/>
    <m/>
    <n v="2"/>
    <m/>
    <s v="SI"/>
    <n v="1"/>
    <n v="20211230"/>
    <n v="20211203"/>
    <n v="1025688"/>
    <n v="0"/>
    <m/>
    <m/>
  </r>
  <r>
    <n v="800186901"/>
    <s v="NEUROFIC LTDA CENTRO NEUROFISIOLOGICA CL"/>
    <s v="FENE"/>
    <n v="5279"/>
    <s v="FENE_5279"/>
    <s v="800186901_FENE_5279"/>
    <s v="FENE"/>
    <n v="5279"/>
    <n v="0"/>
    <d v="2022-01-13T00:00:00"/>
    <n v="780000"/>
    <n v="768800"/>
    <n v="11200"/>
    <n v="11200"/>
    <s v="B)Factura sin saldo ERP/conciliar diferencia valor de factura"/>
    <s v="Factura pendiente en programacion de pago"/>
    <x v="2"/>
    <n v="0"/>
    <m/>
    <m/>
    <m/>
    <s v="OK"/>
    <n v="768800"/>
    <n v="0"/>
    <n v="0"/>
    <n v="0"/>
    <n v="768800"/>
    <n v="0"/>
    <n v="1"/>
    <n v="677852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768800"/>
    <n v="0"/>
    <m/>
    <m/>
  </r>
  <r>
    <n v="800186901"/>
    <s v="NEUROFIC LTDA CENTRO NEUROFISIOLOGICA CL"/>
    <s v="FENE"/>
    <n v="5565"/>
    <s v="FENE_5565"/>
    <s v="800186901_FENE_5565"/>
    <s v="FENE"/>
    <n v="5565"/>
    <n v="0"/>
    <d v="2022-02-14T00:00:00"/>
    <n v="156000"/>
    <n v="145500"/>
    <n v="10500"/>
    <n v="10500"/>
    <s v="B)Factura sin saldo ERP/conciliar diferencia valor de factura"/>
    <s v="Factura pendiente en programacion de pago"/>
    <x v="4"/>
    <n v="0"/>
    <m/>
    <m/>
    <m/>
    <s v="OK"/>
    <n v="145500"/>
    <n v="0"/>
    <n v="0"/>
    <n v="0"/>
    <n v="145500"/>
    <n v="0"/>
    <n v="1"/>
    <n v="12731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145500"/>
    <n v="0"/>
    <m/>
    <m/>
  </r>
  <r>
    <n v="800186901"/>
    <s v="NEUROFIC LTDA CENTRO NEUROFISIOLOGICA CL"/>
    <s v="FENE"/>
    <n v="2782"/>
    <s v="FENE_2782"/>
    <s v="800186901_FENE_2782"/>
    <s v="FENE"/>
    <n v="2782"/>
    <n v="0"/>
    <d v="2021-05-03T00:00:00"/>
    <n v="240220"/>
    <n v="1585"/>
    <n v="10100"/>
    <n v="10100"/>
    <s v="B)Factura sin saldo ERP/conciliar diferencia valor de factura"/>
    <s v="Factura cancelada"/>
    <x v="2"/>
    <n v="0"/>
    <m/>
    <m/>
    <m/>
    <s v="OK"/>
    <n v="230120"/>
    <n v="0"/>
    <n v="0"/>
    <n v="0"/>
    <n v="230120"/>
    <n v="0"/>
    <n v="2"/>
    <n v="202110.55"/>
    <n v="2201104891"/>
    <d v="2021-09-03T00:00:00"/>
    <n v="10244783.999999998"/>
    <n v="0"/>
    <m/>
    <m/>
    <n v="0"/>
    <n v="0"/>
    <n v="0"/>
    <m/>
    <m/>
    <n v="0"/>
    <n v="1585.45"/>
    <n v="4800049231"/>
    <d v="2021-07-31T00:00:00"/>
    <n v="4660692"/>
    <s v=" "/>
    <m/>
    <n v="0"/>
    <n v="0"/>
    <m/>
    <d v="2021-05-03T00:00:00"/>
    <m/>
    <n v="2"/>
    <m/>
    <s v="SI"/>
    <n v="1"/>
    <n v="20210530"/>
    <n v="20210507"/>
    <n v="230120"/>
    <n v="0"/>
    <m/>
    <m/>
  </r>
  <r>
    <n v="800186901"/>
    <s v="NEUROFIC LTDA CENTRO NEUROFISIOLOGICA CL"/>
    <s v="FENE"/>
    <n v="5834"/>
    <s v="FENE_5834"/>
    <s v="800186901_FENE_5834"/>
    <s v="FENE"/>
    <n v="5834"/>
    <n v="0"/>
    <d v="2022-03-14T00:00:00"/>
    <n v="588536"/>
    <n v="578736"/>
    <n v="9800"/>
    <n v="9800"/>
    <s v="B)Factura sin saldo ERP/conciliar diferencia valor de factura"/>
    <m/>
    <x v="4"/>
    <n v="351518"/>
    <m/>
    <m/>
    <m/>
    <s v="OK"/>
    <n v="578736"/>
    <n v="0"/>
    <n v="0"/>
    <n v="0"/>
    <n v="578736"/>
    <n v="0"/>
    <n v="1"/>
    <n v="215447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578736"/>
    <n v="0"/>
    <m/>
    <m/>
  </r>
  <r>
    <n v="800186901"/>
    <s v="NEUROFIC LTDA CENTRO NEUROFISIOLOGICA CL"/>
    <s v="FENE"/>
    <n v="3036"/>
    <s v="FENE_3036"/>
    <s v="800186901_FENE_3036"/>
    <s v="FENE"/>
    <n v="3036"/>
    <n v="0"/>
    <d v="2021-05-11T00:00:00"/>
    <n v="104000"/>
    <n v="686"/>
    <n v="9000"/>
    <n v="9000"/>
    <s v="B)Factura sin saldo ERP/conciliar diferencia valor de factura"/>
    <s v="Factura cancelada"/>
    <x v="2"/>
    <n v="0"/>
    <m/>
    <m/>
    <m/>
    <s v="OK"/>
    <n v="95000"/>
    <n v="0"/>
    <n v="0"/>
    <n v="0"/>
    <n v="95000"/>
    <n v="0"/>
    <n v="2"/>
    <n v="82873.600000000006"/>
    <n v="2201104891"/>
    <d v="2021-09-03T00:00:00"/>
    <n v="10244783.999999998"/>
    <n v="0"/>
    <m/>
    <m/>
    <n v="0"/>
    <n v="0"/>
    <n v="0"/>
    <m/>
    <m/>
    <n v="0"/>
    <n v="686.4"/>
    <n v="4800049231"/>
    <d v="2021-07-31T00:00:00"/>
    <n v="4660692"/>
    <s v=" "/>
    <m/>
    <n v="0"/>
    <n v="0"/>
    <m/>
    <d v="2021-05-11T00:00:00"/>
    <m/>
    <n v="2"/>
    <m/>
    <s v="SI"/>
    <n v="1"/>
    <n v="20210530"/>
    <n v="20210511"/>
    <n v="95000"/>
    <n v="0"/>
    <m/>
    <m/>
  </r>
  <r>
    <n v="800186901"/>
    <s v="NEUROFIC LTDA CENTRO NEUROFISIOLOGICA CL"/>
    <s v="FENE"/>
    <n v="3042"/>
    <s v="FENE_3042"/>
    <s v="800186901_FENE_3042"/>
    <s v="FENE"/>
    <n v="3042"/>
    <n v="0"/>
    <d v="2021-05-11T00:00:00"/>
    <n v="225000"/>
    <n v="58581"/>
    <n v="8600"/>
    <n v="8600"/>
    <s v="B)Factura sin saldo ERP/conciliar diferencia valor de factura"/>
    <s v="Factura cancelada"/>
    <x v="2"/>
    <n v="0"/>
    <m/>
    <m/>
    <m/>
    <s v="OK"/>
    <n v="216400"/>
    <n v="0"/>
    <n v="0"/>
    <n v="0"/>
    <n v="216400"/>
    <n v="0"/>
    <n v="3"/>
    <n v="133069.07"/>
    <n v="2201107828"/>
    <d v="2021-09-20T00:00:00"/>
    <n v="18749036"/>
    <n v="0"/>
    <m/>
    <m/>
    <n v="0"/>
    <n v="0"/>
    <n v="0"/>
    <m/>
    <m/>
    <n v="0"/>
    <n v="57095.93"/>
    <n v="4800049862"/>
    <d v="2021-08-31T00:00:00"/>
    <n v="57095.93"/>
    <s v=" "/>
    <m/>
    <n v="0"/>
    <n v="0"/>
    <m/>
    <d v="2021-05-11T00:00:00"/>
    <m/>
    <n v="2"/>
    <m/>
    <s v="SI"/>
    <n v="1"/>
    <n v="20210530"/>
    <n v="20210511"/>
    <n v="216400"/>
    <n v="0"/>
    <m/>
    <m/>
  </r>
  <r>
    <n v="800186901"/>
    <s v="NEUROFIC LTDA CENTRO NEUROFISIOLOGICA CL"/>
    <s v="FENE"/>
    <n v="6075"/>
    <s v="FENE_6075"/>
    <s v="800186901_FENE_6075"/>
    <s v="FENE"/>
    <n v="6075"/>
    <n v="0"/>
    <d v="2022-04-13T00:00:00"/>
    <n v="780000"/>
    <n v="772500"/>
    <n v="7500"/>
    <n v="7500"/>
    <s v="B)Factura sin saldo ERP/conciliar diferencia valor de factura"/>
    <m/>
    <x v="1"/>
    <n v="756900"/>
    <m/>
    <m/>
    <m/>
    <s v="OK"/>
    <n v="772500"/>
    <n v="0"/>
    <n v="0"/>
    <n v="0"/>
    <n v="7725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772500"/>
    <n v="0"/>
    <m/>
    <m/>
  </r>
  <r>
    <n v="800186901"/>
    <s v="NEUROFIC LTDA CENTRO NEUROFISIOLOGICA CL"/>
    <s v="FENE"/>
    <n v="3046"/>
    <s v="FENE_3046"/>
    <s v="800186901_FENE_3046"/>
    <s v="FENE"/>
    <n v="3046"/>
    <n v="0"/>
    <d v="2021-05-11T00:00:00"/>
    <n v="390000"/>
    <n v="2574"/>
    <n v="0"/>
    <m/>
    <s v="B)Factura sin saldo ERP"/>
    <s v="Factura cancelada"/>
    <x v="2"/>
    <n v="0"/>
    <m/>
    <m/>
    <m/>
    <s v="OK"/>
    <n v="390000"/>
    <n v="0"/>
    <n v="0"/>
    <n v="0"/>
    <n v="390000"/>
    <n v="0"/>
    <n v="2"/>
    <n v="344526"/>
    <n v="2201107828"/>
    <d v="2021-09-20T00:00:00"/>
    <n v="18749036"/>
    <n v="0"/>
    <m/>
    <m/>
    <n v="0"/>
    <n v="0"/>
    <n v="0"/>
    <m/>
    <m/>
    <n v="0"/>
    <n v="2574"/>
    <n v="4800049232"/>
    <d v="2021-07-31T00:00:00"/>
    <n v="6712357.5899999999"/>
    <s v=" "/>
    <m/>
    <n v="0"/>
    <n v="0"/>
    <m/>
    <d v="2021-05-11T00:00:00"/>
    <m/>
    <n v="2"/>
    <m/>
    <s v="SI"/>
    <n v="1"/>
    <n v="20210530"/>
    <n v="20210511"/>
    <n v="390000"/>
    <n v="0"/>
    <m/>
    <m/>
  </r>
  <r>
    <n v="800186901"/>
    <s v="NEUROFIC LTDA CENTRO NEUROFISIOLOGICA CL"/>
    <s v="FENE"/>
    <n v="3693"/>
    <s v="FENE_3693"/>
    <s v="800186901_FENE_3693"/>
    <s v="FENE"/>
    <n v="3693"/>
    <n v="0"/>
    <d v="2021-07-12T00:00:00"/>
    <n v="915408"/>
    <n v="40736"/>
    <n v="0"/>
    <m/>
    <s v="B)Factura sin saldo ERP"/>
    <s v="Factura cancelada"/>
    <x v="2"/>
    <n v="0"/>
    <m/>
    <m/>
    <m/>
    <s v="OK"/>
    <n v="915408"/>
    <n v="0"/>
    <n v="0"/>
    <n v="0"/>
    <n v="915408"/>
    <n v="0"/>
    <n v="2"/>
    <n v="773977"/>
    <n v="2201107828"/>
    <d v="2021-09-20T00:00:00"/>
    <n v="18749036"/>
    <n v="0"/>
    <m/>
    <m/>
    <n v="0"/>
    <n v="0"/>
    <n v="0"/>
    <m/>
    <m/>
    <n v="0"/>
    <n v="40736"/>
    <n v="4800050471"/>
    <d v="2021-09-30T00:00:00"/>
    <n v="97844.13"/>
    <s v=" "/>
    <m/>
    <n v="0"/>
    <n v="0"/>
    <m/>
    <d v="2021-07-12T00:00:00"/>
    <m/>
    <n v="2"/>
    <m/>
    <s v="SI"/>
    <n v="1"/>
    <n v="20210730"/>
    <n v="20210712"/>
    <n v="915408"/>
    <n v="0"/>
    <m/>
    <m/>
  </r>
  <r>
    <n v="800186901"/>
    <s v="NEUROFIC LTDA CENTRO NEUROFISIOLOGICA CL"/>
    <s v="FENE"/>
    <n v="3699"/>
    <s v="FENE_3699"/>
    <s v="800186901_FENE_3699"/>
    <s v="FENE"/>
    <n v="3699"/>
    <n v="0"/>
    <d v="2021-07-12T00:00:00"/>
    <n v="75000"/>
    <n v="8010"/>
    <n v="0"/>
    <m/>
    <s v="B)Factura sin saldo ERP"/>
    <s v="Factura cancelada"/>
    <x v="2"/>
    <n v="0"/>
    <m/>
    <m/>
    <m/>
    <s v="OK"/>
    <n v="75000"/>
    <n v="0"/>
    <n v="0"/>
    <n v="0"/>
    <n v="75000"/>
    <n v="0"/>
    <n v="2"/>
    <n v="58740"/>
    <n v="2201107828"/>
    <d v="2021-09-20T00:00:00"/>
    <n v="18749036"/>
    <n v="0"/>
    <m/>
    <m/>
    <n v="0"/>
    <n v="0"/>
    <n v="0"/>
    <m/>
    <m/>
    <n v="0"/>
    <n v="8010"/>
    <n v="4800050471"/>
    <d v="2021-09-30T00:00:00"/>
    <n v="97844.13"/>
    <s v=" "/>
    <m/>
    <n v="0"/>
    <n v="0"/>
    <m/>
    <d v="2021-07-12T00:00:00"/>
    <m/>
    <n v="2"/>
    <m/>
    <s v="SI"/>
    <n v="1"/>
    <n v="20210730"/>
    <n v="20210712"/>
    <n v="75000"/>
    <n v="0"/>
    <m/>
    <m/>
  </r>
  <r>
    <n v="800186901"/>
    <s v="NEUROFIC LTDA CENTRO NEUROFISIOLOGICA CL"/>
    <s v="FENE"/>
    <n v="3037"/>
    <s v="FENE_3037"/>
    <s v="800186901_FENE_3037"/>
    <s v="FENE"/>
    <n v="3037"/>
    <n v="0"/>
    <d v="2021-05-11T00:00:00"/>
    <n v="26000"/>
    <n v="172"/>
    <n v="0"/>
    <m/>
    <s v="B)Factura sin saldo ERP"/>
    <s v="Factura cancelada"/>
    <x v="2"/>
    <n v="0"/>
    <m/>
    <m/>
    <m/>
    <s v="OK"/>
    <n v="26000"/>
    <n v="0"/>
    <n v="0"/>
    <n v="0"/>
    <n v="26000"/>
    <n v="0"/>
    <n v="2"/>
    <n v="22968.400000000001"/>
    <n v="2201104891"/>
    <d v="2021-09-03T00:00:00"/>
    <n v="10244783.999999998"/>
    <n v="0"/>
    <m/>
    <m/>
    <n v="0"/>
    <n v="0"/>
    <n v="0"/>
    <m/>
    <m/>
    <n v="0"/>
    <n v="171"/>
    <n v="4800049231"/>
    <d v="2021-07-31T00:00:00"/>
    <n v="4660692"/>
    <s v=" "/>
    <m/>
    <n v="0"/>
    <n v="0"/>
    <m/>
    <d v="2021-05-11T00:00:00"/>
    <m/>
    <n v="2"/>
    <m/>
    <s v="SI"/>
    <n v="1"/>
    <n v="20210530"/>
    <n v="20210511"/>
    <n v="26000"/>
    <n v="0"/>
    <m/>
    <m/>
  </r>
  <r>
    <n v="800186901"/>
    <s v="NEUROFIC LTDA CENTRO NEUROFISIOLOGICA CL"/>
    <s v="FENE"/>
    <n v="3038"/>
    <s v="FENE_3038"/>
    <s v="800186901_FENE_3038"/>
    <s v="FENE"/>
    <n v="3038"/>
    <n v="0"/>
    <d v="2021-05-11T00:00:00"/>
    <n v="520000"/>
    <n v="3432"/>
    <n v="0"/>
    <m/>
    <s v="B)Factura sin saldo ERP"/>
    <s v="Factura cancelada"/>
    <x v="2"/>
    <n v="0"/>
    <m/>
    <m/>
    <m/>
    <s v="OK"/>
    <n v="520000"/>
    <n v="0"/>
    <n v="0"/>
    <n v="0"/>
    <n v="520000"/>
    <n v="0"/>
    <n v="2"/>
    <n v="459368"/>
    <n v="2201104891"/>
    <d v="2021-09-03T00:00:00"/>
    <n v="10244783.999999998"/>
    <n v="0"/>
    <m/>
    <m/>
    <n v="0"/>
    <n v="0"/>
    <n v="0"/>
    <m/>
    <m/>
    <n v="0"/>
    <n v="3432"/>
    <n v="4800049231"/>
    <d v="2021-07-31T00:00:00"/>
    <n v="4660692"/>
    <s v=" "/>
    <m/>
    <n v="0"/>
    <n v="0"/>
    <m/>
    <d v="2021-05-11T00:00:00"/>
    <m/>
    <n v="2"/>
    <m/>
    <s v="SI"/>
    <n v="1"/>
    <n v="20210530"/>
    <n v="20210511"/>
    <n v="520000"/>
    <n v="0"/>
    <m/>
    <m/>
  </r>
  <r>
    <n v="800186901"/>
    <s v="NEUROFIC LTDA CENTRO NEUROFISIOLOGICA CL"/>
    <s v="FENE"/>
    <n v="5254"/>
    <s v="FENE_5254"/>
    <s v="800186901_FENE_5254"/>
    <s v="FENE"/>
    <n v="5254"/>
    <n v="0"/>
    <d v="2022-01-13T00:00:00"/>
    <n v="156000"/>
    <n v="148500"/>
    <n v="7500"/>
    <n v="7500"/>
    <s v="B)Factura sin saldo ERP/conciliar diferencia valor de factura"/>
    <s v="Factura pendiente en programacion de pago"/>
    <x v="2"/>
    <n v="0"/>
    <m/>
    <m/>
    <m/>
    <s v="OK"/>
    <n v="148500"/>
    <n v="0"/>
    <n v="0"/>
    <n v="0"/>
    <n v="148500"/>
    <n v="0"/>
    <n v="1"/>
    <n v="130310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148500"/>
    <n v="0"/>
    <m/>
    <m/>
  </r>
  <r>
    <n v="800186901"/>
    <s v="NEUROFIC LTDA CENTRO NEUROFISIOLOGICA CL"/>
    <s v="FENE"/>
    <n v="5368"/>
    <s v="FENE_5368"/>
    <s v="800186901_FENE_5368"/>
    <s v="FENE"/>
    <n v="5368"/>
    <n v="0"/>
    <d v="2022-01-13T00:00:00"/>
    <n v="780000"/>
    <n v="772500"/>
    <n v="7500"/>
    <n v="7500"/>
    <s v="B)Factura sin saldo ERP/conciliar diferencia valor de factura"/>
    <s v="Factura pendiente en programacion de pago"/>
    <x v="2"/>
    <n v="0"/>
    <m/>
    <m/>
    <m/>
    <s v="OK"/>
    <n v="772500"/>
    <n v="0"/>
    <n v="0"/>
    <n v="0"/>
    <n v="772500"/>
    <n v="0"/>
    <n v="1"/>
    <n v="681552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1-13T00:00:00"/>
    <m/>
    <n v="2"/>
    <m/>
    <s v="SI"/>
    <n v="1"/>
    <n v="20220130"/>
    <n v="20220114"/>
    <n v="772500"/>
    <n v="0"/>
    <m/>
    <m/>
  </r>
  <r>
    <n v="800186901"/>
    <s v="NEUROFIC LTDA CENTRO NEUROFISIOLOGICA CL"/>
    <s v="FENE"/>
    <n v="4251"/>
    <s v="FENE_4251"/>
    <s v="800186901_FENE_4251"/>
    <s v="FENE"/>
    <n v="4251"/>
    <n v="0"/>
    <d v="2021-09-14T00:00:00"/>
    <n v="898956"/>
    <n v="499775"/>
    <n v="6500"/>
    <n v="6500"/>
    <s v="B)Factura sin saldo ERP/conciliar diferencia valor de factura"/>
    <s v="Factura pendiente en programacion de pago"/>
    <x v="4"/>
    <n v="441077"/>
    <m/>
    <m/>
    <m/>
    <s v="OK"/>
    <n v="892456"/>
    <n v="0"/>
    <n v="0"/>
    <n v="0"/>
    <n v="892456"/>
    <n v="0"/>
    <n v="1"/>
    <n v="346561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9-14T00:00:00"/>
    <m/>
    <n v="2"/>
    <m/>
    <s v="SI"/>
    <n v="1"/>
    <n v="20210930"/>
    <n v="20210919"/>
    <n v="892456"/>
    <n v="0"/>
    <m/>
    <m/>
  </r>
  <r>
    <n v="800186901"/>
    <s v="NEUROFIC LTDA CENTRO NEUROFISIOLOGICA CL"/>
    <s v="FENE"/>
    <n v="2785"/>
    <s v="FENE_2785"/>
    <s v="800186901_FENE_2785"/>
    <s v="FENE"/>
    <n v="2785"/>
    <n v="0"/>
    <d v="2021-05-03T00:00:00"/>
    <n v="576992"/>
    <n v="1447"/>
    <n v="6500"/>
    <n v="6500"/>
    <s v="B)Factura sin saldo ERP/conciliar diferencia valor de factura"/>
    <s v="Factura cancelada"/>
    <x v="2"/>
    <n v="0"/>
    <m/>
    <m/>
    <m/>
    <s v="OK"/>
    <n v="570492"/>
    <n v="0"/>
    <n v="0"/>
    <n v="0"/>
    <n v="570492"/>
    <n v="0"/>
    <n v="3"/>
    <n v="191221.9"/>
    <n v="2201104891"/>
    <d v="2021-09-03T00:00:00"/>
    <n v="14905476.449999999"/>
    <n v="0"/>
    <m/>
    <m/>
    <n v="0"/>
    <n v="0"/>
    <n v="0"/>
    <m/>
    <m/>
    <n v="0"/>
    <n v="314354"/>
    <n v="2201079799"/>
    <d v="2021-07-28T00:00:00"/>
    <n v="772343"/>
    <s v=" "/>
    <m/>
    <n v="0"/>
    <n v="0"/>
    <m/>
    <d v="2021-05-03T00:00:00"/>
    <m/>
    <n v="2"/>
    <m/>
    <s v="SI"/>
    <n v="1"/>
    <n v="20210530"/>
    <n v="20210507"/>
    <n v="570492"/>
    <n v="0"/>
    <m/>
    <m/>
  </r>
  <r>
    <n v="800186901"/>
    <s v="NEUROFIC LTDA CENTRO NEUROFISIOLOGICA CL"/>
    <s v="FENE"/>
    <n v="6080"/>
    <s v="FENE_6080"/>
    <s v="800186901_FENE_6080"/>
    <s v="FENE"/>
    <n v="6080"/>
    <n v="0"/>
    <d v="2022-04-13T00:00:00"/>
    <n v="156000"/>
    <n v="150000"/>
    <n v="6000"/>
    <n v="6000"/>
    <s v="B)Factura sin saldo ERP/conciliar diferencia valor de factura"/>
    <m/>
    <x v="1"/>
    <n v="146880"/>
    <m/>
    <m/>
    <m/>
    <s v="OK"/>
    <n v="150000"/>
    <n v="0"/>
    <n v="0"/>
    <n v="0"/>
    <n v="15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50000"/>
    <n v="0"/>
    <m/>
    <m/>
  </r>
  <r>
    <n v="800186901"/>
    <s v="NEUROFIC LTDA CENTRO NEUROFISIOLOGICA CL"/>
    <s v="FENE"/>
    <n v="5831"/>
    <s v="FENE_5831"/>
    <s v="800186901_FENE_5831"/>
    <s v="FENE"/>
    <n v="5831"/>
    <n v="0"/>
    <d v="2022-03-14T00:00:00"/>
    <n v="26000"/>
    <n v="20000"/>
    <n v="6000"/>
    <n v="6000"/>
    <s v="B)Factura sin saldo ERP/conciliar diferencia valor de factura"/>
    <m/>
    <x v="1"/>
    <n v="19480"/>
    <m/>
    <m/>
    <m/>
    <s v="OK"/>
    <n v="20000"/>
    <n v="0"/>
    <n v="0"/>
    <n v="0"/>
    <n v="20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3-14T00:00:00"/>
    <m/>
    <n v="2"/>
    <m/>
    <s v="SI"/>
    <n v="1"/>
    <n v="20220330"/>
    <n v="20220322"/>
    <n v="20000"/>
    <n v="0"/>
    <m/>
    <m/>
  </r>
  <r>
    <n v="800186901"/>
    <s v="NEUROFIC LTDA CENTRO NEUROFISIOLOGICA CL"/>
    <s v="FENE"/>
    <n v="2351"/>
    <s v="FENE_2351"/>
    <s v="800186901_FENE_2351"/>
    <s v="FENE"/>
    <n v="2351"/>
    <n v="1221724959"/>
    <d v="2021-03-11T00:00:00"/>
    <n v="208000"/>
    <n v="10422"/>
    <n v="6000"/>
    <n v="6000"/>
    <s v="B)Factura sin saldo ERP/conciliar diferencia valor de factura"/>
    <s v="Factura cancelada"/>
    <x v="2"/>
    <n v="0"/>
    <m/>
    <m/>
    <m/>
    <s v="OK"/>
    <n v="202000"/>
    <n v="0"/>
    <n v="0"/>
    <n v="0"/>
    <n v="202000"/>
    <n v="0"/>
    <n v="3"/>
    <n v="143621"/>
    <n v="2201091654"/>
    <d v="2021-08-10T00:00:00"/>
    <n v="3770163.55"/>
    <n v="0"/>
    <m/>
    <m/>
    <n v="0"/>
    <n v="10442"/>
    <n v="0"/>
    <n v="4800047635"/>
    <d v="2021-05-26T00:00:00"/>
    <n v="10442"/>
    <n v="25077"/>
    <n v="2201039695"/>
    <d v="2021-04-27T00:00:00"/>
    <n v="651818"/>
    <m/>
    <m/>
    <n v="0"/>
    <n v="0"/>
    <m/>
    <d v="2021-03-11T00:00:00"/>
    <m/>
    <n v="2"/>
    <m/>
    <s v="SI"/>
    <n v="1"/>
    <n v="20210330"/>
    <n v="20210316"/>
    <n v="202000"/>
    <n v="0"/>
    <m/>
    <m/>
  </r>
  <r>
    <n v="800186901"/>
    <s v="NEUROFIC LTDA CENTRO NEUROFISIOLOGICA CL"/>
    <s v="FENE"/>
    <n v="5578"/>
    <s v="FENE_5578"/>
    <s v="800186901_FENE_5578"/>
    <s v="FENE"/>
    <n v="5578"/>
    <n v="0"/>
    <d v="2022-02-14T00:00:00"/>
    <n v="43992"/>
    <n v="38892"/>
    <n v="5100"/>
    <n v="5100"/>
    <s v="B)Factura sin saldo ERP/conciliar diferencia valor de factura"/>
    <s v="Factura pendiente en programacion de pago"/>
    <x v="4"/>
    <n v="0"/>
    <m/>
    <m/>
    <m/>
    <s v="OK"/>
    <n v="38892"/>
    <n v="0"/>
    <n v="0"/>
    <n v="0"/>
    <n v="38892"/>
    <n v="0"/>
    <n v="1"/>
    <n v="33763"/>
    <n v="2201243666"/>
    <d v="2022-06-09T00:00:00"/>
    <n v="22189273"/>
    <n v="0"/>
    <m/>
    <m/>
    <n v="0"/>
    <n v="0"/>
    <n v="0"/>
    <m/>
    <m/>
    <n v="0"/>
    <n v="0"/>
    <m/>
    <m/>
    <n v="0"/>
    <s v=" "/>
    <m/>
    <n v="0"/>
    <n v="0"/>
    <m/>
    <d v="2022-02-14T00:00:00"/>
    <m/>
    <n v="2"/>
    <m/>
    <s v="SI"/>
    <n v="1"/>
    <n v="20220228"/>
    <n v="20220219"/>
    <n v="38892"/>
    <n v="0"/>
    <m/>
    <m/>
  </r>
  <r>
    <n v="800186901"/>
    <s v="NEUROFIC LTDA CENTRO NEUROFISIOLOGICA CL"/>
    <s v="FENE"/>
    <n v="3045"/>
    <s v="FENE_3045"/>
    <s v="800186901_FENE_3045"/>
    <s v="FENE"/>
    <n v="3045"/>
    <n v="0"/>
    <d v="2021-05-11T00:00:00"/>
    <n v="742872"/>
    <n v="1863"/>
    <n v="0"/>
    <m/>
    <s v="B)Factura sin saldo ERP"/>
    <s v="Factura cancelada"/>
    <x v="2"/>
    <n v="0"/>
    <m/>
    <m/>
    <m/>
    <s v="OK"/>
    <n v="742872"/>
    <n v="0"/>
    <n v="0"/>
    <n v="0"/>
    <n v="742872"/>
    <n v="0"/>
    <n v="3"/>
    <n v="249375.88"/>
    <n v="2201107828"/>
    <d v="2021-09-20T00:00:00"/>
    <n v="25404297.66"/>
    <n v="0"/>
    <m/>
    <m/>
    <n v="0"/>
    <n v="0"/>
    <n v="0"/>
    <m/>
    <m/>
    <n v="0"/>
    <n v="409917"/>
    <n v="2201079799"/>
    <d v="2021-07-28T00:00:00"/>
    <n v="772343"/>
    <s v=" "/>
    <m/>
    <n v="0"/>
    <n v="0"/>
    <m/>
    <d v="2021-05-11T00:00:00"/>
    <m/>
    <n v="2"/>
    <m/>
    <s v="SI"/>
    <n v="1"/>
    <n v="20210530"/>
    <n v="20210511"/>
    <n v="742872"/>
    <n v="0"/>
    <m/>
    <m/>
  </r>
  <r>
    <n v="800186901"/>
    <s v="NEUROFIC LTDA CENTRO NEUROFISIOLOGICA CL"/>
    <s v="FENE"/>
    <n v="3047"/>
    <s v="FENE_3047"/>
    <s v="800186901_FENE_3047"/>
    <s v="FENE"/>
    <n v="3047"/>
    <n v="0"/>
    <d v="2021-05-11T00:00:00"/>
    <n v="208000"/>
    <n v="1181"/>
    <n v="0"/>
    <m/>
    <s v="B)Factura sin saldo ERP"/>
    <s v="Factura cancelada"/>
    <x v="2"/>
    <n v="0"/>
    <m/>
    <m/>
    <m/>
    <s v="OK"/>
    <n v="208000"/>
    <n v="0"/>
    <n v="0"/>
    <n v="0"/>
    <n v="208000"/>
    <n v="0"/>
    <n v="3"/>
    <n v="158022"/>
    <n v="2201107828"/>
    <d v="2021-09-20T00:00:00"/>
    <n v="25404297.66"/>
    <n v="0"/>
    <m/>
    <m/>
    <n v="0"/>
    <n v="0"/>
    <n v="0"/>
    <m/>
    <m/>
    <n v="0"/>
    <n v="25917"/>
    <n v="2201079799"/>
    <d v="2021-07-28T00:00:00"/>
    <n v="772343"/>
    <s v=" "/>
    <m/>
    <n v="0"/>
    <n v="0"/>
    <m/>
    <d v="2021-05-11T00:00:00"/>
    <m/>
    <n v="2"/>
    <m/>
    <s v="SI"/>
    <n v="1"/>
    <n v="20210530"/>
    <n v="20210511"/>
    <n v="208000"/>
    <n v="0"/>
    <m/>
    <m/>
  </r>
  <r>
    <n v="800186901"/>
    <s v="NEUROFIC LTDA CENTRO NEUROFISIOLOGICA CL"/>
    <s v="FENE"/>
    <n v="3700"/>
    <s v="FENE_3700"/>
    <s v="800186901_FENE_3700"/>
    <s v="FENE"/>
    <n v="3700"/>
    <n v="0"/>
    <d v="2021-07-12T00:00:00"/>
    <n v="130000"/>
    <n v="49098"/>
    <n v="0"/>
    <m/>
    <s v="B)Factura sin saldo ERP"/>
    <s v="Factura cancelada"/>
    <x v="2"/>
    <n v="0"/>
    <m/>
    <m/>
    <m/>
    <s v="OK"/>
    <n v="130000"/>
    <n v="0"/>
    <n v="0"/>
    <n v="0"/>
    <n v="130000"/>
    <n v="0"/>
    <n v="3"/>
    <n v="6437.87"/>
    <n v="2201166758"/>
    <d v="2022-01-12T00:00:00"/>
    <n v="274433.87"/>
    <n v="0"/>
    <m/>
    <m/>
    <n v="0"/>
    <n v="55536"/>
    <n v="0"/>
    <n v="4800050471"/>
    <d v="2021-09-30T00:00:00"/>
    <n v="97844.13"/>
    <n v="60164"/>
    <n v="2201107828"/>
    <d v="2021-09-20T00:00:00"/>
    <n v="18749036"/>
    <s v=" "/>
    <m/>
    <n v="0"/>
    <n v="0"/>
    <m/>
    <d v="2021-07-12T00:00:00"/>
    <m/>
    <n v="2"/>
    <m/>
    <s v="SI"/>
    <n v="1"/>
    <n v="20210730"/>
    <n v="20210712"/>
    <n v="130000"/>
    <n v="0"/>
    <m/>
    <m/>
  </r>
  <r>
    <n v="800186901"/>
    <s v="NEUROFIC LTDA CENTRO NEUROFISIOLOGICA CL"/>
    <s v="FENE"/>
    <n v="3987"/>
    <s v="FENE_3987"/>
    <s v="800186901_FENE_3987"/>
    <s v="FENE"/>
    <n v="3987"/>
    <n v="0"/>
    <d v="2021-08-13T00:00:00"/>
    <n v="104000"/>
    <n v="13930"/>
    <n v="4500"/>
    <n v="4500"/>
    <s v="B)Factura sin saldo ERP/conciliar diferencia valor de factura"/>
    <s v="Factura pendiente en programacion de pago"/>
    <x v="1"/>
    <n v="12232"/>
    <m/>
    <m/>
    <m/>
    <s v="OK"/>
    <n v="99500"/>
    <n v="0"/>
    <n v="0"/>
    <n v="0"/>
    <n v="99500"/>
    <n v="0"/>
    <n v="1"/>
    <n v="75142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8-13T00:00:00"/>
    <m/>
    <n v="2"/>
    <m/>
    <s v="SI"/>
    <n v="1"/>
    <n v="20210930"/>
    <n v="20210920"/>
    <n v="99500"/>
    <n v="0"/>
    <m/>
    <m/>
  </r>
  <r>
    <n v="800186901"/>
    <s v="NEUROFIC LTDA CENTRO NEUROFISIOLOGICA CL"/>
    <s v="FENE"/>
    <n v="4509"/>
    <s v="FENE_4509"/>
    <s v="800186901_FENE_4509"/>
    <s v="FENE"/>
    <n v="4509"/>
    <n v="0"/>
    <d v="2021-10-12T00:00:00"/>
    <n v="78000"/>
    <n v="9017"/>
    <n v="4500"/>
    <n v="4500"/>
    <s v="B)Factura sin saldo ERP/conciliar diferencia valor de factura"/>
    <s v="Factura pendiente en programacion de pago"/>
    <x v="1"/>
    <n v="9017"/>
    <m/>
    <m/>
    <m/>
    <s v="OK"/>
    <n v="73500"/>
    <n v="0"/>
    <n v="0"/>
    <n v="0"/>
    <n v="73500"/>
    <n v="0"/>
    <n v="1"/>
    <n v="55388"/>
    <n v="2201227926"/>
    <d v="2022-05-03T00:00:00"/>
    <n v="32749787"/>
    <n v="0"/>
    <m/>
    <m/>
    <n v="0"/>
    <n v="0"/>
    <n v="0"/>
    <m/>
    <m/>
    <n v="0"/>
    <n v="0"/>
    <m/>
    <m/>
    <n v="0"/>
    <s v=" "/>
    <m/>
    <n v="0"/>
    <n v="0"/>
    <m/>
    <d v="2021-10-12T00:00:00"/>
    <m/>
    <n v="2"/>
    <m/>
    <s v="SI"/>
    <n v="1"/>
    <n v="20211230"/>
    <n v="20211203"/>
    <n v="73500"/>
    <n v="0"/>
    <m/>
    <m/>
  </r>
  <r>
    <n v="800186901"/>
    <s v="NEUROFIC LTDA CENTRO NEUROFISIOLOGICA CL"/>
    <s v="FENE"/>
    <n v="883"/>
    <s v="FENE_883"/>
    <s v="800186901_FENE_883"/>
    <s v="FENE"/>
    <n v="883"/>
    <n v="1907618331"/>
    <d v="2020-11-10T00:00:00"/>
    <n v="156000"/>
    <n v="22760"/>
    <n v="4500"/>
    <n v="4500"/>
    <s v="B)Factura sin saldo ERP/conciliar diferencia valor de factura"/>
    <s v="Factura cancelada"/>
    <x v="2"/>
    <n v="0"/>
    <m/>
    <m/>
    <m/>
    <s v="OK"/>
    <n v="151500"/>
    <n v="0"/>
    <n v="0"/>
    <n v="0"/>
    <n v="151500"/>
    <n v="0"/>
    <n v="6"/>
    <n v="3240"/>
    <n v="2201038713"/>
    <d v="2021-04-21T00:00:00"/>
    <n v="3240"/>
    <n v="19900"/>
    <n v="4800048667"/>
    <d v="2021-07-07T00:00:00"/>
    <n v="238075"/>
    <n v="76728"/>
    <n v="2860"/>
    <n v="2201005587"/>
    <d v="2021-02-08T00:00:00"/>
    <n v="65904086"/>
    <n v="34472"/>
    <n v="2200974345"/>
    <d v="2020-12-23T00:00:00"/>
    <n v="602997"/>
    <m/>
    <m/>
    <n v="0"/>
    <n v="0"/>
    <m/>
    <d v="2020-11-10T00:00:00"/>
    <m/>
    <n v="2"/>
    <m/>
    <s v="SI"/>
    <n v="2"/>
    <n v="20210129"/>
    <n v="20210115"/>
    <n v="151500"/>
    <n v="0"/>
    <m/>
    <m/>
  </r>
  <r>
    <n v="800186901"/>
    <s v="NEUROFIC LTDA CENTRO NEUROFISIOLOGICA CL"/>
    <s v="FENE "/>
    <n v="6088"/>
    <s v="FENE _6088"/>
    <s v="800186901_FENE _6088"/>
    <s v="FENE"/>
    <n v="6088"/>
    <n v="0"/>
    <d v="2022-04-13T00:00:00"/>
    <n v="26000"/>
    <n v="23000"/>
    <n v="3000"/>
    <n v="3000"/>
    <s v="B)Factura sin saldo ERP/conciliar diferencia valor de factura"/>
    <m/>
    <x v="1"/>
    <n v="0"/>
    <m/>
    <m/>
    <m/>
    <s v="OK"/>
    <n v="23000"/>
    <n v="0"/>
    <n v="0"/>
    <n v="0"/>
    <n v="23000"/>
    <n v="0"/>
    <n v="0"/>
    <n v="0"/>
    <m/>
    <m/>
    <n v="0"/>
    <n v="0"/>
    <m/>
    <m/>
    <n v="0"/>
    <n v="0"/>
    <n v="0"/>
    <m/>
    <m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23000"/>
    <n v="0"/>
    <m/>
    <m/>
  </r>
  <r>
    <n v="800186901"/>
    <s v="NEUROFIC LTDA CENTRO NEUROFISIOLOGICA CL"/>
    <s v="FENE"/>
    <n v="4253"/>
    <s v="FENE_4253"/>
    <s v="800186901_FENE_4253"/>
    <s v="FENE"/>
    <n v="4253"/>
    <n v="0"/>
    <d v="2021-09-14T00:00:00"/>
    <n v="78000"/>
    <n v="9299"/>
    <n v="3000"/>
    <n v="3000"/>
    <s v="B)Factura sin saldo ERP/conciliar diferencia valor de factura"/>
    <s v="Factura pendiente en programacion de pago"/>
    <x v="1"/>
    <n v="9227"/>
    <m/>
    <m/>
    <m/>
    <s v="OK"/>
    <n v="75000"/>
    <n v="0"/>
    <n v="0"/>
    <n v="0"/>
    <n v="75000"/>
    <n v="0"/>
    <n v="1"/>
    <n v="56678"/>
    <n v="2201212484"/>
    <d v="2022-03-31T00:00:00"/>
    <n v="31506933.399999999"/>
    <n v="0"/>
    <m/>
    <m/>
    <n v="0"/>
    <n v="0"/>
    <n v="0"/>
    <m/>
    <m/>
    <n v="0"/>
    <n v="0"/>
    <m/>
    <m/>
    <n v="0"/>
    <s v=" "/>
    <m/>
    <n v="0"/>
    <n v="0"/>
    <m/>
    <d v="2021-09-14T00:00:00"/>
    <m/>
    <n v="2"/>
    <m/>
    <s v="SI"/>
    <n v="1"/>
    <n v="20210930"/>
    <n v="20210919"/>
    <n v="75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6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numFmtId="166" showAll="0" defaultSubtotal="0"/>
    <pivotField showAll="0" defaultSubtotal="0"/>
    <pivotField showAll="0"/>
    <pivotField showAll="0" defaultSubtotal="0"/>
    <pivotField axis="axisRow" showAll="0">
      <items count="6">
        <item x="2"/>
        <item x="4"/>
        <item x="1"/>
        <item x="3"/>
        <item x="0"/>
        <item t="default"/>
      </items>
    </pivotField>
    <pivotField dataField="1" showAll="0"/>
    <pivotField showAll="0"/>
    <pivotField showAll="0"/>
    <pivotField showAll="0"/>
    <pivotField showAll="0"/>
    <pivotField numFmtId="166" showAll="0"/>
    <pivotField numFmtId="166" showAll="0"/>
    <pivotField numFmtId="165" showAll="0"/>
    <pivotField numFmtId="165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POR PAGAR" fld="17" baseField="13" baseItem="0" numFmtId="166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1" sqref="D1"/>
    </sheetView>
  </sheetViews>
  <sheetFormatPr baseColWidth="10" defaultRowHeight="12.75"/>
  <cols>
    <col min="1" max="1" width="35" style="32" customWidth="1"/>
    <col min="2" max="2" width="13.140625" style="32" customWidth="1"/>
    <col min="3" max="3" width="12.140625" style="32" customWidth="1"/>
    <col min="4" max="4" width="15.28515625" style="32" customWidth="1"/>
    <col min="5" max="5" width="8.28515625" style="32" customWidth="1"/>
    <col min="6" max="6" width="15.28515625" style="32" customWidth="1"/>
    <col min="7" max="7" width="12.28515625" style="32" customWidth="1"/>
    <col min="8" max="8" width="10.85546875" style="32" customWidth="1"/>
    <col min="9" max="9" width="11.85546875" style="32" customWidth="1"/>
    <col min="10" max="10" width="10.5703125" style="32" customWidth="1"/>
    <col min="11" max="12" width="12.28515625" style="32" customWidth="1"/>
    <col min="13" max="13" width="17.5703125" style="32" customWidth="1"/>
    <col min="14" max="14" width="13.85546875" style="32" customWidth="1"/>
    <col min="15" max="15" width="15" style="32" customWidth="1"/>
    <col min="16" max="16" width="14.42578125" style="32" customWidth="1"/>
    <col min="17" max="17" width="15.140625" style="32" customWidth="1"/>
    <col min="18" max="243" width="9.140625" style="32" customWidth="1"/>
    <col min="244" max="16384" width="11.42578125" style="32"/>
  </cols>
  <sheetData>
    <row r="1" spans="1:17" ht="25.5">
      <c r="A1" s="30" t="s">
        <v>329</v>
      </c>
      <c r="B1" s="30" t="s">
        <v>330</v>
      </c>
      <c r="C1" s="30" t="s">
        <v>331</v>
      </c>
      <c r="D1" s="30" t="s">
        <v>332</v>
      </c>
      <c r="E1" s="30" t="s">
        <v>333</v>
      </c>
      <c r="F1" s="30" t="s">
        <v>334</v>
      </c>
      <c r="G1" s="30" t="s">
        <v>335</v>
      </c>
      <c r="H1" s="30" t="s">
        <v>336</v>
      </c>
      <c r="I1" s="30" t="s">
        <v>337</v>
      </c>
      <c r="J1" s="30" t="s">
        <v>338</v>
      </c>
      <c r="K1" s="30" t="s">
        <v>339</v>
      </c>
      <c r="L1" s="30" t="s">
        <v>340</v>
      </c>
      <c r="M1" s="30" t="s">
        <v>341</v>
      </c>
      <c r="N1" s="30" t="s">
        <v>342</v>
      </c>
      <c r="O1" s="30" t="s">
        <v>343</v>
      </c>
      <c r="P1" s="31" t="s">
        <v>344</v>
      </c>
      <c r="Q1" s="30" t="s">
        <v>345</v>
      </c>
    </row>
    <row r="2" spans="1:17">
      <c r="A2" s="33" t="s">
        <v>346</v>
      </c>
      <c r="B2" s="33" t="s">
        <v>48</v>
      </c>
      <c r="C2" s="33">
        <v>827</v>
      </c>
      <c r="D2" s="34">
        <v>44145</v>
      </c>
      <c r="E2" s="35">
        <v>60</v>
      </c>
      <c r="F2" s="36">
        <f t="shared" ref="F2:F65" si="0">+D2+E2</f>
        <v>44205</v>
      </c>
      <c r="G2" s="37">
        <v>4104860</v>
      </c>
      <c r="H2" s="38">
        <v>82800</v>
      </c>
      <c r="I2" s="37">
        <f t="shared" ref="I2:I65" si="1">G2-H2</f>
        <v>4022060</v>
      </c>
      <c r="J2" s="38">
        <f>(G2*11%)-9541</f>
        <v>441993.6</v>
      </c>
      <c r="K2" s="38">
        <v>0</v>
      </c>
      <c r="L2" s="38">
        <v>86736</v>
      </c>
      <c r="M2" s="39">
        <f t="shared" ref="M2:M4" si="2">L2-N2</f>
        <v>86736</v>
      </c>
      <c r="N2" s="38">
        <v>0</v>
      </c>
      <c r="O2" s="39">
        <f t="shared" ref="O2:O65" si="3">+I2-J2-K2-N2</f>
        <v>3580066.4</v>
      </c>
      <c r="P2" s="38">
        <f>3493330+7986</f>
        <v>3501316</v>
      </c>
      <c r="Q2" s="40">
        <f t="shared" ref="Q2:Q3" si="4">+O2-P2</f>
        <v>78750.399999999907</v>
      </c>
    </row>
    <row r="3" spans="1:17">
      <c r="A3" s="33" t="s">
        <v>346</v>
      </c>
      <c r="B3" s="33" t="s">
        <v>48</v>
      </c>
      <c r="C3" s="33">
        <v>828</v>
      </c>
      <c r="D3" s="34">
        <v>44145</v>
      </c>
      <c r="E3" s="35">
        <v>60</v>
      </c>
      <c r="F3" s="36">
        <f t="shared" si="0"/>
        <v>44205</v>
      </c>
      <c r="G3" s="37">
        <v>4267100</v>
      </c>
      <c r="H3" s="38">
        <v>91200</v>
      </c>
      <c r="I3" s="37">
        <f t="shared" si="1"/>
        <v>4175900</v>
      </c>
      <c r="J3" s="38">
        <f>(G3*11%)-9541</f>
        <v>459840</v>
      </c>
      <c r="K3" s="38">
        <v>0</v>
      </c>
      <c r="L3" s="38">
        <v>86736</v>
      </c>
      <c r="M3" s="39">
        <f t="shared" si="2"/>
        <v>86736</v>
      </c>
      <c r="N3" s="38">
        <v>0</v>
      </c>
      <c r="O3" s="39">
        <f t="shared" si="3"/>
        <v>3716060</v>
      </c>
      <c r="P3" s="38">
        <v>3629324</v>
      </c>
      <c r="Q3" s="41">
        <f t="shared" si="4"/>
        <v>86736</v>
      </c>
    </row>
    <row r="4" spans="1:17">
      <c r="A4" s="33" t="s">
        <v>347</v>
      </c>
      <c r="B4" s="33" t="s">
        <v>48</v>
      </c>
      <c r="C4" s="33">
        <v>883</v>
      </c>
      <c r="D4" s="34">
        <v>44145</v>
      </c>
      <c r="E4" s="35">
        <v>60</v>
      </c>
      <c r="F4" s="36">
        <f t="shared" si="0"/>
        <v>44205</v>
      </c>
      <c r="G4" s="37">
        <v>156000</v>
      </c>
      <c r="H4" s="38">
        <v>4500</v>
      </c>
      <c r="I4" s="37">
        <f t="shared" si="1"/>
        <v>151500</v>
      </c>
      <c r="J4" s="38">
        <f>(G4*11%)-2860</f>
        <v>14300</v>
      </c>
      <c r="K4" s="38">
        <v>0</v>
      </c>
      <c r="L4" s="38">
        <v>26000</v>
      </c>
      <c r="M4" s="39">
        <f t="shared" si="2"/>
        <v>26000</v>
      </c>
      <c r="N4" s="38">
        <v>0</v>
      </c>
      <c r="O4" s="39">
        <f t="shared" si="3"/>
        <v>137200</v>
      </c>
      <c r="P4" s="38">
        <f>34472+76728+3240</f>
        <v>114440</v>
      </c>
      <c r="Q4" s="41">
        <f>+O4-P4</f>
        <v>22760</v>
      </c>
    </row>
    <row r="5" spans="1:17">
      <c r="A5" s="33" t="s">
        <v>346</v>
      </c>
      <c r="B5" s="33" t="s">
        <v>48</v>
      </c>
      <c r="C5" s="33">
        <v>2339</v>
      </c>
      <c r="D5" s="34">
        <v>44266</v>
      </c>
      <c r="E5" s="35">
        <v>60</v>
      </c>
      <c r="F5" s="36">
        <f t="shared" si="0"/>
        <v>44326</v>
      </c>
      <c r="G5" s="37">
        <v>182000</v>
      </c>
      <c r="H5" s="38">
        <v>21000</v>
      </c>
      <c r="I5" s="37">
        <f t="shared" si="1"/>
        <v>161000</v>
      </c>
      <c r="J5" s="38">
        <f t="shared" ref="J5:J23" si="5">G5*11%</f>
        <v>20020</v>
      </c>
      <c r="K5" s="38">
        <v>0</v>
      </c>
      <c r="L5" s="38">
        <v>0</v>
      </c>
      <c r="M5" s="38">
        <v>0</v>
      </c>
      <c r="N5" s="38">
        <v>0</v>
      </c>
      <c r="O5" s="38">
        <f t="shared" si="3"/>
        <v>140980</v>
      </c>
      <c r="P5" s="38">
        <v>86076</v>
      </c>
      <c r="Q5" s="38">
        <f t="shared" ref="Q5:Q68" si="6">+O5-P5</f>
        <v>54904</v>
      </c>
    </row>
    <row r="6" spans="1:17">
      <c r="A6" s="33" t="s">
        <v>348</v>
      </c>
      <c r="B6" s="33" t="s">
        <v>48</v>
      </c>
      <c r="C6" s="33">
        <v>2351</v>
      </c>
      <c r="D6" s="34">
        <v>44266</v>
      </c>
      <c r="E6" s="35">
        <v>60</v>
      </c>
      <c r="F6" s="36">
        <f t="shared" si="0"/>
        <v>44326</v>
      </c>
      <c r="G6" s="37">
        <v>208000</v>
      </c>
      <c r="H6" s="38">
        <v>6000</v>
      </c>
      <c r="I6" s="37">
        <f t="shared" si="1"/>
        <v>202000</v>
      </c>
      <c r="J6" s="38">
        <f t="shared" si="5"/>
        <v>22880</v>
      </c>
      <c r="K6" s="38">
        <v>0</v>
      </c>
      <c r="L6" s="38">
        <v>0</v>
      </c>
      <c r="M6" s="38">
        <v>0</v>
      </c>
      <c r="N6" s="38">
        <v>0</v>
      </c>
      <c r="O6" s="38">
        <f t="shared" si="3"/>
        <v>179120</v>
      </c>
      <c r="P6" s="38">
        <f>25077+143621</f>
        <v>168698</v>
      </c>
      <c r="Q6" s="38">
        <f t="shared" si="6"/>
        <v>10422</v>
      </c>
    </row>
    <row r="7" spans="1:17">
      <c r="A7" s="33" t="s">
        <v>348</v>
      </c>
      <c r="B7" s="33" t="s">
        <v>48</v>
      </c>
      <c r="C7" s="33">
        <v>2732</v>
      </c>
      <c r="D7" s="34">
        <v>44301</v>
      </c>
      <c r="E7" s="35">
        <v>60</v>
      </c>
      <c r="F7" s="36">
        <f t="shared" si="0"/>
        <v>44361</v>
      </c>
      <c r="G7" s="37">
        <v>1708512</v>
      </c>
      <c r="H7" s="38">
        <v>39100</v>
      </c>
      <c r="I7" s="37">
        <f>G7-H7</f>
        <v>1669412</v>
      </c>
      <c r="J7" s="38">
        <f>65417+116296+2738+3485</f>
        <v>187936</v>
      </c>
      <c r="K7" s="38">
        <f>6977.77+164.29+3925+209.11</f>
        <v>11276.170000000002</v>
      </c>
      <c r="L7" s="38">
        <v>56576</v>
      </c>
      <c r="M7" s="38">
        <v>56576</v>
      </c>
      <c r="N7" s="38">
        <v>0</v>
      </c>
      <c r="O7" s="38">
        <f t="shared" si="3"/>
        <v>1470199.83</v>
      </c>
      <c r="P7" s="38">
        <f>915919+22155+486826+28198</f>
        <v>1453098</v>
      </c>
      <c r="Q7" s="38">
        <f t="shared" si="6"/>
        <v>17101.830000000075</v>
      </c>
    </row>
    <row r="8" spans="1:17">
      <c r="A8" s="33" t="s">
        <v>346</v>
      </c>
      <c r="B8" s="33" t="s">
        <v>48</v>
      </c>
      <c r="C8" s="33">
        <v>2782</v>
      </c>
      <c r="D8" s="34">
        <v>44319</v>
      </c>
      <c r="E8" s="35">
        <v>60</v>
      </c>
      <c r="F8" s="36">
        <f t="shared" si="0"/>
        <v>44379</v>
      </c>
      <c r="G8" s="37">
        <v>240220</v>
      </c>
      <c r="H8" s="38">
        <v>10100</v>
      </c>
      <c r="I8" s="37">
        <f t="shared" si="1"/>
        <v>230120</v>
      </c>
      <c r="J8" s="38">
        <f t="shared" si="5"/>
        <v>26424.2</v>
      </c>
      <c r="K8" s="38">
        <v>0</v>
      </c>
      <c r="L8" s="38">
        <v>0</v>
      </c>
      <c r="M8" s="38">
        <v>0</v>
      </c>
      <c r="N8" s="38">
        <v>0</v>
      </c>
      <c r="O8" s="38">
        <f t="shared" si="3"/>
        <v>203695.8</v>
      </c>
      <c r="P8" s="38">
        <v>202111</v>
      </c>
      <c r="Q8" s="38">
        <f t="shared" si="6"/>
        <v>1584.7999999999884</v>
      </c>
    </row>
    <row r="9" spans="1:17">
      <c r="A9" s="33" t="s">
        <v>346</v>
      </c>
      <c r="B9" s="33" t="s">
        <v>48</v>
      </c>
      <c r="C9" s="33">
        <v>2783</v>
      </c>
      <c r="D9" s="34">
        <v>44319</v>
      </c>
      <c r="E9" s="35">
        <v>60</v>
      </c>
      <c r="F9" s="36">
        <f t="shared" si="0"/>
        <v>44379</v>
      </c>
      <c r="G9" s="37">
        <v>285000</v>
      </c>
      <c r="H9" s="38">
        <v>37300</v>
      </c>
      <c r="I9" s="37">
        <f t="shared" si="1"/>
        <v>247700</v>
      </c>
      <c r="J9" s="38">
        <f t="shared" si="5"/>
        <v>31350</v>
      </c>
      <c r="K9" s="38">
        <v>0</v>
      </c>
      <c r="L9" s="38">
        <v>0</v>
      </c>
      <c r="M9" s="38">
        <v>0</v>
      </c>
      <c r="N9" s="38">
        <v>0</v>
      </c>
      <c r="O9" s="38">
        <f t="shared" si="3"/>
        <v>216350</v>
      </c>
      <c r="P9" s="38">
        <v>214469</v>
      </c>
      <c r="Q9" s="38">
        <f t="shared" si="6"/>
        <v>1881</v>
      </c>
    </row>
    <row r="10" spans="1:17">
      <c r="A10" s="33" t="s">
        <v>346</v>
      </c>
      <c r="B10" s="33" t="s">
        <v>48</v>
      </c>
      <c r="C10" s="33">
        <v>2784</v>
      </c>
      <c r="D10" s="34">
        <v>44319</v>
      </c>
      <c r="E10" s="35">
        <v>60</v>
      </c>
      <c r="F10" s="36">
        <f t="shared" si="0"/>
        <v>44379</v>
      </c>
      <c r="G10" s="37">
        <v>3965000</v>
      </c>
      <c r="H10" s="38">
        <v>15000</v>
      </c>
      <c r="I10" s="37">
        <f t="shared" si="1"/>
        <v>3950000</v>
      </c>
      <c r="J10" s="38">
        <f t="shared" si="5"/>
        <v>436150</v>
      </c>
      <c r="K10" s="38">
        <v>0</v>
      </c>
      <c r="L10" s="38">
        <v>0</v>
      </c>
      <c r="M10" s="38">
        <v>0</v>
      </c>
      <c r="N10" s="38">
        <v>0</v>
      </c>
      <c r="O10" s="38">
        <f t="shared" si="3"/>
        <v>3513850</v>
      </c>
      <c r="P10" s="38">
        <v>3487681</v>
      </c>
      <c r="Q10" s="38">
        <f>+O10-P10</f>
        <v>26169</v>
      </c>
    </row>
    <row r="11" spans="1:17">
      <c r="A11" s="33" t="s">
        <v>346</v>
      </c>
      <c r="B11" s="33" t="s">
        <v>48</v>
      </c>
      <c r="C11" s="33">
        <v>2785</v>
      </c>
      <c r="D11" s="34">
        <v>44319</v>
      </c>
      <c r="E11" s="35">
        <v>60</v>
      </c>
      <c r="F11" s="36">
        <f t="shared" si="0"/>
        <v>44379</v>
      </c>
      <c r="G11" s="37">
        <v>576992</v>
      </c>
      <c r="H11" s="38">
        <v>6500</v>
      </c>
      <c r="I11" s="37">
        <f t="shared" si="1"/>
        <v>570492</v>
      </c>
      <c r="J11" s="38">
        <f t="shared" si="5"/>
        <v>63469.120000000003</v>
      </c>
      <c r="K11" s="38">
        <v>0</v>
      </c>
      <c r="L11" s="38">
        <v>0</v>
      </c>
      <c r="M11" s="38">
        <v>0</v>
      </c>
      <c r="N11" s="38">
        <v>314354</v>
      </c>
      <c r="O11" s="38">
        <f t="shared" si="3"/>
        <v>192668.88</v>
      </c>
      <c r="P11" s="38">
        <v>191222</v>
      </c>
      <c r="Q11" s="38">
        <f t="shared" si="6"/>
        <v>1446.8800000000047</v>
      </c>
    </row>
    <row r="12" spans="1:17">
      <c r="A12" s="33" t="s">
        <v>346</v>
      </c>
      <c r="B12" s="33" t="s">
        <v>48</v>
      </c>
      <c r="C12" s="33">
        <v>3036</v>
      </c>
      <c r="D12" s="34">
        <v>44327</v>
      </c>
      <c r="E12" s="35">
        <v>60</v>
      </c>
      <c r="F12" s="36">
        <f t="shared" si="0"/>
        <v>44387</v>
      </c>
      <c r="G12" s="37">
        <v>104000</v>
      </c>
      <c r="H12" s="38">
        <v>9000</v>
      </c>
      <c r="I12" s="37">
        <f t="shared" si="1"/>
        <v>95000</v>
      </c>
      <c r="J12" s="38">
        <f t="shared" si="5"/>
        <v>11440</v>
      </c>
      <c r="K12" s="38">
        <v>0</v>
      </c>
      <c r="L12" s="38">
        <v>0</v>
      </c>
      <c r="M12" s="38">
        <v>0</v>
      </c>
      <c r="N12" s="38">
        <v>0</v>
      </c>
      <c r="O12" s="38">
        <f t="shared" si="3"/>
        <v>83560</v>
      </c>
      <c r="P12" s="38">
        <v>82874</v>
      </c>
      <c r="Q12" s="38">
        <f t="shared" si="6"/>
        <v>686</v>
      </c>
    </row>
    <row r="13" spans="1:17">
      <c r="A13" s="33" t="s">
        <v>346</v>
      </c>
      <c r="B13" s="33" t="s">
        <v>48</v>
      </c>
      <c r="C13" s="33">
        <v>3037</v>
      </c>
      <c r="D13" s="34">
        <v>44327</v>
      </c>
      <c r="E13" s="35">
        <v>60</v>
      </c>
      <c r="F13" s="36">
        <f t="shared" si="0"/>
        <v>44387</v>
      </c>
      <c r="G13" s="37">
        <v>26000</v>
      </c>
      <c r="H13" s="38">
        <v>0</v>
      </c>
      <c r="I13" s="37">
        <f t="shared" si="1"/>
        <v>26000</v>
      </c>
      <c r="J13" s="38">
        <f t="shared" si="5"/>
        <v>2860</v>
      </c>
      <c r="K13" s="38">
        <v>0</v>
      </c>
      <c r="L13" s="38">
        <v>0</v>
      </c>
      <c r="M13" s="38">
        <v>0</v>
      </c>
      <c r="N13" s="38">
        <v>0</v>
      </c>
      <c r="O13" s="38">
        <f t="shared" si="3"/>
        <v>23140</v>
      </c>
      <c r="P13" s="38">
        <v>22968</v>
      </c>
      <c r="Q13" s="38">
        <f t="shared" si="6"/>
        <v>172</v>
      </c>
    </row>
    <row r="14" spans="1:17">
      <c r="A14" s="33" t="s">
        <v>346</v>
      </c>
      <c r="B14" s="33" t="s">
        <v>48</v>
      </c>
      <c r="C14" s="33">
        <v>3038</v>
      </c>
      <c r="D14" s="34">
        <v>44327</v>
      </c>
      <c r="E14" s="35">
        <v>60</v>
      </c>
      <c r="F14" s="36">
        <f t="shared" si="0"/>
        <v>44387</v>
      </c>
      <c r="G14" s="37">
        <v>520000</v>
      </c>
      <c r="H14" s="38">
        <v>0</v>
      </c>
      <c r="I14" s="37">
        <f t="shared" si="1"/>
        <v>520000</v>
      </c>
      <c r="J14" s="38">
        <f t="shared" si="5"/>
        <v>57200</v>
      </c>
      <c r="K14" s="38">
        <v>0</v>
      </c>
      <c r="L14" s="38">
        <v>0</v>
      </c>
      <c r="M14" s="38">
        <v>0</v>
      </c>
      <c r="N14" s="38">
        <v>0</v>
      </c>
      <c r="O14" s="38">
        <f t="shared" si="3"/>
        <v>462800</v>
      </c>
      <c r="P14" s="38">
        <v>459368</v>
      </c>
      <c r="Q14" s="38">
        <f t="shared" si="6"/>
        <v>3432</v>
      </c>
    </row>
    <row r="15" spans="1:17">
      <c r="A15" s="33" t="s">
        <v>346</v>
      </c>
      <c r="B15" s="33" t="s">
        <v>48</v>
      </c>
      <c r="C15" s="33">
        <v>3040</v>
      </c>
      <c r="D15" s="34">
        <v>44327</v>
      </c>
      <c r="E15" s="35">
        <v>60</v>
      </c>
      <c r="F15" s="36">
        <f t="shared" si="0"/>
        <v>44387</v>
      </c>
      <c r="G15" s="37">
        <v>6240000</v>
      </c>
      <c r="H15" s="38">
        <v>22500</v>
      </c>
      <c r="I15" s="37">
        <f t="shared" si="1"/>
        <v>6217500</v>
      </c>
      <c r="J15" s="38">
        <f t="shared" si="5"/>
        <v>686400</v>
      </c>
      <c r="K15" s="38">
        <v>0</v>
      </c>
      <c r="L15" s="38">
        <v>0</v>
      </c>
      <c r="M15" s="38">
        <v>0</v>
      </c>
      <c r="N15" s="38">
        <v>0</v>
      </c>
      <c r="O15" s="38">
        <f t="shared" si="3"/>
        <v>5531100</v>
      </c>
      <c r="P15" s="38">
        <v>5489916</v>
      </c>
      <c r="Q15" s="38">
        <f t="shared" si="6"/>
        <v>41184</v>
      </c>
    </row>
    <row r="16" spans="1:17">
      <c r="A16" s="33" t="s">
        <v>346</v>
      </c>
      <c r="B16" s="33" t="s">
        <v>48</v>
      </c>
      <c r="C16" s="33">
        <v>3042</v>
      </c>
      <c r="D16" s="34">
        <v>44327</v>
      </c>
      <c r="E16" s="35">
        <v>60</v>
      </c>
      <c r="F16" s="36">
        <f t="shared" si="0"/>
        <v>44387</v>
      </c>
      <c r="G16" s="37">
        <v>225000</v>
      </c>
      <c r="H16" s="38">
        <v>8600</v>
      </c>
      <c r="I16" s="37">
        <f t="shared" si="1"/>
        <v>216400</v>
      </c>
      <c r="J16" s="38">
        <f t="shared" si="5"/>
        <v>24750</v>
      </c>
      <c r="K16" s="38">
        <v>0</v>
      </c>
      <c r="L16" s="38">
        <v>0</v>
      </c>
      <c r="M16" s="38">
        <v>0</v>
      </c>
      <c r="N16" s="38">
        <v>0</v>
      </c>
      <c r="O16" s="38">
        <f t="shared" si="3"/>
        <v>191650</v>
      </c>
      <c r="P16" s="38">
        <v>133069</v>
      </c>
      <c r="Q16" s="38">
        <f t="shared" si="6"/>
        <v>58581</v>
      </c>
    </row>
    <row r="17" spans="1:17">
      <c r="A17" s="33" t="s">
        <v>346</v>
      </c>
      <c r="B17" s="33" t="s">
        <v>48</v>
      </c>
      <c r="C17" s="33">
        <v>3044</v>
      </c>
      <c r="D17" s="34">
        <v>44327</v>
      </c>
      <c r="E17" s="35">
        <v>60</v>
      </c>
      <c r="F17" s="36">
        <f t="shared" si="0"/>
        <v>44387</v>
      </c>
      <c r="G17" s="37">
        <v>332072</v>
      </c>
      <c r="H17" s="38">
        <v>13000</v>
      </c>
      <c r="I17" s="37">
        <f t="shared" si="1"/>
        <v>319072</v>
      </c>
      <c r="J17" s="38">
        <f t="shared" si="5"/>
        <v>36527.919999999998</v>
      </c>
      <c r="K17" s="38">
        <v>0</v>
      </c>
      <c r="L17" s="38">
        <v>0</v>
      </c>
      <c r="M17" s="38">
        <v>0</v>
      </c>
      <c r="N17" s="38">
        <v>0</v>
      </c>
      <c r="O17" s="38">
        <f t="shared" si="3"/>
        <v>282544.08</v>
      </c>
      <c r="P17" s="38">
        <v>280352</v>
      </c>
      <c r="Q17" s="38">
        <f t="shared" si="6"/>
        <v>2192.0800000000163</v>
      </c>
    </row>
    <row r="18" spans="1:17">
      <c r="A18" s="33" t="s">
        <v>348</v>
      </c>
      <c r="B18" s="33" t="s">
        <v>48</v>
      </c>
      <c r="C18" s="33">
        <v>3045</v>
      </c>
      <c r="D18" s="34">
        <v>44327</v>
      </c>
      <c r="E18" s="35">
        <v>60</v>
      </c>
      <c r="F18" s="36">
        <f t="shared" si="0"/>
        <v>44387</v>
      </c>
      <c r="G18" s="37">
        <v>742872</v>
      </c>
      <c r="H18" s="38">
        <v>0</v>
      </c>
      <c r="I18" s="37">
        <f t="shared" si="1"/>
        <v>742872</v>
      </c>
      <c r="J18" s="38">
        <f t="shared" si="5"/>
        <v>81715.92</v>
      </c>
      <c r="K18" s="38">
        <v>0</v>
      </c>
      <c r="L18" s="38">
        <v>0</v>
      </c>
      <c r="M18" s="38">
        <v>0</v>
      </c>
      <c r="N18" s="38">
        <v>0</v>
      </c>
      <c r="O18" s="38">
        <f t="shared" si="3"/>
        <v>661156.07999999996</v>
      </c>
      <c r="P18" s="38">
        <f>409917+249376</f>
        <v>659293</v>
      </c>
      <c r="Q18" s="38">
        <f t="shared" si="6"/>
        <v>1863.0799999999581</v>
      </c>
    </row>
    <row r="19" spans="1:17">
      <c r="A19" s="33" t="s">
        <v>348</v>
      </c>
      <c r="B19" s="33" t="s">
        <v>48</v>
      </c>
      <c r="C19" s="33">
        <v>3046</v>
      </c>
      <c r="D19" s="34">
        <v>44327</v>
      </c>
      <c r="E19" s="35">
        <v>60</v>
      </c>
      <c r="F19" s="36">
        <f t="shared" si="0"/>
        <v>44387</v>
      </c>
      <c r="G19" s="37">
        <v>390000</v>
      </c>
      <c r="H19" s="38">
        <v>0</v>
      </c>
      <c r="I19" s="37">
        <f t="shared" si="1"/>
        <v>390000</v>
      </c>
      <c r="J19" s="38">
        <f t="shared" si="5"/>
        <v>42900</v>
      </c>
      <c r="K19" s="38">
        <v>0</v>
      </c>
      <c r="L19" s="38">
        <v>0</v>
      </c>
      <c r="M19" s="38">
        <v>0</v>
      </c>
      <c r="N19" s="38">
        <v>0</v>
      </c>
      <c r="O19" s="38">
        <f t="shared" si="3"/>
        <v>347100</v>
      </c>
      <c r="P19" s="38">
        <v>344526</v>
      </c>
      <c r="Q19" s="38">
        <f t="shared" si="6"/>
        <v>2574</v>
      </c>
    </row>
    <row r="20" spans="1:17">
      <c r="A20" s="33" t="s">
        <v>348</v>
      </c>
      <c r="B20" s="33" t="s">
        <v>48</v>
      </c>
      <c r="C20" s="33">
        <v>3047</v>
      </c>
      <c r="D20" s="34">
        <v>44327</v>
      </c>
      <c r="E20" s="35">
        <v>60</v>
      </c>
      <c r="F20" s="36">
        <f t="shared" si="0"/>
        <v>44387</v>
      </c>
      <c r="G20" s="37">
        <v>208000</v>
      </c>
      <c r="H20" s="38">
        <v>0</v>
      </c>
      <c r="I20" s="37">
        <f t="shared" si="1"/>
        <v>208000</v>
      </c>
      <c r="J20" s="38">
        <f t="shared" si="5"/>
        <v>22880</v>
      </c>
      <c r="K20" s="38">
        <v>0</v>
      </c>
      <c r="L20" s="38">
        <v>0</v>
      </c>
      <c r="M20" s="38">
        <v>0</v>
      </c>
      <c r="N20" s="38">
        <v>0</v>
      </c>
      <c r="O20" s="38">
        <f t="shared" si="3"/>
        <v>185120</v>
      </c>
      <c r="P20" s="38">
        <f>25917+158022</f>
        <v>183939</v>
      </c>
      <c r="Q20" s="38">
        <f t="shared" si="6"/>
        <v>1181</v>
      </c>
    </row>
    <row r="21" spans="1:17">
      <c r="A21" s="33" t="s">
        <v>346</v>
      </c>
      <c r="B21" s="33" t="s">
        <v>48</v>
      </c>
      <c r="C21" s="33">
        <v>3693</v>
      </c>
      <c r="D21" s="34">
        <v>44389</v>
      </c>
      <c r="E21" s="35">
        <v>60</v>
      </c>
      <c r="F21" s="36">
        <f t="shared" si="0"/>
        <v>44449</v>
      </c>
      <c r="G21" s="37">
        <v>915408</v>
      </c>
      <c r="H21" s="38">
        <v>0</v>
      </c>
      <c r="I21" s="37">
        <f t="shared" si="1"/>
        <v>915408</v>
      </c>
      <c r="J21" s="38">
        <f>G21*11%</f>
        <v>100694.88</v>
      </c>
      <c r="K21" s="38">
        <v>0</v>
      </c>
      <c r="L21" s="38">
        <v>0</v>
      </c>
      <c r="M21" s="38">
        <v>0</v>
      </c>
      <c r="N21" s="38">
        <v>0</v>
      </c>
      <c r="O21" s="38">
        <f t="shared" si="3"/>
        <v>814713.12</v>
      </c>
      <c r="P21" s="38">
        <v>773977</v>
      </c>
      <c r="Q21" s="38">
        <f t="shared" si="6"/>
        <v>40736.119999999995</v>
      </c>
    </row>
    <row r="22" spans="1:17">
      <c r="A22" s="33" t="s">
        <v>348</v>
      </c>
      <c r="B22" s="33" t="s">
        <v>48</v>
      </c>
      <c r="C22" s="33">
        <v>3699</v>
      </c>
      <c r="D22" s="34">
        <v>44389</v>
      </c>
      <c r="E22" s="35">
        <v>60</v>
      </c>
      <c r="F22" s="36">
        <f t="shared" si="0"/>
        <v>44449</v>
      </c>
      <c r="G22" s="37">
        <v>75000</v>
      </c>
      <c r="H22" s="38">
        <v>0</v>
      </c>
      <c r="I22" s="37">
        <f t="shared" si="1"/>
        <v>75000</v>
      </c>
      <c r="J22" s="38">
        <f t="shared" si="5"/>
        <v>8250</v>
      </c>
      <c r="K22" s="38">
        <v>0</v>
      </c>
      <c r="L22" s="38">
        <v>0</v>
      </c>
      <c r="M22" s="38">
        <v>0</v>
      </c>
      <c r="N22" s="38">
        <v>0</v>
      </c>
      <c r="O22" s="38">
        <f t="shared" si="3"/>
        <v>66750</v>
      </c>
      <c r="P22" s="38">
        <v>58740</v>
      </c>
      <c r="Q22" s="38">
        <f t="shared" si="6"/>
        <v>8010</v>
      </c>
    </row>
    <row r="23" spans="1:17">
      <c r="A23" s="33" t="s">
        <v>348</v>
      </c>
      <c r="B23" s="33" t="s">
        <v>48</v>
      </c>
      <c r="C23" s="33">
        <v>3700</v>
      </c>
      <c r="D23" s="34">
        <v>44389</v>
      </c>
      <c r="E23" s="35">
        <v>60</v>
      </c>
      <c r="F23" s="36">
        <f t="shared" si="0"/>
        <v>44449</v>
      </c>
      <c r="G23" s="37">
        <v>130000</v>
      </c>
      <c r="H23" s="38">
        <v>0</v>
      </c>
      <c r="I23" s="37">
        <f t="shared" si="1"/>
        <v>130000</v>
      </c>
      <c r="J23" s="38">
        <f t="shared" si="5"/>
        <v>14300</v>
      </c>
      <c r="K23" s="38">
        <v>0</v>
      </c>
      <c r="L23" s="38">
        <v>0</v>
      </c>
      <c r="M23" s="38">
        <v>0</v>
      </c>
      <c r="N23" s="38">
        <v>0</v>
      </c>
      <c r="O23" s="38">
        <f t="shared" si="3"/>
        <v>115700</v>
      </c>
      <c r="P23" s="38">
        <f>60164+6438</f>
        <v>66602</v>
      </c>
      <c r="Q23" s="38">
        <f t="shared" si="6"/>
        <v>49098</v>
      </c>
    </row>
    <row r="24" spans="1:17" ht="14.25" customHeight="1">
      <c r="A24" s="33" t="s">
        <v>346</v>
      </c>
      <c r="B24" s="33" t="s">
        <v>48</v>
      </c>
      <c r="C24" s="33">
        <v>3978</v>
      </c>
      <c r="D24" s="34">
        <v>44421</v>
      </c>
      <c r="E24" s="35">
        <v>60</v>
      </c>
      <c r="F24" s="36">
        <f t="shared" si="0"/>
        <v>44481</v>
      </c>
      <c r="G24" s="37">
        <v>1300000</v>
      </c>
      <c r="H24" s="38">
        <v>0</v>
      </c>
      <c r="I24" s="37">
        <f t="shared" si="1"/>
        <v>1300000</v>
      </c>
      <c r="J24" s="38">
        <f>(G24*11%)-26000</f>
        <v>117000</v>
      </c>
      <c r="K24" s="38">
        <v>8580</v>
      </c>
      <c r="L24" s="38">
        <v>0</v>
      </c>
      <c r="M24" s="38">
        <v>0</v>
      </c>
      <c r="N24" s="38">
        <v>0</v>
      </c>
      <c r="O24" s="38">
        <f t="shared" si="3"/>
        <v>1174420</v>
      </c>
      <c r="P24" s="38">
        <f>384119+772881</f>
        <v>1157000</v>
      </c>
      <c r="Q24" s="38">
        <f t="shared" si="6"/>
        <v>17420</v>
      </c>
    </row>
    <row r="25" spans="1:17">
      <c r="A25" s="33" t="s">
        <v>348</v>
      </c>
      <c r="B25" s="33" t="s">
        <v>48</v>
      </c>
      <c r="C25" s="33">
        <v>3986</v>
      </c>
      <c r="D25" s="34">
        <v>44421</v>
      </c>
      <c r="E25" s="35">
        <v>60</v>
      </c>
      <c r="F25" s="36">
        <f t="shared" si="0"/>
        <v>44481</v>
      </c>
      <c r="G25" s="37">
        <v>1003080</v>
      </c>
      <c r="H25" s="38">
        <v>0</v>
      </c>
      <c r="I25" s="37">
        <f t="shared" si="1"/>
        <v>1003080</v>
      </c>
      <c r="J25" s="38">
        <v>39175</v>
      </c>
      <c r="K25" s="38">
        <v>2350</v>
      </c>
      <c r="L25" s="38">
        <v>37488</v>
      </c>
      <c r="M25" s="38">
        <v>37488</v>
      </c>
      <c r="N25" s="38">
        <v>0</v>
      </c>
      <c r="O25" s="38">
        <f t="shared" si="3"/>
        <v>961555</v>
      </c>
      <c r="P25" s="38">
        <f>33117+281491</f>
        <v>314608</v>
      </c>
      <c r="Q25" s="41">
        <f>+O25-P25</f>
        <v>646947</v>
      </c>
    </row>
    <row r="26" spans="1:17">
      <c r="A26" s="33" t="s">
        <v>348</v>
      </c>
      <c r="B26" s="33" t="s">
        <v>48</v>
      </c>
      <c r="C26" s="33">
        <v>3987</v>
      </c>
      <c r="D26" s="34">
        <v>44421</v>
      </c>
      <c r="E26" s="35">
        <v>60</v>
      </c>
      <c r="F26" s="36">
        <f t="shared" si="0"/>
        <v>44481</v>
      </c>
      <c r="G26" s="37">
        <v>104000</v>
      </c>
      <c r="H26" s="38">
        <v>4500</v>
      </c>
      <c r="I26" s="37">
        <f t="shared" si="1"/>
        <v>99500</v>
      </c>
      <c r="J26" s="38">
        <v>9838</v>
      </c>
      <c r="K26" s="38">
        <v>590</v>
      </c>
      <c r="L26" s="38">
        <v>0</v>
      </c>
      <c r="M26" s="38">
        <v>0</v>
      </c>
      <c r="N26" s="38">
        <v>0</v>
      </c>
      <c r="O26" s="38">
        <f t="shared" si="3"/>
        <v>89072</v>
      </c>
      <c r="P26" s="38">
        <v>75142</v>
      </c>
      <c r="Q26" s="38">
        <f t="shared" si="6"/>
        <v>13930</v>
      </c>
    </row>
    <row r="27" spans="1:17">
      <c r="A27" s="33" t="s">
        <v>348</v>
      </c>
      <c r="B27" s="33" t="s">
        <v>48</v>
      </c>
      <c r="C27" s="33">
        <v>3988</v>
      </c>
      <c r="D27" s="34">
        <v>44421</v>
      </c>
      <c r="E27" s="35">
        <v>60</v>
      </c>
      <c r="F27" s="36">
        <f t="shared" si="0"/>
        <v>44481</v>
      </c>
      <c r="G27" s="37">
        <v>4680000</v>
      </c>
      <c r="H27" s="38">
        <v>0</v>
      </c>
      <c r="I27" s="37">
        <f t="shared" si="1"/>
        <v>4680000</v>
      </c>
      <c r="J27" s="38">
        <v>138996</v>
      </c>
      <c r="K27" s="38">
        <v>8340</v>
      </c>
      <c r="L27" s="38">
        <v>0</v>
      </c>
      <c r="M27" s="38">
        <v>0</v>
      </c>
      <c r="N27" s="38">
        <v>0</v>
      </c>
      <c r="O27" s="38">
        <f t="shared" si="3"/>
        <v>4532664</v>
      </c>
      <c r="P27" s="38">
        <v>1116264</v>
      </c>
      <c r="Q27" s="38">
        <f t="shared" si="6"/>
        <v>3416400</v>
      </c>
    </row>
    <row r="28" spans="1:17">
      <c r="A28" s="33" t="s">
        <v>348</v>
      </c>
      <c r="B28" s="33" t="s">
        <v>48</v>
      </c>
      <c r="C28" s="33">
        <v>3989</v>
      </c>
      <c r="D28" s="34">
        <v>44421</v>
      </c>
      <c r="E28" s="35">
        <v>60</v>
      </c>
      <c r="F28" s="36">
        <f t="shared" si="0"/>
        <v>44481</v>
      </c>
      <c r="G28" s="37">
        <v>150000</v>
      </c>
      <c r="H28" s="38">
        <v>0</v>
      </c>
      <c r="I28" s="37">
        <f t="shared" si="1"/>
        <v>150000</v>
      </c>
      <c r="J28" s="38">
        <v>7260</v>
      </c>
      <c r="K28" s="38">
        <v>436</v>
      </c>
      <c r="L28" s="38">
        <v>0</v>
      </c>
      <c r="M28" s="38">
        <v>0</v>
      </c>
      <c r="N28" s="38">
        <v>0</v>
      </c>
      <c r="O28" s="38">
        <f t="shared" si="3"/>
        <v>142304</v>
      </c>
      <c r="P28" s="38">
        <v>58304</v>
      </c>
      <c r="Q28" s="38">
        <f t="shared" si="6"/>
        <v>84000</v>
      </c>
    </row>
    <row r="29" spans="1:17">
      <c r="A29" s="33" t="s">
        <v>348</v>
      </c>
      <c r="B29" s="33" t="s">
        <v>48</v>
      </c>
      <c r="C29" s="33">
        <v>3990</v>
      </c>
      <c r="D29" s="34">
        <v>44421</v>
      </c>
      <c r="E29" s="35">
        <v>60</v>
      </c>
      <c r="F29" s="36">
        <f t="shared" si="0"/>
        <v>44481</v>
      </c>
      <c r="G29" s="37">
        <v>457704</v>
      </c>
      <c r="H29" s="38">
        <v>0</v>
      </c>
      <c r="I29" s="37">
        <f t="shared" si="1"/>
        <v>457704</v>
      </c>
      <c r="J29" s="38">
        <v>47830</v>
      </c>
      <c r="K29" s="38">
        <v>2870</v>
      </c>
      <c r="L29" s="38">
        <v>0</v>
      </c>
      <c r="M29" s="38">
        <v>0</v>
      </c>
      <c r="N29" s="38">
        <v>0</v>
      </c>
      <c r="O29" s="38">
        <f t="shared" si="3"/>
        <v>407004</v>
      </c>
      <c r="P29" s="38">
        <v>348119</v>
      </c>
      <c r="Q29" s="38">
        <f t="shared" si="6"/>
        <v>58885</v>
      </c>
    </row>
    <row r="30" spans="1:17">
      <c r="A30" s="33" t="s">
        <v>346</v>
      </c>
      <c r="B30" s="33" t="s">
        <v>48</v>
      </c>
      <c r="C30" s="33">
        <v>4251</v>
      </c>
      <c r="D30" s="34">
        <v>44453</v>
      </c>
      <c r="E30" s="35">
        <v>60</v>
      </c>
      <c r="F30" s="36">
        <f t="shared" si="0"/>
        <v>44513</v>
      </c>
      <c r="G30" s="37">
        <v>898956</v>
      </c>
      <c r="H30" s="38">
        <v>6500</v>
      </c>
      <c r="I30" s="37">
        <f t="shared" si="1"/>
        <v>892456</v>
      </c>
      <c r="J30" s="38">
        <v>43509</v>
      </c>
      <c r="K30" s="38">
        <v>2611</v>
      </c>
      <c r="L30" s="38">
        <v>0</v>
      </c>
      <c r="M30" s="38">
        <v>0</v>
      </c>
      <c r="N30" s="38">
        <v>0</v>
      </c>
      <c r="O30" s="38">
        <f t="shared" si="3"/>
        <v>846336</v>
      </c>
      <c r="P30" s="38">
        <v>346561</v>
      </c>
      <c r="Q30" s="38">
        <f t="shared" si="6"/>
        <v>499775</v>
      </c>
    </row>
    <row r="31" spans="1:17">
      <c r="A31" s="33" t="s">
        <v>346</v>
      </c>
      <c r="B31" s="33" t="s">
        <v>48</v>
      </c>
      <c r="C31" s="33">
        <v>4252</v>
      </c>
      <c r="D31" s="34">
        <v>44453</v>
      </c>
      <c r="E31" s="35">
        <v>60</v>
      </c>
      <c r="F31" s="36">
        <f t="shared" si="0"/>
        <v>44513</v>
      </c>
      <c r="G31" s="37">
        <v>56576</v>
      </c>
      <c r="H31" s="38">
        <v>0</v>
      </c>
      <c r="I31" s="37">
        <f t="shared" si="1"/>
        <v>56576</v>
      </c>
      <c r="J31" s="38">
        <v>3485</v>
      </c>
      <c r="K31" s="38">
        <v>209</v>
      </c>
      <c r="L31" s="38">
        <v>0</v>
      </c>
      <c r="M31" s="38">
        <v>0</v>
      </c>
      <c r="N31" s="38">
        <v>0</v>
      </c>
      <c r="O31" s="38">
        <f t="shared" si="3"/>
        <v>52882</v>
      </c>
      <c r="P31" s="38">
        <v>27989</v>
      </c>
      <c r="Q31" s="38">
        <f t="shared" si="6"/>
        <v>24893</v>
      </c>
    </row>
    <row r="32" spans="1:17">
      <c r="A32" s="33" t="s">
        <v>346</v>
      </c>
      <c r="B32" s="33" t="s">
        <v>48</v>
      </c>
      <c r="C32" s="33">
        <v>4253</v>
      </c>
      <c r="D32" s="34">
        <v>44453</v>
      </c>
      <c r="E32" s="35">
        <v>60</v>
      </c>
      <c r="F32" s="36">
        <f t="shared" si="0"/>
        <v>44513</v>
      </c>
      <c r="G32" s="37">
        <v>78000</v>
      </c>
      <c r="H32" s="38">
        <v>3000</v>
      </c>
      <c r="I32" s="37">
        <f t="shared" si="1"/>
        <v>75000</v>
      </c>
      <c r="J32" s="38">
        <f>G32*11%</f>
        <v>8580</v>
      </c>
      <c r="K32" s="38">
        <v>443</v>
      </c>
      <c r="L32" s="38">
        <v>0</v>
      </c>
      <c r="M32" s="38">
        <v>0</v>
      </c>
      <c r="N32" s="38">
        <v>0</v>
      </c>
      <c r="O32" s="38">
        <f t="shared" si="3"/>
        <v>65977</v>
      </c>
      <c r="P32" s="38">
        <v>56678</v>
      </c>
      <c r="Q32" s="38">
        <f t="shared" si="6"/>
        <v>9299</v>
      </c>
    </row>
    <row r="33" spans="1:17">
      <c r="A33" s="33" t="s">
        <v>346</v>
      </c>
      <c r="B33" s="33" t="s">
        <v>48</v>
      </c>
      <c r="C33" s="33">
        <v>4278</v>
      </c>
      <c r="D33" s="34">
        <v>44453</v>
      </c>
      <c r="E33" s="35">
        <v>60</v>
      </c>
      <c r="F33" s="36">
        <f t="shared" si="0"/>
        <v>44513</v>
      </c>
      <c r="G33" s="37">
        <v>457704</v>
      </c>
      <c r="H33" s="38">
        <v>0</v>
      </c>
      <c r="I33" s="37">
        <f t="shared" si="1"/>
        <v>457704</v>
      </c>
      <c r="J33" s="38">
        <v>47830</v>
      </c>
      <c r="K33" s="38">
        <v>2870</v>
      </c>
      <c r="L33" s="38">
        <v>0</v>
      </c>
      <c r="M33" s="38">
        <v>0</v>
      </c>
      <c r="N33" s="38">
        <v>0</v>
      </c>
      <c r="O33" s="38">
        <f>+I33-J33-K33-N33</f>
        <v>407004</v>
      </c>
      <c r="P33" s="38">
        <v>384119</v>
      </c>
      <c r="Q33" s="38">
        <f t="shared" si="6"/>
        <v>22885</v>
      </c>
    </row>
    <row r="34" spans="1:17">
      <c r="A34" s="33" t="s">
        <v>346</v>
      </c>
      <c r="B34" s="33" t="s">
        <v>48</v>
      </c>
      <c r="C34" s="33">
        <v>4492</v>
      </c>
      <c r="D34" s="34">
        <v>44481</v>
      </c>
      <c r="E34" s="35">
        <v>60</v>
      </c>
      <c r="F34" s="36">
        <f t="shared" si="0"/>
        <v>44541</v>
      </c>
      <c r="G34" s="37">
        <v>865000</v>
      </c>
      <c r="H34" s="38">
        <v>49600</v>
      </c>
      <c r="I34" s="37">
        <f t="shared" si="1"/>
        <v>815400</v>
      </c>
      <c r="J34" s="38">
        <f>G34*11%</f>
        <v>95150</v>
      </c>
      <c r="K34" s="38">
        <v>0</v>
      </c>
      <c r="L34" s="38">
        <v>0</v>
      </c>
      <c r="M34" s="38">
        <v>0</v>
      </c>
      <c r="N34" s="38">
        <v>0</v>
      </c>
      <c r="O34" s="38">
        <f t="shared" si="3"/>
        <v>720250</v>
      </c>
      <c r="P34" s="38">
        <f>53738+1400</f>
        <v>55138</v>
      </c>
      <c r="Q34" s="38">
        <f t="shared" si="6"/>
        <v>665112</v>
      </c>
    </row>
    <row r="35" spans="1:17">
      <c r="A35" s="33" t="s">
        <v>346</v>
      </c>
      <c r="B35" s="33" t="s">
        <v>48</v>
      </c>
      <c r="C35" s="33">
        <v>4501</v>
      </c>
      <c r="D35" s="34">
        <v>44481</v>
      </c>
      <c r="E35" s="35">
        <v>60</v>
      </c>
      <c r="F35" s="36">
        <f t="shared" si="0"/>
        <v>44541</v>
      </c>
      <c r="G35" s="37">
        <v>6630000</v>
      </c>
      <c r="H35" s="38">
        <v>112150</v>
      </c>
      <c r="I35" s="37">
        <f t="shared" si="1"/>
        <v>6517850</v>
      </c>
      <c r="J35" s="38">
        <f>(G35*11%)-132600</f>
        <v>596700</v>
      </c>
      <c r="K35" s="38">
        <v>43758</v>
      </c>
      <c r="L35" s="38">
        <v>0</v>
      </c>
      <c r="M35" s="38">
        <v>0</v>
      </c>
      <c r="N35" s="38">
        <v>0</v>
      </c>
      <c r="O35" s="38">
        <f t="shared" si="3"/>
        <v>5877392</v>
      </c>
      <c r="P35" s="38">
        <f>5744792+123600</f>
        <v>5868392</v>
      </c>
      <c r="Q35" s="38">
        <f t="shared" si="6"/>
        <v>9000</v>
      </c>
    </row>
    <row r="36" spans="1:17">
      <c r="A36" s="33" t="s">
        <v>348</v>
      </c>
      <c r="B36" s="33" t="s">
        <v>48</v>
      </c>
      <c r="C36" s="33">
        <v>4508</v>
      </c>
      <c r="D36" s="34">
        <v>44481</v>
      </c>
      <c r="E36" s="35">
        <v>60</v>
      </c>
      <c r="F36" s="36">
        <f t="shared" si="0"/>
        <v>44541</v>
      </c>
      <c r="G36" s="37">
        <v>1037088</v>
      </c>
      <c r="H36" s="38">
        <v>11400</v>
      </c>
      <c r="I36" s="37">
        <f t="shared" si="1"/>
        <v>1025688</v>
      </c>
      <c r="J36" s="38">
        <f>(G36*11%)-20742</f>
        <v>93337.680000000008</v>
      </c>
      <c r="K36" s="38">
        <v>6845</v>
      </c>
      <c r="L36" s="38">
        <v>0</v>
      </c>
      <c r="M36" s="38">
        <v>0</v>
      </c>
      <c r="N36" s="38">
        <v>0</v>
      </c>
      <c r="O36" s="38">
        <f t="shared" si="3"/>
        <v>925505.32</v>
      </c>
      <c r="P36" s="38">
        <f>334762+20743</f>
        <v>355505</v>
      </c>
      <c r="Q36" s="38">
        <f t="shared" si="6"/>
        <v>570000.31999999995</v>
      </c>
    </row>
    <row r="37" spans="1:17">
      <c r="A37" s="33" t="s">
        <v>348</v>
      </c>
      <c r="B37" s="33" t="s">
        <v>48</v>
      </c>
      <c r="C37" s="33">
        <v>4509</v>
      </c>
      <c r="D37" s="34">
        <v>44481</v>
      </c>
      <c r="E37" s="35">
        <v>60</v>
      </c>
      <c r="F37" s="36">
        <f t="shared" si="0"/>
        <v>44541</v>
      </c>
      <c r="G37" s="37">
        <v>78000</v>
      </c>
      <c r="H37" s="38">
        <v>4500</v>
      </c>
      <c r="I37" s="37">
        <f t="shared" si="1"/>
        <v>73500</v>
      </c>
      <c r="J37" s="38">
        <f>(G37*11%)-1560</f>
        <v>7020</v>
      </c>
      <c r="K37" s="38">
        <f>443+72</f>
        <v>515</v>
      </c>
      <c r="L37" s="38">
        <v>0</v>
      </c>
      <c r="M37" s="38">
        <v>0</v>
      </c>
      <c r="N37" s="38">
        <v>0</v>
      </c>
      <c r="O37" s="38">
        <f t="shared" si="3"/>
        <v>65965</v>
      </c>
      <c r="P37" s="38">
        <f>55388+1560</f>
        <v>56948</v>
      </c>
      <c r="Q37" s="38">
        <f t="shared" si="6"/>
        <v>9017</v>
      </c>
    </row>
    <row r="38" spans="1:17">
      <c r="A38" s="33" t="s">
        <v>346</v>
      </c>
      <c r="B38" s="33" t="s">
        <v>48</v>
      </c>
      <c r="C38" s="33">
        <v>4697</v>
      </c>
      <c r="D38" s="34">
        <v>44510</v>
      </c>
      <c r="E38" s="35">
        <v>60</v>
      </c>
      <c r="F38" s="36">
        <f t="shared" si="0"/>
        <v>44570</v>
      </c>
      <c r="G38" s="37">
        <v>26000</v>
      </c>
      <c r="H38" s="38">
        <v>0</v>
      </c>
      <c r="I38" s="37">
        <f t="shared" si="1"/>
        <v>26000</v>
      </c>
      <c r="J38" s="38">
        <f t="shared" ref="J38:J52" si="7">G38*11%</f>
        <v>2860</v>
      </c>
      <c r="K38" s="38">
        <v>172</v>
      </c>
      <c r="L38" s="38">
        <v>0</v>
      </c>
      <c r="M38" s="38">
        <v>0</v>
      </c>
      <c r="N38" s="38">
        <v>0</v>
      </c>
      <c r="O38" s="38">
        <f t="shared" si="3"/>
        <v>22968</v>
      </c>
      <c r="P38" s="38"/>
      <c r="Q38" s="38">
        <f t="shared" si="6"/>
        <v>22968</v>
      </c>
    </row>
    <row r="39" spans="1:17">
      <c r="A39" s="33" t="s">
        <v>346</v>
      </c>
      <c r="B39" s="33" t="s">
        <v>48</v>
      </c>
      <c r="C39" s="33">
        <v>4698</v>
      </c>
      <c r="D39" s="34">
        <v>44510</v>
      </c>
      <c r="E39" s="35">
        <v>60</v>
      </c>
      <c r="F39" s="36">
        <f t="shared" si="0"/>
        <v>44570</v>
      </c>
      <c r="G39" s="37">
        <v>520000</v>
      </c>
      <c r="H39" s="38">
        <v>0</v>
      </c>
      <c r="I39" s="37">
        <f t="shared" si="1"/>
        <v>520000</v>
      </c>
      <c r="J39" s="38">
        <f t="shared" si="7"/>
        <v>57200</v>
      </c>
      <c r="K39" s="38">
        <v>3432</v>
      </c>
      <c r="L39" s="38">
        <v>0</v>
      </c>
      <c r="M39" s="38">
        <v>0</v>
      </c>
      <c r="N39" s="38">
        <v>0</v>
      </c>
      <c r="O39" s="38">
        <f t="shared" si="3"/>
        <v>459368</v>
      </c>
      <c r="P39" s="38"/>
      <c r="Q39" s="38">
        <f t="shared" si="6"/>
        <v>459368</v>
      </c>
    </row>
    <row r="40" spans="1:17">
      <c r="A40" s="33" t="s">
        <v>346</v>
      </c>
      <c r="B40" s="33" t="s">
        <v>48</v>
      </c>
      <c r="C40" s="33">
        <v>4699</v>
      </c>
      <c r="D40" s="34">
        <v>44510</v>
      </c>
      <c r="E40" s="35">
        <v>60</v>
      </c>
      <c r="F40" s="36">
        <f t="shared" si="0"/>
        <v>44570</v>
      </c>
      <c r="G40" s="37">
        <v>915408</v>
      </c>
      <c r="H40" s="38">
        <v>0</v>
      </c>
      <c r="I40" s="37">
        <f t="shared" si="1"/>
        <v>915408</v>
      </c>
      <c r="J40" s="38">
        <f>100695-17393-915</f>
        <v>82387</v>
      </c>
      <c r="K40" s="38">
        <f>5740+302</f>
        <v>6042</v>
      </c>
      <c r="L40" s="38">
        <v>0</v>
      </c>
      <c r="M40" s="38">
        <v>0</v>
      </c>
      <c r="N40" s="38">
        <v>0</v>
      </c>
      <c r="O40" s="38">
        <f t="shared" si="3"/>
        <v>826979</v>
      </c>
      <c r="P40" s="38">
        <f>768237+18308</f>
        <v>786545</v>
      </c>
      <c r="Q40" s="38">
        <f t="shared" si="6"/>
        <v>40434</v>
      </c>
    </row>
    <row r="41" spans="1:17">
      <c r="A41" s="33" t="s">
        <v>348</v>
      </c>
      <c r="B41" s="33" t="s">
        <v>48</v>
      </c>
      <c r="C41" s="33">
        <v>4700</v>
      </c>
      <c r="D41" s="34">
        <v>44510</v>
      </c>
      <c r="E41" s="35">
        <v>60</v>
      </c>
      <c r="F41" s="36">
        <f t="shared" si="0"/>
        <v>44570</v>
      </c>
      <c r="G41" s="37">
        <v>52000</v>
      </c>
      <c r="H41" s="38">
        <v>0</v>
      </c>
      <c r="I41" s="37">
        <f t="shared" si="1"/>
        <v>52000</v>
      </c>
      <c r="J41" s="38">
        <f>4919+801-894-146</f>
        <v>4680</v>
      </c>
      <c r="K41" s="38">
        <f>295+48</f>
        <v>343</v>
      </c>
      <c r="L41" s="38">
        <v>0</v>
      </c>
      <c r="M41" s="38">
        <v>0</v>
      </c>
      <c r="N41" s="38">
        <v>0</v>
      </c>
      <c r="O41" s="38">
        <f t="shared" si="3"/>
        <v>46977</v>
      </c>
      <c r="P41" s="38">
        <f>39506+1040</f>
        <v>40546</v>
      </c>
      <c r="Q41" s="38">
        <f t="shared" si="6"/>
        <v>6431</v>
      </c>
    </row>
    <row r="42" spans="1:17">
      <c r="A42" s="33" t="s">
        <v>348</v>
      </c>
      <c r="B42" s="33" t="s">
        <v>48</v>
      </c>
      <c r="C42" s="33">
        <v>4702</v>
      </c>
      <c r="D42" s="34">
        <v>44510</v>
      </c>
      <c r="E42" s="35">
        <v>60</v>
      </c>
      <c r="F42" s="36">
        <f t="shared" si="0"/>
        <v>44570</v>
      </c>
      <c r="G42" s="37">
        <v>1185996</v>
      </c>
      <c r="H42" s="38">
        <v>21200</v>
      </c>
      <c r="I42" s="37">
        <f t="shared" si="1"/>
        <v>1164796</v>
      </c>
      <c r="J42" s="38">
        <f>129206-9162-14330</f>
        <v>105714</v>
      </c>
      <c r="K42" s="38">
        <f>3023+4729</f>
        <v>7752</v>
      </c>
      <c r="L42" s="38">
        <v>0</v>
      </c>
      <c r="M42" s="38">
        <v>0</v>
      </c>
      <c r="N42" s="38">
        <v>0</v>
      </c>
      <c r="O42" s="38">
        <f t="shared" si="3"/>
        <v>1051330</v>
      </c>
      <c r="P42" s="38">
        <f>400857+23492</f>
        <v>424349</v>
      </c>
      <c r="Q42" s="38">
        <f t="shared" si="6"/>
        <v>626981</v>
      </c>
    </row>
    <row r="43" spans="1:17">
      <c r="A43" s="33" t="s">
        <v>348</v>
      </c>
      <c r="B43" s="33" t="s">
        <v>48</v>
      </c>
      <c r="C43" s="33">
        <v>4736</v>
      </c>
      <c r="D43" s="34">
        <v>44510</v>
      </c>
      <c r="E43" s="35">
        <v>60</v>
      </c>
      <c r="F43" s="36">
        <f t="shared" si="0"/>
        <v>44570</v>
      </c>
      <c r="G43" s="37">
        <v>248472</v>
      </c>
      <c r="H43" s="38">
        <v>0</v>
      </c>
      <c r="I43" s="37">
        <f t="shared" si="1"/>
        <v>248472</v>
      </c>
      <c r="J43" s="38">
        <f>10659+16673-1938-3031</f>
        <v>22363</v>
      </c>
      <c r="K43" s="38">
        <f>640+1000</f>
        <v>1640</v>
      </c>
      <c r="L43" s="38">
        <v>0</v>
      </c>
      <c r="M43" s="38">
        <v>0</v>
      </c>
      <c r="N43" s="38">
        <v>0</v>
      </c>
      <c r="O43" s="38">
        <f t="shared" si="3"/>
        <v>224469</v>
      </c>
      <c r="P43" s="38">
        <f>85605+4969</f>
        <v>90574</v>
      </c>
      <c r="Q43" s="38">
        <f t="shared" si="6"/>
        <v>133895</v>
      </c>
    </row>
    <row r="44" spans="1:17">
      <c r="A44" s="33" t="s">
        <v>346</v>
      </c>
      <c r="B44" s="33" t="s">
        <v>48</v>
      </c>
      <c r="C44" s="33">
        <v>5002</v>
      </c>
      <c r="D44" s="34">
        <v>44544</v>
      </c>
      <c r="E44" s="35">
        <v>60</v>
      </c>
      <c r="F44" s="36">
        <f t="shared" si="0"/>
        <v>44604</v>
      </c>
      <c r="G44" s="37">
        <v>260000</v>
      </c>
      <c r="H44" s="38">
        <v>0</v>
      </c>
      <c r="I44" s="37">
        <f t="shared" si="1"/>
        <v>260000</v>
      </c>
      <c r="J44" s="38">
        <f t="shared" si="7"/>
        <v>28600</v>
      </c>
      <c r="K44" s="38">
        <v>1716</v>
      </c>
      <c r="L44" s="38">
        <v>0</v>
      </c>
      <c r="M44" s="38">
        <v>0</v>
      </c>
      <c r="N44" s="38">
        <v>0</v>
      </c>
      <c r="O44" s="38">
        <f t="shared" si="3"/>
        <v>229684</v>
      </c>
      <c r="P44" s="38"/>
      <c r="Q44" s="38">
        <f t="shared" si="6"/>
        <v>229684</v>
      </c>
    </row>
    <row r="45" spans="1:17">
      <c r="A45" s="33" t="s">
        <v>346</v>
      </c>
      <c r="B45" s="33" t="s">
        <v>48</v>
      </c>
      <c r="C45" s="33">
        <v>5004</v>
      </c>
      <c r="D45" s="34">
        <v>44544</v>
      </c>
      <c r="E45" s="35">
        <v>60</v>
      </c>
      <c r="F45" s="36">
        <f t="shared" si="0"/>
        <v>44604</v>
      </c>
      <c r="G45" s="37">
        <v>70000</v>
      </c>
      <c r="H45" s="38">
        <v>0</v>
      </c>
      <c r="I45" s="37">
        <f t="shared" si="1"/>
        <v>70000</v>
      </c>
      <c r="J45" s="38">
        <f t="shared" si="7"/>
        <v>7700</v>
      </c>
      <c r="K45" s="38">
        <v>462</v>
      </c>
      <c r="L45" s="38">
        <v>0</v>
      </c>
      <c r="M45" s="38">
        <v>0</v>
      </c>
      <c r="N45" s="38">
        <v>0</v>
      </c>
      <c r="O45" s="38">
        <f t="shared" si="3"/>
        <v>61838</v>
      </c>
      <c r="P45" s="38"/>
      <c r="Q45" s="38">
        <f t="shared" si="6"/>
        <v>61838</v>
      </c>
    </row>
    <row r="46" spans="1:17">
      <c r="A46" s="33" t="s">
        <v>346</v>
      </c>
      <c r="B46" s="33" t="s">
        <v>48</v>
      </c>
      <c r="C46" s="33">
        <v>5006</v>
      </c>
      <c r="D46" s="34">
        <v>44544</v>
      </c>
      <c r="E46" s="35">
        <v>60</v>
      </c>
      <c r="F46" s="36">
        <f t="shared" si="0"/>
        <v>44604</v>
      </c>
      <c r="G46" s="37">
        <v>260000</v>
      </c>
      <c r="H46" s="38">
        <v>0</v>
      </c>
      <c r="I46" s="37">
        <f t="shared" si="1"/>
        <v>260000</v>
      </c>
      <c r="J46" s="38">
        <f t="shared" si="7"/>
        <v>28600</v>
      </c>
      <c r="K46" s="38">
        <v>1716</v>
      </c>
      <c r="L46" s="38">
        <v>0</v>
      </c>
      <c r="M46" s="38">
        <v>0</v>
      </c>
      <c r="N46" s="38">
        <v>0</v>
      </c>
      <c r="O46" s="38">
        <f t="shared" si="3"/>
        <v>229684</v>
      </c>
      <c r="P46" s="38"/>
      <c r="Q46" s="38">
        <f t="shared" si="6"/>
        <v>229684</v>
      </c>
    </row>
    <row r="47" spans="1:17">
      <c r="A47" s="33" t="s">
        <v>346</v>
      </c>
      <c r="B47" s="33" t="s">
        <v>48</v>
      </c>
      <c r="C47" s="33">
        <v>5007</v>
      </c>
      <c r="D47" s="34">
        <v>44544</v>
      </c>
      <c r="E47" s="35">
        <v>60</v>
      </c>
      <c r="F47" s="36">
        <f t="shared" si="0"/>
        <v>44604</v>
      </c>
      <c r="G47" s="37">
        <v>109492</v>
      </c>
      <c r="H47" s="38">
        <v>0</v>
      </c>
      <c r="I47" s="37">
        <f t="shared" si="1"/>
        <v>109492</v>
      </c>
      <c r="J47" s="38">
        <f t="shared" si="7"/>
        <v>12044.12</v>
      </c>
      <c r="K47" s="38">
        <v>723</v>
      </c>
      <c r="L47" s="38">
        <v>0</v>
      </c>
      <c r="M47" s="38">
        <v>0</v>
      </c>
      <c r="N47" s="38">
        <v>0</v>
      </c>
      <c r="O47" s="38">
        <f t="shared" si="3"/>
        <v>96724.88</v>
      </c>
      <c r="P47" s="38"/>
      <c r="Q47" s="38">
        <f t="shared" si="6"/>
        <v>96724.88</v>
      </c>
    </row>
    <row r="48" spans="1:17">
      <c r="A48" s="33" t="s">
        <v>348</v>
      </c>
      <c r="B48" s="33" t="s">
        <v>48</v>
      </c>
      <c r="C48" s="33">
        <v>5013</v>
      </c>
      <c r="D48" s="34">
        <v>44544</v>
      </c>
      <c r="E48" s="35">
        <v>60</v>
      </c>
      <c r="F48" s="36">
        <f t="shared" si="0"/>
        <v>44604</v>
      </c>
      <c r="G48" s="37">
        <v>1317140</v>
      </c>
      <c r="H48" s="38">
        <v>37700</v>
      </c>
      <c r="I48" s="37">
        <f t="shared" si="1"/>
        <v>1279440</v>
      </c>
      <c r="J48" s="38">
        <f>(G48*11%)-26342</f>
        <v>118543.4</v>
      </c>
      <c r="K48" s="38">
        <v>8693</v>
      </c>
      <c r="L48" s="38">
        <v>0</v>
      </c>
      <c r="M48" s="38">
        <v>0</v>
      </c>
      <c r="N48" s="38">
        <v>0</v>
      </c>
      <c r="O48" s="38">
        <f t="shared" si="3"/>
        <v>1152203.6000000001</v>
      </c>
      <c r="P48" s="38">
        <f>394052+26343</f>
        <v>420395</v>
      </c>
      <c r="Q48" s="38">
        <f t="shared" si="6"/>
        <v>731808.60000000009</v>
      </c>
    </row>
    <row r="49" spans="1:17">
      <c r="A49" s="33" t="s">
        <v>346</v>
      </c>
      <c r="B49" s="33" t="s">
        <v>48</v>
      </c>
      <c r="C49" s="33">
        <v>5030</v>
      </c>
      <c r="D49" s="34">
        <v>44544</v>
      </c>
      <c r="E49" s="35">
        <v>60</v>
      </c>
      <c r="F49" s="36">
        <f t="shared" si="0"/>
        <v>44604</v>
      </c>
      <c r="G49" s="37">
        <v>26000</v>
      </c>
      <c r="H49" s="38">
        <v>0</v>
      </c>
      <c r="I49" s="37">
        <f t="shared" si="1"/>
        <v>26000</v>
      </c>
      <c r="J49" s="38">
        <f t="shared" si="7"/>
        <v>2860</v>
      </c>
      <c r="K49" s="38">
        <v>172</v>
      </c>
      <c r="L49" s="38">
        <v>0</v>
      </c>
      <c r="M49" s="38">
        <v>0</v>
      </c>
      <c r="N49" s="38">
        <v>0</v>
      </c>
      <c r="O49" s="38">
        <f t="shared" si="3"/>
        <v>22968</v>
      </c>
      <c r="P49" s="38"/>
      <c r="Q49" s="38">
        <f t="shared" si="6"/>
        <v>22968</v>
      </c>
    </row>
    <row r="50" spans="1:17">
      <c r="A50" s="33" t="s">
        <v>346</v>
      </c>
      <c r="B50" s="33" t="s">
        <v>48</v>
      </c>
      <c r="C50" s="33">
        <v>5032</v>
      </c>
      <c r="D50" s="34">
        <v>44544</v>
      </c>
      <c r="E50" s="35">
        <v>60</v>
      </c>
      <c r="F50" s="36">
        <f t="shared" si="0"/>
        <v>44604</v>
      </c>
      <c r="G50" s="37">
        <v>65500</v>
      </c>
      <c r="H50" s="38">
        <v>0</v>
      </c>
      <c r="I50" s="37">
        <f t="shared" si="1"/>
        <v>65500</v>
      </c>
      <c r="J50" s="38">
        <f t="shared" si="7"/>
        <v>7205</v>
      </c>
      <c r="K50" s="38">
        <v>432</v>
      </c>
      <c r="L50" s="38">
        <v>0</v>
      </c>
      <c r="M50" s="38">
        <v>0</v>
      </c>
      <c r="N50" s="38">
        <v>0</v>
      </c>
      <c r="O50" s="38">
        <f t="shared" si="3"/>
        <v>57863</v>
      </c>
      <c r="P50" s="38"/>
      <c r="Q50" s="38">
        <f t="shared" si="6"/>
        <v>57863</v>
      </c>
    </row>
    <row r="51" spans="1:17">
      <c r="A51" s="33" t="s">
        <v>348</v>
      </c>
      <c r="B51" s="33" t="s">
        <v>48</v>
      </c>
      <c r="C51" s="33">
        <v>5033</v>
      </c>
      <c r="D51" s="34">
        <v>44544</v>
      </c>
      <c r="E51" s="35">
        <v>60</v>
      </c>
      <c r="F51" s="36">
        <f t="shared" si="0"/>
        <v>44604</v>
      </c>
      <c r="G51" s="37">
        <v>557856</v>
      </c>
      <c r="H51" s="38">
        <v>0</v>
      </c>
      <c r="I51" s="37">
        <f t="shared" si="1"/>
        <v>557856</v>
      </c>
      <c r="J51" s="38">
        <f>(G51*11%)-11157</f>
        <v>50207.16</v>
      </c>
      <c r="K51" s="38">
        <v>3682</v>
      </c>
      <c r="L51" s="38">
        <v>0</v>
      </c>
      <c r="M51" s="38">
        <v>0</v>
      </c>
      <c r="N51" s="38">
        <v>0</v>
      </c>
      <c r="O51" s="38">
        <f t="shared" si="3"/>
        <v>503966.83999999997</v>
      </c>
      <c r="P51" s="38">
        <f>137987+3682</f>
        <v>141669</v>
      </c>
      <c r="Q51" s="38">
        <f t="shared" si="6"/>
        <v>362297.83999999997</v>
      </c>
    </row>
    <row r="52" spans="1:17">
      <c r="A52" s="33" t="s">
        <v>346</v>
      </c>
      <c r="B52" s="33" t="s">
        <v>48</v>
      </c>
      <c r="C52" s="33">
        <v>5036</v>
      </c>
      <c r="D52" s="34">
        <v>44544</v>
      </c>
      <c r="E52" s="35">
        <v>60</v>
      </c>
      <c r="F52" s="36">
        <f t="shared" si="0"/>
        <v>44604</v>
      </c>
      <c r="G52" s="37">
        <v>70000</v>
      </c>
      <c r="H52" s="38">
        <v>0</v>
      </c>
      <c r="I52" s="37">
        <f t="shared" si="1"/>
        <v>70000</v>
      </c>
      <c r="J52" s="38">
        <f t="shared" si="7"/>
        <v>7700</v>
      </c>
      <c r="K52" s="38">
        <v>462</v>
      </c>
      <c r="L52" s="38">
        <v>0</v>
      </c>
      <c r="M52" s="38">
        <v>0</v>
      </c>
      <c r="N52" s="38">
        <v>0</v>
      </c>
      <c r="O52" s="38">
        <f t="shared" si="3"/>
        <v>61838</v>
      </c>
      <c r="P52" s="38"/>
      <c r="Q52" s="38">
        <f t="shared" si="6"/>
        <v>61838</v>
      </c>
    </row>
    <row r="53" spans="1:17">
      <c r="A53" s="33" t="s">
        <v>346</v>
      </c>
      <c r="B53" s="33" t="s">
        <v>48</v>
      </c>
      <c r="C53" s="33">
        <v>5253</v>
      </c>
      <c r="D53" s="34">
        <v>44574</v>
      </c>
      <c r="E53" s="35">
        <v>60</v>
      </c>
      <c r="F53" s="36">
        <f t="shared" si="0"/>
        <v>44634</v>
      </c>
      <c r="G53" s="37">
        <v>592000</v>
      </c>
      <c r="H53" s="38">
        <v>0</v>
      </c>
      <c r="I53" s="37">
        <f t="shared" si="1"/>
        <v>592000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f t="shared" si="3"/>
        <v>592000</v>
      </c>
      <c r="P53" s="38"/>
      <c r="Q53" s="38">
        <f t="shared" si="6"/>
        <v>592000</v>
      </c>
    </row>
    <row r="54" spans="1:17">
      <c r="A54" s="33" t="s">
        <v>346</v>
      </c>
      <c r="B54" s="33" t="s">
        <v>48</v>
      </c>
      <c r="C54" s="33">
        <v>5254</v>
      </c>
      <c r="D54" s="34">
        <v>44574</v>
      </c>
      <c r="E54" s="35">
        <v>60</v>
      </c>
      <c r="F54" s="36">
        <f t="shared" si="0"/>
        <v>44634</v>
      </c>
      <c r="G54" s="37">
        <v>156000</v>
      </c>
      <c r="H54" s="38">
        <v>7500</v>
      </c>
      <c r="I54" s="37">
        <f t="shared" si="1"/>
        <v>148500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f t="shared" si="3"/>
        <v>148500</v>
      </c>
      <c r="P54" s="42"/>
      <c r="Q54" s="38">
        <f t="shared" si="6"/>
        <v>148500</v>
      </c>
    </row>
    <row r="55" spans="1:17">
      <c r="A55" s="33" t="s">
        <v>346</v>
      </c>
      <c r="B55" s="33" t="s">
        <v>48</v>
      </c>
      <c r="C55" s="33">
        <v>5255</v>
      </c>
      <c r="D55" s="34">
        <v>44574</v>
      </c>
      <c r="E55" s="35">
        <v>60</v>
      </c>
      <c r="F55" s="36">
        <f t="shared" si="0"/>
        <v>44634</v>
      </c>
      <c r="G55" s="37">
        <v>5980000</v>
      </c>
      <c r="H55" s="38">
        <v>149950</v>
      </c>
      <c r="I55" s="37">
        <f t="shared" si="1"/>
        <v>5830050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f t="shared" si="3"/>
        <v>5830050</v>
      </c>
      <c r="P55" s="42"/>
      <c r="Q55" s="38">
        <f t="shared" si="6"/>
        <v>5830050</v>
      </c>
    </row>
    <row r="56" spans="1:17">
      <c r="A56" s="33" t="s">
        <v>346</v>
      </c>
      <c r="B56" s="33" t="s">
        <v>48</v>
      </c>
      <c r="C56" s="33">
        <v>5256</v>
      </c>
      <c r="D56" s="34">
        <v>44574</v>
      </c>
      <c r="E56" s="35">
        <v>60</v>
      </c>
      <c r="F56" s="36">
        <f t="shared" si="0"/>
        <v>44634</v>
      </c>
      <c r="G56" s="37">
        <v>104000</v>
      </c>
      <c r="H56" s="38">
        <v>14800</v>
      </c>
      <c r="I56" s="37">
        <f t="shared" si="1"/>
        <v>89200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f t="shared" si="3"/>
        <v>89200</v>
      </c>
      <c r="P56" s="42"/>
      <c r="Q56" s="38">
        <f t="shared" si="6"/>
        <v>89200</v>
      </c>
    </row>
    <row r="57" spans="1:17">
      <c r="A57" s="33" t="s">
        <v>346</v>
      </c>
      <c r="B57" s="33" t="s">
        <v>174</v>
      </c>
      <c r="C57" s="33">
        <v>5257</v>
      </c>
      <c r="D57" s="34">
        <v>44574</v>
      </c>
      <c r="E57" s="35">
        <v>60</v>
      </c>
      <c r="F57" s="36">
        <f t="shared" si="0"/>
        <v>44634</v>
      </c>
      <c r="G57" s="37">
        <v>75000</v>
      </c>
      <c r="H57" s="38">
        <v>0</v>
      </c>
      <c r="I57" s="37">
        <f t="shared" si="1"/>
        <v>75000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f t="shared" si="3"/>
        <v>75000</v>
      </c>
      <c r="P57" s="42"/>
      <c r="Q57" s="38">
        <f t="shared" si="6"/>
        <v>75000</v>
      </c>
    </row>
    <row r="58" spans="1:17">
      <c r="A58" s="33" t="s">
        <v>346</v>
      </c>
      <c r="B58" s="33" t="s">
        <v>48</v>
      </c>
      <c r="C58" s="33">
        <v>5258</v>
      </c>
      <c r="D58" s="34">
        <v>44574</v>
      </c>
      <c r="E58" s="35">
        <v>60</v>
      </c>
      <c r="F58" s="36">
        <f t="shared" si="0"/>
        <v>44634</v>
      </c>
      <c r="G58" s="37">
        <v>65000</v>
      </c>
      <c r="H58" s="38">
        <v>14800</v>
      </c>
      <c r="I58" s="37">
        <f t="shared" si="1"/>
        <v>50200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f t="shared" si="3"/>
        <v>50200</v>
      </c>
      <c r="P58" s="42"/>
      <c r="Q58" s="38">
        <f t="shared" si="6"/>
        <v>50200</v>
      </c>
    </row>
    <row r="59" spans="1:17">
      <c r="A59" s="33" t="s">
        <v>346</v>
      </c>
      <c r="B59" s="33" t="s">
        <v>48</v>
      </c>
      <c r="C59" s="33">
        <v>5259</v>
      </c>
      <c r="D59" s="34">
        <v>44574</v>
      </c>
      <c r="E59" s="35">
        <v>60</v>
      </c>
      <c r="F59" s="36">
        <f t="shared" si="0"/>
        <v>44634</v>
      </c>
      <c r="G59" s="37">
        <v>280000</v>
      </c>
      <c r="H59" s="38">
        <v>36400</v>
      </c>
      <c r="I59" s="37">
        <f t="shared" si="1"/>
        <v>243600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f t="shared" si="3"/>
        <v>243600</v>
      </c>
      <c r="P59" s="42"/>
      <c r="Q59" s="38">
        <f t="shared" si="6"/>
        <v>243600</v>
      </c>
    </row>
    <row r="60" spans="1:17">
      <c r="A60" s="33" t="s">
        <v>346</v>
      </c>
      <c r="B60" s="33" t="s">
        <v>48</v>
      </c>
      <c r="C60" s="33">
        <v>5260</v>
      </c>
      <c r="D60" s="34">
        <v>44574</v>
      </c>
      <c r="E60" s="35">
        <v>60</v>
      </c>
      <c r="F60" s="36">
        <f t="shared" si="0"/>
        <v>44634</v>
      </c>
      <c r="G60" s="37">
        <v>56576</v>
      </c>
      <c r="H60" s="38">
        <v>0</v>
      </c>
      <c r="I60" s="37">
        <f t="shared" si="1"/>
        <v>56576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f t="shared" si="3"/>
        <v>56576</v>
      </c>
      <c r="P60" s="42"/>
      <c r="Q60" s="38">
        <f t="shared" si="6"/>
        <v>56576</v>
      </c>
    </row>
    <row r="61" spans="1:17">
      <c r="A61" s="33" t="s">
        <v>346</v>
      </c>
      <c r="B61" s="33" t="s">
        <v>48</v>
      </c>
      <c r="C61" s="33">
        <v>5261</v>
      </c>
      <c r="D61" s="34">
        <v>44574</v>
      </c>
      <c r="E61" s="35">
        <v>60</v>
      </c>
      <c r="F61" s="36">
        <f t="shared" si="0"/>
        <v>44634</v>
      </c>
      <c r="G61" s="37">
        <v>26000</v>
      </c>
      <c r="H61" s="38">
        <v>0</v>
      </c>
      <c r="I61" s="37">
        <f t="shared" si="1"/>
        <v>26000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f t="shared" si="3"/>
        <v>26000</v>
      </c>
      <c r="P61" s="42"/>
      <c r="Q61" s="38">
        <f t="shared" si="6"/>
        <v>26000</v>
      </c>
    </row>
    <row r="62" spans="1:17">
      <c r="A62" s="33" t="s">
        <v>346</v>
      </c>
      <c r="B62" s="33" t="s">
        <v>48</v>
      </c>
      <c r="C62" s="33">
        <v>5279</v>
      </c>
      <c r="D62" s="34">
        <v>44574</v>
      </c>
      <c r="E62" s="35">
        <v>60</v>
      </c>
      <c r="F62" s="36">
        <f t="shared" si="0"/>
        <v>44634</v>
      </c>
      <c r="G62" s="37">
        <v>780000</v>
      </c>
      <c r="H62" s="38">
        <v>11200</v>
      </c>
      <c r="I62" s="37">
        <f t="shared" si="1"/>
        <v>768800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f t="shared" si="3"/>
        <v>768800</v>
      </c>
      <c r="P62" s="42"/>
      <c r="Q62" s="38">
        <f t="shared" si="6"/>
        <v>768800</v>
      </c>
    </row>
    <row r="63" spans="1:17">
      <c r="A63" s="33" t="s">
        <v>346</v>
      </c>
      <c r="B63" s="33" t="s">
        <v>48</v>
      </c>
      <c r="C63" s="33">
        <v>5283</v>
      </c>
      <c r="D63" s="34">
        <v>44574</v>
      </c>
      <c r="E63" s="35">
        <v>60</v>
      </c>
      <c r="F63" s="36">
        <f t="shared" si="0"/>
        <v>44634</v>
      </c>
      <c r="G63" s="37">
        <v>516672</v>
      </c>
      <c r="H63" s="38">
        <v>0</v>
      </c>
      <c r="I63" s="37">
        <f t="shared" si="1"/>
        <v>516672</v>
      </c>
      <c r="J63" s="38">
        <v>0</v>
      </c>
      <c r="K63" s="38">
        <v>0</v>
      </c>
      <c r="L63" s="38">
        <v>0</v>
      </c>
      <c r="M63" s="38">
        <v>0</v>
      </c>
      <c r="N63" s="38">
        <v>0</v>
      </c>
      <c r="O63" s="38">
        <f t="shared" si="3"/>
        <v>516672</v>
      </c>
      <c r="P63" s="38"/>
      <c r="Q63" s="38">
        <f t="shared" si="6"/>
        <v>516672</v>
      </c>
    </row>
    <row r="64" spans="1:17">
      <c r="A64" s="33" t="s">
        <v>346</v>
      </c>
      <c r="B64" s="33" t="s">
        <v>48</v>
      </c>
      <c r="C64" s="33">
        <v>5367</v>
      </c>
      <c r="D64" s="34">
        <v>44574</v>
      </c>
      <c r="E64" s="35">
        <v>60</v>
      </c>
      <c r="F64" s="36">
        <f t="shared" si="0"/>
        <v>44634</v>
      </c>
      <c r="G64" s="37">
        <v>26000</v>
      </c>
      <c r="H64" s="38">
        <v>0</v>
      </c>
      <c r="I64" s="37">
        <f t="shared" si="1"/>
        <v>26000</v>
      </c>
      <c r="J64" s="38">
        <v>0</v>
      </c>
      <c r="K64" s="38">
        <v>0</v>
      </c>
      <c r="L64" s="38">
        <v>0</v>
      </c>
      <c r="M64" s="38">
        <v>0</v>
      </c>
      <c r="N64" s="38">
        <v>0</v>
      </c>
      <c r="O64" s="38">
        <f t="shared" si="3"/>
        <v>26000</v>
      </c>
      <c r="P64" s="42"/>
      <c r="Q64" s="38">
        <f t="shared" si="6"/>
        <v>26000</v>
      </c>
    </row>
    <row r="65" spans="1:17">
      <c r="A65" s="33" t="s">
        <v>346</v>
      </c>
      <c r="B65" s="33" t="s">
        <v>48</v>
      </c>
      <c r="C65" s="33">
        <v>5368</v>
      </c>
      <c r="D65" s="34">
        <v>44574</v>
      </c>
      <c r="E65" s="35">
        <v>60</v>
      </c>
      <c r="F65" s="36">
        <f t="shared" si="0"/>
        <v>44634</v>
      </c>
      <c r="G65" s="37">
        <v>780000</v>
      </c>
      <c r="H65" s="38">
        <v>7500</v>
      </c>
      <c r="I65" s="37">
        <f t="shared" si="1"/>
        <v>772500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f t="shared" si="3"/>
        <v>772500</v>
      </c>
      <c r="P65" s="42"/>
      <c r="Q65" s="38">
        <f t="shared" si="6"/>
        <v>772500</v>
      </c>
    </row>
    <row r="66" spans="1:17">
      <c r="A66" s="33" t="s">
        <v>346</v>
      </c>
      <c r="B66" s="33" t="s">
        <v>48</v>
      </c>
      <c r="C66" s="33">
        <v>5563</v>
      </c>
      <c r="D66" s="34">
        <v>44606</v>
      </c>
      <c r="E66" s="35">
        <v>60</v>
      </c>
      <c r="F66" s="36">
        <f t="shared" ref="F66:F129" si="8">+D66+E66</f>
        <v>44666</v>
      </c>
      <c r="G66" s="37">
        <v>364000</v>
      </c>
      <c r="H66" s="38">
        <v>12000</v>
      </c>
      <c r="I66" s="37">
        <f t="shared" ref="I66:I129" si="9">G66-H66</f>
        <v>352000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f t="shared" ref="O66:O129" si="10">+I66-J66-K66-N66</f>
        <v>352000</v>
      </c>
      <c r="P66" s="42"/>
      <c r="Q66" s="38">
        <f t="shared" si="6"/>
        <v>352000</v>
      </c>
    </row>
    <row r="67" spans="1:17">
      <c r="A67" s="33" t="s">
        <v>346</v>
      </c>
      <c r="B67" s="33" t="s">
        <v>48</v>
      </c>
      <c r="C67" s="33">
        <v>5564</v>
      </c>
      <c r="D67" s="34">
        <v>44606</v>
      </c>
      <c r="E67" s="35">
        <v>60</v>
      </c>
      <c r="F67" s="36">
        <f t="shared" si="8"/>
        <v>44666</v>
      </c>
      <c r="G67" s="37">
        <v>52000</v>
      </c>
      <c r="H67" s="38">
        <v>0</v>
      </c>
      <c r="I67" s="37">
        <f t="shared" si="9"/>
        <v>52000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f t="shared" si="10"/>
        <v>52000</v>
      </c>
      <c r="P67" s="42"/>
      <c r="Q67" s="38">
        <f t="shared" si="6"/>
        <v>52000</v>
      </c>
    </row>
    <row r="68" spans="1:17">
      <c r="A68" s="33" t="s">
        <v>346</v>
      </c>
      <c r="B68" s="33" t="s">
        <v>48</v>
      </c>
      <c r="C68" s="33">
        <v>5565</v>
      </c>
      <c r="D68" s="34">
        <v>44606</v>
      </c>
      <c r="E68" s="35">
        <v>60</v>
      </c>
      <c r="F68" s="36">
        <f t="shared" si="8"/>
        <v>44666</v>
      </c>
      <c r="G68" s="37">
        <v>156000</v>
      </c>
      <c r="H68" s="38">
        <v>10500</v>
      </c>
      <c r="I68" s="37">
        <f t="shared" si="9"/>
        <v>145500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f t="shared" si="10"/>
        <v>145500</v>
      </c>
      <c r="P68" s="42"/>
      <c r="Q68" s="38">
        <f t="shared" si="6"/>
        <v>145500</v>
      </c>
    </row>
    <row r="69" spans="1:17">
      <c r="A69" s="33" t="s">
        <v>346</v>
      </c>
      <c r="B69" s="33" t="s">
        <v>48</v>
      </c>
      <c r="C69" s="33">
        <v>5566</v>
      </c>
      <c r="D69" s="34">
        <v>44606</v>
      </c>
      <c r="E69" s="35">
        <v>60</v>
      </c>
      <c r="F69" s="36">
        <f t="shared" si="8"/>
        <v>44666</v>
      </c>
      <c r="G69" s="37">
        <v>260000</v>
      </c>
      <c r="H69" s="38">
        <v>0</v>
      </c>
      <c r="I69" s="37">
        <f t="shared" si="9"/>
        <v>260000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f t="shared" si="10"/>
        <v>260000</v>
      </c>
      <c r="P69" s="42"/>
      <c r="Q69" s="38">
        <f t="shared" ref="Q69:Q129" si="11">+O69-P69</f>
        <v>260000</v>
      </c>
    </row>
    <row r="70" spans="1:17">
      <c r="A70" s="33" t="s">
        <v>346</v>
      </c>
      <c r="B70" s="33" t="s">
        <v>48</v>
      </c>
      <c r="C70" s="33">
        <v>5567</v>
      </c>
      <c r="D70" s="34">
        <v>44606</v>
      </c>
      <c r="E70" s="35">
        <v>60</v>
      </c>
      <c r="F70" s="36">
        <f t="shared" si="8"/>
        <v>44666</v>
      </c>
      <c r="G70" s="37">
        <v>7540000</v>
      </c>
      <c r="H70" s="38">
        <v>22500</v>
      </c>
      <c r="I70" s="37">
        <f t="shared" si="9"/>
        <v>7517500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f t="shared" si="10"/>
        <v>7517500</v>
      </c>
      <c r="P70" s="42"/>
      <c r="Q70" s="38">
        <f t="shared" si="11"/>
        <v>7517500</v>
      </c>
    </row>
    <row r="71" spans="1:17">
      <c r="A71" s="33" t="s">
        <v>346</v>
      </c>
      <c r="B71" s="33" t="s">
        <v>48</v>
      </c>
      <c r="C71" s="33">
        <v>5568</v>
      </c>
      <c r="D71" s="34">
        <v>44606</v>
      </c>
      <c r="E71" s="35">
        <v>60</v>
      </c>
      <c r="F71" s="36">
        <f t="shared" si="8"/>
        <v>44666</v>
      </c>
      <c r="G71" s="37">
        <v>780000</v>
      </c>
      <c r="H71" s="38">
        <v>0</v>
      </c>
      <c r="I71" s="37">
        <f t="shared" si="9"/>
        <v>780000</v>
      </c>
      <c r="J71" s="38">
        <v>0</v>
      </c>
      <c r="K71" s="38">
        <v>0</v>
      </c>
      <c r="L71" s="38">
        <v>0</v>
      </c>
      <c r="M71" s="38">
        <v>0</v>
      </c>
      <c r="N71" s="38">
        <v>0</v>
      </c>
      <c r="O71" s="38">
        <f t="shared" si="10"/>
        <v>780000</v>
      </c>
      <c r="P71" s="42"/>
      <c r="Q71" s="38">
        <f t="shared" si="11"/>
        <v>780000</v>
      </c>
    </row>
    <row r="72" spans="1:17">
      <c r="A72" s="33" t="s">
        <v>346</v>
      </c>
      <c r="B72" s="33" t="s">
        <v>48</v>
      </c>
      <c r="C72" s="33">
        <v>5569</v>
      </c>
      <c r="D72" s="34">
        <v>44606</v>
      </c>
      <c r="E72" s="35">
        <v>60</v>
      </c>
      <c r="F72" s="36">
        <f t="shared" si="8"/>
        <v>44666</v>
      </c>
      <c r="G72" s="37">
        <v>222644</v>
      </c>
      <c r="H72" s="38">
        <v>0</v>
      </c>
      <c r="I72" s="37">
        <f t="shared" si="9"/>
        <v>222644</v>
      </c>
      <c r="J72" s="38">
        <v>0</v>
      </c>
      <c r="K72" s="38">
        <v>0</v>
      </c>
      <c r="L72" s="38">
        <v>0</v>
      </c>
      <c r="M72" s="38">
        <v>0</v>
      </c>
      <c r="N72" s="38">
        <v>0</v>
      </c>
      <c r="O72" s="38">
        <f t="shared" si="10"/>
        <v>222644</v>
      </c>
      <c r="P72" s="42"/>
      <c r="Q72" s="38">
        <f t="shared" si="11"/>
        <v>222644</v>
      </c>
    </row>
    <row r="73" spans="1:17">
      <c r="A73" s="33" t="s">
        <v>346</v>
      </c>
      <c r="B73" s="33" t="s">
        <v>48</v>
      </c>
      <c r="C73" s="33">
        <v>5570</v>
      </c>
      <c r="D73" s="34">
        <v>44606</v>
      </c>
      <c r="E73" s="35">
        <v>60</v>
      </c>
      <c r="F73" s="36">
        <f t="shared" si="8"/>
        <v>44666</v>
      </c>
      <c r="G73" s="37">
        <v>56576</v>
      </c>
      <c r="H73" s="38">
        <v>0</v>
      </c>
      <c r="I73" s="37">
        <f t="shared" si="9"/>
        <v>56576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f t="shared" si="10"/>
        <v>56576</v>
      </c>
      <c r="P73" s="42"/>
      <c r="Q73" s="38">
        <f t="shared" si="11"/>
        <v>56576</v>
      </c>
    </row>
    <row r="74" spans="1:17">
      <c r="A74" s="33" t="s">
        <v>346</v>
      </c>
      <c r="B74" s="33" t="s">
        <v>48</v>
      </c>
      <c r="C74" s="33">
        <v>5571</v>
      </c>
      <c r="D74" s="34">
        <v>44606</v>
      </c>
      <c r="E74" s="35">
        <v>60</v>
      </c>
      <c r="F74" s="36">
        <f t="shared" si="8"/>
        <v>44666</v>
      </c>
      <c r="G74" s="37">
        <v>730000</v>
      </c>
      <c r="H74" s="38">
        <v>32400</v>
      </c>
      <c r="I74" s="37">
        <f t="shared" si="9"/>
        <v>697600</v>
      </c>
      <c r="J74" s="38">
        <v>0</v>
      </c>
      <c r="K74" s="38">
        <v>0</v>
      </c>
      <c r="L74" s="38">
        <v>0</v>
      </c>
      <c r="M74" s="38">
        <v>0</v>
      </c>
      <c r="N74" s="38">
        <v>0</v>
      </c>
      <c r="O74" s="38">
        <f t="shared" si="10"/>
        <v>697600</v>
      </c>
      <c r="P74" s="42"/>
      <c r="Q74" s="38">
        <f t="shared" si="11"/>
        <v>697600</v>
      </c>
    </row>
    <row r="75" spans="1:17">
      <c r="A75" s="33" t="s">
        <v>346</v>
      </c>
      <c r="B75" s="33" t="s">
        <v>48</v>
      </c>
      <c r="C75" s="33">
        <v>5572</v>
      </c>
      <c r="D75" s="34">
        <v>44606</v>
      </c>
      <c r="E75" s="35">
        <v>60</v>
      </c>
      <c r="F75" s="36">
        <f t="shared" si="8"/>
        <v>44666</v>
      </c>
      <c r="G75" s="37">
        <v>145000</v>
      </c>
      <c r="H75" s="38">
        <v>0</v>
      </c>
      <c r="I75" s="37">
        <f t="shared" si="9"/>
        <v>145000</v>
      </c>
      <c r="J75" s="38">
        <v>0</v>
      </c>
      <c r="K75" s="38">
        <v>0</v>
      </c>
      <c r="L75" s="38">
        <v>0</v>
      </c>
      <c r="M75" s="38">
        <v>0</v>
      </c>
      <c r="N75" s="38">
        <v>0</v>
      </c>
      <c r="O75" s="38">
        <f t="shared" si="10"/>
        <v>145000</v>
      </c>
      <c r="P75" s="42"/>
      <c r="Q75" s="38">
        <f t="shared" si="11"/>
        <v>145000</v>
      </c>
    </row>
    <row r="76" spans="1:17">
      <c r="A76" s="33" t="s">
        <v>346</v>
      </c>
      <c r="B76" s="33" t="s">
        <v>48</v>
      </c>
      <c r="C76" s="33">
        <v>5574</v>
      </c>
      <c r="D76" s="34">
        <v>44606</v>
      </c>
      <c r="E76" s="35">
        <v>60</v>
      </c>
      <c r="F76" s="36">
        <f t="shared" si="8"/>
        <v>44666</v>
      </c>
      <c r="G76" s="37">
        <v>104000</v>
      </c>
      <c r="H76" s="38">
        <v>17800</v>
      </c>
      <c r="I76" s="37">
        <f t="shared" si="9"/>
        <v>86200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f t="shared" si="10"/>
        <v>86200</v>
      </c>
      <c r="P76" s="42"/>
      <c r="Q76" s="38">
        <f t="shared" si="11"/>
        <v>86200</v>
      </c>
    </row>
    <row r="77" spans="1:17">
      <c r="A77" s="33" t="s">
        <v>346</v>
      </c>
      <c r="B77" s="33" t="s">
        <v>48</v>
      </c>
      <c r="C77" s="33">
        <v>5575</v>
      </c>
      <c r="D77" s="34">
        <v>44606</v>
      </c>
      <c r="E77" s="35">
        <v>60</v>
      </c>
      <c r="F77" s="36">
        <f t="shared" si="8"/>
        <v>44666</v>
      </c>
      <c r="G77" s="37">
        <v>457704</v>
      </c>
      <c r="H77" s="38">
        <v>0</v>
      </c>
      <c r="I77" s="37">
        <f t="shared" si="9"/>
        <v>457704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f t="shared" si="10"/>
        <v>457704</v>
      </c>
      <c r="P77" s="42"/>
      <c r="Q77" s="38">
        <f t="shared" si="11"/>
        <v>457704</v>
      </c>
    </row>
    <row r="78" spans="1:17">
      <c r="A78" s="33" t="s">
        <v>346</v>
      </c>
      <c r="B78" s="33" t="s">
        <v>48</v>
      </c>
      <c r="C78" s="33">
        <v>5576</v>
      </c>
      <c r="D78" s="34">
        <v>44606</v>
      </c>
      <c r="E78" s="35">
        <v>60</v>
      </c>
      <c r="F78" s="36">
        <f t="shared" si="8"/>
        <v>44666</v>
      </c>
      <c r="G78" s="37">
        <v>75000</v>
      </c>
      <c r="H78" s="38">
        <v>0</v>
      </c>
      <c r="I78" s="37">
        <f t="shared" si="9"/>
        <v>75000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f t="shared" si="10"/>
        <v>75000</v>
      </c>
      <c r="P78" s="42"/>
      <c r="Q78" s="38">
        <f t="shared" si="11"/>
        <v>75000</v>
      </c>
    </row>
    <row r="79" spans="1:17">
      <c r="A79" s="33" t="s">
        <v>346</v>
      </c>
      <c r="B79" s="33" t="s">
        <v>48</v>
      </c>
      <c r="C79" s="33">
        <v>5577</v>
      </c>
      <c r="D79" s="34">
        <v>44606</v>
      </c>
      <c r="E79" s="35">
        <v>60</v>
      </c>
      <c r="F79" s="36">
        <f t="shared" si="8"/>
        <v>44666</v>
      </c>
      <c r="G79" s="37">
        <v>65000</v>
      </c>
      <c r="H79" s="38">
        <v>0</v>
      </c>
      <c r="I79" s="37">
        <f t="shared" si="9"/>
        <v>65000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f t="shared" si="10"/>
        <v>65000</v>
      </c>
      <c r="P79" s="42"/>
      <c r="Q79" s="38">
        <f t="shared" si="11"/>
        <v>65000</v>
      </c>
    </row>
    <row r="80" spans="1:17">
      <c r="A80" s="33" t="s">
        <v>346</v>
      </c>
      <c r="B80" s="33" t="s">
        <v>48</v>
      </c>
      <c r="C80" s="33">
        <v>5578</v>
      </c>
      <c r="D80" s="34">
        <v>44606</v>
      </c>
      <c r="E80" s="35">
        <v>60</v>
      </c>
      <c r="F80" s="36">
        <f t="shared" si="8"/>
        <v>44666</v>
      </c>
      <c r="G80" s="37">
        <v>43992</v>
      </c>
      <c r="H80" s="38">
        <v>5100</v>
      </c>
      <c r="I80" s="37">
        <f t="shared" si="9"/>
        <v>38892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f t="shared" si="10"/>
        <v>38892</v>
      </c>
      <c r="P80" s="42"/>
      <c r="Q80" s="38">
        <f t="shared" si="11"/>
        <v>38892</v>
      </c>
    </row>
    <row r="81" spans="1:17">
      <c r="A81" s="33" t="s">
        <v>346</v>
      </c>
      <c r="B81" s="33" t="s">
        <v>48</v>
      </c>
      <c r="C81" s="33">
        <v>5579</v>
      </c>
      <c r="D81" s="34">
        <v>44606</v>
      </c>
      <c r="E81" s="35">
        <v>60</v>
      </c>
      <c r="F81" s="36">
        <f t="shared" si="8"/>
        <v>44666</v>
      </c>
      <c r="G81" s="37">
        <v>1213992</v>
      </c>
      <c r="H81" s="38">
        <v>27700</v>
      </c>
      <c r="I81" s="37">
        <f t="shared" si="9"/>
        <v>1186292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f t="shared" si="10"/>
        <v>1186292</v>
      </c>
      <c r="P81" s="42"/>
      <c r="Q81" s="38">
        <f t="shared" si="11"/>
        <v>1186292</v>
      </c>
    </row>
    <row r="82" spans="1:17">
      <c r="A82" s="33" t="s">
        <v>346</v>
      </c>
      <c r="B82" s="33" t="s">
        <v>48</v>
      </c>
      <c r="C82" s="33">
        <v>5818</v>
      </c>
      <c r="D82" s="34">
        <v>44634</v>
      </c>
      <c r="E82" s="35">
        <v>60</v>
      </c>
      <c r="F82" s="36">
        <f t="shared" si="8"/>
        <v>44694</v>
      </c>
      <c r="G82" s="37">
        <v>520000</v>
      </c>
      <c r="H82" s="38">
        <v>24000</v>
      </c>
      <c r="I82" s="37">
        <f t="shared" si="9"/>
        <v>496000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f t="shared" si="10"/>
        <v>496000</v>
      </c>
      <c r="P82" s="42"/>
      <c r="Q82" s="38">
        <f t="shared" si="11"/>
        <v>496000</v>
      </c>
    </row>
    <row r="83" spans="1:17">
      <c r="A83" s="33" t="s">
        <v>346</v>
      </c>
      <c r="B83" s="33" t="s">
        <v>48</v>
      </c>
      <c r="C83" s="33">
        <v>5819</v>
      </c>
      <c r="D83" s="34">
        <v>44634</v>
      </c>
      <c r="E83" s="35">
        <v>60</v>
      </c>
      <c r="F83" s="36">
        <f t="shared" si="8"/>
        <v>44694</v>
      </c>
      <c r="G83" s="37">
        <v>26000</v>
      </c>
      <c r="H83" s="38">
        <v>0</v>
      </c>
      <c r="I83" s="37">
        <f t="shared" si="9"/>
        <v>26000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f t="shared" si="10"/>
        <v>26000</v>
      </c>
      <c r="P83" s="42"/>
      <c r="Q83" s="38">
        <f t="shared" si="11"/>
        <v>26000</v>
      </c>
    </row>
    <row r="84" spans="1:17">
      <c r="A84" s="33" t="s">
        <v>346</v>
      </c>
      <c r="B84" s="33" t="s">
        <v>48</v>
      </c>
      <c r="C84" s="33">
        <v>5820</v>
      </c>
      <c r="D84" s="34">
        <v>44634</v>
      </c>
      <c r="E84" s="35">
        <v>60</v>
      </c>
      <c r="F84" s="36">
        <f t="shared" si="8"/>
        <v>44694</v>
      </c>
      <c r="G84" s="37">
        <v>520000</v>
      </c>
      <c r="H84" s="38">
        <v>0</v>
      </c>
      <c r="I84" s="37">
        <f t="shared" si="9"/>
        <v>520000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f t="shared" si="10"/>
        <v>520000</v>
      </c>
      <c r="P84" s="42"/>
      <c r="Q84" s="38">
        <f t="shared" si="11"/>
        <v>520000</v>
      </c>
    </row>
    <row r="85" spans="1:17">
      <c r="A85" s="33" t="s">
        <v>346</v>
      </c>
      <c r="B85" s="33" t="s">
        <v>48</v>
      </c>
      <c r="C85" s="33">
        <v>5821</v>
      </c>
      <c r="D85" s="34">
        <v>44634</v>
      </c>
      <c r="E85" s="35">
        <v>60</v>
      </c>
      <c r="F85" s="36">
        <f t="shared" si="8"/>
        <v>44694</v>
      </c>
      <c r="G85" s="37">
        <v>52000</v>
      </c>
      <c r="H85" s="38">
        <v>0</v>
      </c>
      <c r="I85" s="37">
        <f t="shared" si="9"/>
        <v>52000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f t="shared" si="10"/>
        <v>52000</v>
      </c>
      <c r="P85" s="42"/>
      <c r="Q85" s="38">
        <f t="shared" si="11"/>
        <v>52000</v>
      </c>
    </row>
    <row r="86" spans="1:17">
      <c r="A86" s="33" t="s">
        <v>346</v>
      </c>
      <c r="B86" s="33" t="s">
        <v>48</v>
      </c>
      <c r="C86" s="33">
        <v>5822</v>
      </c>
      <c r="D86" s="34">
        <v>44634</v>
      </c>
      <c r="E86" s="35">
        <v>60</v>
      </c>
      <c r="F86" s="36">
        <f t="shared" si="8"/>
        <v>44694</v>
      </c>
      <c r="G86" s="37">
        <v>580000</v>
      </c>
      <c r="H86" s="38">
        <v>45000</v>
      </c>
      <c r="I86" s="37">
        <f t="shared" si="9"/>
        <v>535000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f t="shared" si="10"/>
        <v>535000</v>
      </c>
      <c r="P86" s="42"/>
      <c r="Q86" s="38">
        <f t="shared" si="11"/>
        <v>535000</v>
      </c>
    </row>
    <row r="87" spans="1:17">
      <c r="A87" s="33" t="s">
        <v>346</v>
      </c>
      <c r="B87" s="33" t="s">
        <v>48</v>
      </c>
      <c r="C87" s="33">
        <v>5823</v>
      </c>
      <c r="D87" s="34">
        <v>44634</v>
      </c>
      <c r="E87" s="35">
        <v>60</v>
      </c>
      <c r="F87" s="36">
        <f t="shared" si="8"/>
        <v>44694</v>
      </c>
      <c r="G87" s="37">
        <v>485140</v>
      </c>
      <c r="H87" s="38">
        <v>13200</v>
      </c>
      <c r="I87" s="37">
        <f t="shared" si="9"/>
        <v>471940</v>
      </c>
      <c r="J87" s="38">
        <v>0</v>
      </c>
      <c r="K87" s="38">
        <v>0</v>
      </c>
      <c r="L87" s="38">
        <v>0</v>
      </c>
      <c r="M87" s="38">
        <v>0</v>
      </c>
      <c r="N87" s="38">
        <v>0</v>
      </c>
      <c r="O87" s="38">
        <f t="shared" si="10"/>
        <v>471940</v>
      </c>
      <c r="P87" s="42"/>
      <c r="Q87" s="38">
        <f t="shared" si="11"/>
        <v>471940</v>
      </c>
    </row>
    <row r="88" spans="1:17">
      <c r="A88" s="33" t="s">
        <v>346</v>
      </c>
      <c r="B88" s="33" t="s">
        <v>48</v>
      </c>
      <c r="C88" s="33">
        <v>5824</v>
      </c>
      <c r="D88" s="34">
        <v>44634</v>
      </c>
      <c r="E88" s="35">
        <v>60</v>
      </c>
      <c r="F88" s="36">
        <f t="shared" si="8"/>
        <v>44694</v>
      </c>
      <c r="G88" s="37">
        <v>3120000</v>
      </c>
      <c r="H88" s="38">
        <v>15000</v>
      </c>
      <c r="I88" s="37">
        <f t="shared" si="9"/>
        <v>3105000</v>
      </c>
      <c r="J88" s="38">
        <v>0</v>
      </c>
      <c r="K88" s="38">
        <v>0</v>
      </c>
      <c r="L88" s="38">
        <v>0</v>
      </c>
      <c r="M88" s="38">
        <v>0</v>
      </c>
      <c r="N88" s="38">
        <v>0</v>
      </c>
      <c r="O88" s="38">
        <f t="shared" si="10"/>
        <v>3105000</v>
      </c>
      <c r="P88" s="42"/>
      <c r="Q88" s="38">
        <f t="shared" si="11"/>
        <v>3105000</v>
      </c>
    </row>
    <row r="89" spans="1:17">
      <c r="A89" s="33" t="s">
        <v>346</v>
      </c>
      <c r="B89" s="33" t="s">
        <v>48</v>
      </c>
      <c r="C89" s="33">
        <v>5825</v>
      </c>
      <c r="D89" s="34">
        <v>44634</v>
      </c>
      <c r="E89" s="35">
        <v>60</v>
      </c>
      <c r="F89" s="36">
        <f t="shared" si="8"/>
        <v>44694</v>
      </c>
      <c r="G89" s="37">
        <v>390000</v>
      </c>
      <c r="H89" s="38">
        <v>0</v>
      </c>
      <c r="I89" s="37">
        <f t="shared" si="9"/>
        <v>390000</v>
      </c>
      <c r="J89" s="38">
        <v>0</v>
      </c>
      <c r="K89" s="38">
        <v>0</v>
      </c>
      <c r="L89" s="38">
        <v>0</v>
      </c>
      <c r="M89" s="38">
        <v>0</v>
      </c>
      <c r="N89" s="38">
        <v>0</v>
      </c>
      <c r="O89" s="38">
        <f t="shared" si="10"/>
        <v>390000</v>
      </c>
      <c r="P89" s="42"/>
      <c r="Q89" s="38">
        <f t="shared" si="11"/>
        <v>390000</v>
      </c>
    </row>
    <row r="90" spans="1:17">
      <c r="A90" s="33" t="s">
        <v>346</v>
      </c>
      <c r="B90" s="33" t="s">
        <v>48</v>
      </c>
      <c r="C90" s="33">
        <v>5826</v>
      </c>
      <c r="D90" s="34">
        <v>44634</v>
      </c>
      <c r="E90" s="35">
        <v>60</v>
      </c>
      <c r="F90" s="36">
        <f t="shared" si="8"/>
        <v>44694</v>
      </c>
      <c r="G90" s="37">
        <v>150000</v>
      </c>
      <c r="H90" s="38">
        <v>0</v>
      </c>
      <c r="I90" s="37">
        <f t="shared" si="9"/>
        <v>150000</v>
      </c>
      <c r="J90" s="38">
        <v>0</v>
      </c>
      <c r="K90" s="38">
        <v>0</v>
      </c>
      <c r="L90" s="38">
        <v>0</v>
      </c>
      <c r="M90" s="38">
        <v>0</v>
      </c>
      <c r="N90" s="38">
        <v>0</v>
      </c>
      <c r="O90" s="38">
        <f t="shared" si="10"/>
        <v>150000</v>
      </c>
      <c r="P90" s="42"/>
      <c r="Q90" s="38">
        <f t="shared" si="11"/>
        <v>150000</v>
      </c>
    </row>
    <row r="91" spans="1:17">
      <c r="A91" s="33" t="s">
        <v>346</v>
      </c>
      <c r="B91" s="33" t="s">
        <v>48</v>
      </c>
      <c r="C91" s="33">
        <v>5827</v>
      </c>
      <c r="D91" s="34">
        <v>44634</v>
      </c>
      <c r="E91" s="35">
        <v>60</v>
      </c>
      <c r="F91" s="36">
        <f t="shared" si="8"/>
        <v>44694</v>
      </c>
      <c r="G91" s="37">
        <v>1560000</v>
      </c>
      <c r="H91" s="38">
        <v>0</v>
      </c>
      <c r="I91" s="37">
        <f t="shared" si="9"/>
        <v>1560000</v>
      </c>
      <c r="J91" s="38">
        <v>0</v>
      </c>
      <c r="K91" s="38">
        <v>0</v>
      </c>
      <c r="L91" s="38">
        <v>0</v>
      </c>
      <c r="M91" s="38">
        <v>0</v>
      </c>
      <c r="N91" s="38">
        <v>0</v>
      </c>
      <c r="O91" s="38">
        <f t="shared" si="10"/>
        <v>1560000</v>
      </c>
      <c r="P91" s="42"/>
      <c r="Q91" s="38">
        <f t="shared" si="11"/>
        <v>1560000</v>
      </c>
    </row>
    <row r="92" spans="1:17">
      <c r="A92" s="33" t="s">
        <v>346</v>
      </c>
      <c r="B92" s="33" t="s">
        <v>48</v>
      </c>
      <c r="C92" s="33">
        <v>5828</v>
      </c>
      <c r="D92" s="34">
        <v>44634</v>
      </c>
      <c r="E92" s="35">
        <v>60</v>
      </c>
      <c r="F92" s="36">
        <f t="shared" si="8"/>
        <v>44694</v>
      </c>
      <c r="G92" s="37">
        <v>26000</v>
      </c>
      <c r="H92" s="38">
        <v>0</v>
      </c>
      <c r="I92" s="37">
        <f t="shared" si="9"/>
        <v>26000</v>
      </c>
      <c r="J92" s="38">
        <v>0</v>
      </c>
      <c r="K92" s="38">
        <v>0</v>
      </c>
      <c r="L92" s="38">
        <v>0</v>
      </c>
      <c r="M92" s="38">
        <v>0</v>
      </c>
      <c r="N92" s="38">
        <v>0</v>
      </c>
      <c r="O92" s="38">
        <f t="shared" si="10"/>
        <v>26000</v>
      </c>
      <c r="P92" s="42"/>
      <c r="Q92" s="38">
        <f t="shared" si="11"/>
        <v>26000</v>
      </c>
    </row>
    <row r="93" spans="1:17">
      <c r="A93" s="33" t="s">
        <v>346</v>
      </c>
      <c r="B93" s="33" t="s">
        <v>48</v>
      </c>
      <c r="C93" s="33">
        <v>5829</v>
      </c>
      <c r="D93" s="34">
        <v>44634</v>
      </c>
      <c r="E93" s="35">
        <v>60</v>
      </c>
      <c r="F93" s="36">
        <f t="shared" si="8"/>
        <v>44694</v>
      </c>
      <c r="G93" s="37">
        <v>520000</v>
      </c>
      <c r="H93" s="38">
        <v>0</v>
      </c>
      <c r="I93" s="37">
        <f t="shared" si="9"/>
        <v>520000</v>
      </c>
      <c r="J93" s="38">
        <v>0</v>
      </c>
      <c r="K93" s="38">
        <v>0</v>
      </c>
      <c r="L93" s="38">
        <v>0</v>
      </c>
      <c r="M93" s="38">
        <v>0</v>
      </c>
      <c r="N93" s="38">
        <v>0</v>
      </c>
      <c r="O93" s="38">
        <f t="shared" si="10"/>
        <v>520000</v>
      </c>
      <c r="P93" s="42"/>
      <c r="Q93" s="38">
        <f t="shared" si="11"/>
        <v>520000</v>
      </c>
    </row>
    <row r="94" spans="1:17">
      <c r="A94" s="33" t="s">
        <v>346</v>
      </c>
      <c r="B94" s="33" t="s">
        <v>48</v>
      </c>
      <c r="C94" s="33">
        <v>5830</v>
      </c>
      <c r="D94" s="34">
        <v>44634</v>
      </c>
      <c r="E94" s="35">
        <v>60</v>
      </c>
      <c r="F94" s="36">
        <f t="shared" si="8"/>
        <v>44694</v>
      </c>
      <c r="G94" s="37">
        <v>455000</v>
      </c>
      <c r="H94" s="38">
        <v>0</v>
      </c>
      <c r="I94" s="37">
        <f t="shared" si="9"/>
        <v>455000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f t="shared" si="10"/>
        <v>455000</v>
      </c>
      <c r="P94" s="42"/>
      <c r="Q94" s="38">
        <f t="shared" si="11"/>
        <v>455000</v>
      </c>
    </row>
    <row r="95" spans="1:17">
      <c r="A95" s="33" t="s">
        <v>346</v>
      </c>
      <c r="B95" s="33" t="s">
        <v>48</v>
      </c>
      <c r="C95" s="33">
        <v>5831</v>
      </c>
      <c r="D95" s="34">
        <v>44634</v>
      </c>
      <c r="E95" s="35">
        <v>60</v>
      </c>
      <c r="F95" s="36">
        <f t="shared" si="8"/>
        <v>44694</v>
      </c>
      <c r="G95" s="37">
        <v>26000</v>
      </c>
      <c r="H95" s="38">
        <v>6000</v>
      </c>
      <c r="I95" s="37">
        <f t="shared" si="9"/>
        <v>20000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f t="shared" si="10"/>
        <v>20000</v>
      </c>
      <c r="P95" s="42"/>
      <c r="Q95" s="38">
        <f t="shared" si="11"/>
        <v>20000</v>
      </c>
    </row>
    <row r="96" spans="1:17">
      <c r="A96" s="33" t="s">
        <v>346</v>
      </c>
      <c r="B96" s="33" t="s">
        <v>48</v>
      </c>
      <c r="C96" s="33">
        <v>5832</v>
      </c>
      <c r="D96" s="34">
        <v>44634</v>
      </c>
      <c r="E96" s="35">
        <v>60</v>
      </c>
      <c r="F96" s="36">
        <f t="shared" si="8"/>
        <v>44694</v>
      </c>
      <c r="G96" s="37">
        <v>161736</v>
      </c>
      <c r="H96" s="38">
        <v>15100</v>
      </c>
      <c r="I96" s="37">
        <f t="shared" si="9"/>
        <v>146636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f t="shared" si="10"/>
        <v>146636</v>
      </c>
      <c r="P96" s="42"/>
      <c r="Q96" s="38">
        <f t="shared" si="11"/>
        <v>146636</v>
      </c>
    </row>
    <row r="97" spans="1:17">
      <c r="A97" s="33" t="s">
        <v>346</v>
      </c>
      <c r="B97" s="33" t="s">
        <v>48</v>
      </c>
      <c r="C97" s="33">
        <v>5833</v>
      </c>
      <c r="D97" s="34">
        <v>44634</v>
      </c>
      <c r="E97" s="35">
        <v>60</v>
      </c>
      <c r="F97" s="36">
        <f t="shared" si="8"/>
        <v>44694</v>
      </c>
      <c r="G97" s="37">
        <v>70000</v>
      </c>
      <c r="H97" s="38">
        <v>11400</v>
      </c>
      <c r="I97" s="37">
        <f t="shared" si="9"/>
        <v>58600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f t="shared" si="10"/>
        <v>58600</v>
      </c>
      <c r="P97" s="42"/>
      <c r="Q97" s="38">
        <f t="shared" si="11"/>
        <v>58600</v>
      </c>
    </row>
    <row r="98" spans="1:17">
      <c r="A98" s="43" t="s">
        <v>346</v>
      </c>
      <c r="B98" s="43" t="s">
        <v>48</v>
      </c>
      <c r="C98" s="43">
        <v>5834</v>
      </c>
      <c r="D98" s="44">
        <v>44634</v>
      </c>
      <c r="E98" s="45">
        <v>60</v>
      </c>
      <c r="F98" s="46">
        <f t="shared" si="8"/>
        <v>44694</v>
      </c>
      <c r="G98" s="47">
        <v>588536</v>
      </c>
      <c r="H98" s="48">
        <v>9800</v>
      </c>
      <c r="I98" s="47">
        <f t="shared" si="9"/>
        <v>578736</v>
      </c>
      <c r="J98" s="38">
        <v>0</v>
      </c>
      <c r="K98" s="48">
        <v>0</v>
      </c>
      <c r="L98" s="48">
        <v>0</v>
      </c>
      <c r="M98" s="48">
        <v>0</v>
      </c>
      <c r="N98" s="48">
        <v>0</v>
      </c>
      <c r="O98" s="48">
        <f t="shared" si="10"/>
        <v>578736</v>
      </c>
      <c r="P98" s="49"/>
      <c r="Q98" s="48">
        <f t="shared" si="11"/>
        <v>578736</v>
      </c>
    </row>
    <row r="99" spans="1:17">
      <c r="A99" s="33" t="s">
        <v>346</v>
      </c>
      <c r="B99" s="33" t="s">
        <v>48</v>
      </c>
      <c r="C99" s="33">
        <v>6074</v>
      </c>
      <c r="D99" s="34">
        <v>44664</v>
      </c>
      <c r="E99" s="35">
        <v>60</v>
      </c>
      <c r="F99" s="36">
        <f t="shared" si="8"/>
        <v>44724</v>
      </c>
      <c r="G99" s="37">
        <v>15405000</v>
      </c>
      <c r="H99" s="38">
        <v>606100</v>
      </c>
      <c r="I99" s="37">
        <f t="shared" si="9"/>
        <v>14798900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f t="shared" si="10"/>
        <v>14798900</v>
      </c>
      <c r="P99" s="42"/>
      <c r="Q99" s="38">
        <f t="shared" si="11"/>
        <v>14798900</v>
      </c>
    </row>
    <row r="100" spans="1:17">
      <c r="A100" s="33" t="s">
        <v>346</v>
      </c>
      <c r="B100" s="33" t="s">
        <v>48</v>
      </c>
      <c r="C100" s="33">
        <v>6075</v>
      </c>
      <c r="D100" s="34">
        <v>44664</v>
      </c>
      <c r="E100" s="35">
        <v>60</v>
      </c>
      <c r="F100" s="36">
        <f t="shared" si="8"/>
        <v>44724</v>
      </c>
      <c r="G100" s="37">
        <v>780000</v>
      </c>
      <c r="H100" s="38">
        <v>7500</v>
      </c>
      <c r="I100" s="37">
        <f t="shared" si="9"/>
        <v>772500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f t="shared" si="10"/>
        <v>772500</v>
      </c>
      <c r="P100" s="42"/>
      <c r="Q100" s="38">
        <f t="shared" si="11"/>
        <v>772500</v>
      </c>
    </row>
    <row r="101" spans="1:17">
      <c r="A101" s="33" t="s">
        <v>346</v>
      </c>
      <c r="B101" s="33" t="s">
        <v>48</v>
      </c>
      <c r="C101" s="33">
        <v>6076</v>
      </c>
      <c r="D101" s="34">
        <v>44664</v>
      </c>
      <c r="E101" s="35">
        <v>60</v>
      </c>
      <c r="F101" s="36">
        <f t="shared" si="8"/>
        <v>44724</v>
      </c>
      <c r="G101" s="37">
        <v>1073700</v>
      </c>
      <c r="H101" s="38">
        <v>27650</v>
      </c>
      <c r="I101" s="37">
        <f t="shared" si="9"/>
        <v>1046050</v>
      </c>
      <c r="J101" s="38">
        <v>0</v>
      </c>
      <c r="K101" s="38">
        <v>0</v>
      </c>
      <c r="L101" s="38">
        <v>0</v>
      </c>
      <c r="M101" s="38">
        <v>0</v>
      </c>
      <c r="N101" s="38">
        <v>0</v>
      </c>
      <c r="O101" s="38">
        <f t="shared" si="10"/>
        <v>1046050</v>
      </c>
      <c r="P101" s="42"/>
      <c r="Q101" s="38">
        <f t="shared" si="11"/>
        <v>1046050</v>
      </c>
    </row>
    <row r="102" spans="1:17">
      <c r="A102" s="33" t="s">
        <v>346</v>
      </c>
      <c r="B102" s="33" t="s">
        <v>48</v>
      </c>
      <c r="C102" s="33">
        <v>6078</v>
      </c>
      <c r="D102" s="34">
        <v>44664</v>
      </c>
      <c r="E102" s="35">
        <v>60</v>
      </c>
      <c r="F102" s="36">
        <f t="shared" si="8"/>
        <v>44724</v>
      </c>
      <c r="G102" s="37">
        <v>870000</v>
      </c>
      <c r="H102" s="38">
        <v>65600</v>
      </c>
      <c r="I102" s="37">
        <f t="shared" si="9"/>
        <v>804400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f t="shared" si="10"/>
        <v>804400</v>
      </c>
      <c r="P102" s="42"/>
      <c r="Q102" s="38">
        <f t="shared" si="11"/>
        <v>804400</v>
      </c>
    </row>
    <row r="103" spans="1:17">
      <c r="A103" s="33" t="s">
        <v>346</v>
      </c>
      <c r="B103" s="33" t="s">
        <v>48</v>
      </c>
      <c r="C103" s="33">
        <v>6079</v>
      </c>
      <c r="D103" s="34">
        <v>44664</v>
      </c>
      <c r="E103" s="35">
        <v>60</v>
      </c>
      <c r="F103" s="36">
        <f t="shared" si="8"/>
        <v>44724</v>
      </c>
      <c r="G103" s="37">
        <v>312000</v>
      </c>
      <c r="H103" s="38">
        <v>13500</v>
      </c>
      <c r="I103" s="37">
        <f t="shared" si="9"/>
        <v>298500</v>
      </c>
      <c r="J103" s="38">
        <v>0</v>
      </c>
      <c r="K103" s="38">
        <v>0</v>
      </c>
      <c r="L103" s="38">
        <v>0</v>
      </c>
      <c r="M103" s="38">
        <v>0</v>
      </c>
      <c r="N103" s="38">
        <v>0</v>
      </c>
      <c r="O103" s="38">
        <f t="shared" si="10"/>
        <v>298500</v>
      </c>
      <c r="P103" s="42"/>
      <c r="Q103" s="38">
        <f t="shared" si="11"/>
        <v>298500</v>
      </c>
    </row>
    <row r="104" spans="1:17">
      <c r="A104" s="33" t="s">
        <v>346</v>
      </c>
      <c r="B104" s="33" t="s">
        <v>48</v>
      </c>
      <c r="C104" s="33">
        <v>6080</v>
      </c>
      <c r="D104" s="34">
        <v>44664</v>
      </c>
      <c r="E104" s="35">
        <v>60</v>
      </c>
      <c r="F104" s="36">
        <f t="shared" si="8"/>
        <v>44724</v>
      </c>
      <c r="G104" s="37">
        <v>156000</v>
      </c>
      <c r="H104" s="38">
        <v>6000</v>
      </c>
      <c r="I104" s="37">
        <f t="shared" si="9"/>
        <v>150000</v>
      </c>
      <c r="J104" s="38">
        <v>0</v>
      </c>
      <c r="K104" s="38">
        <v>0</v>
      </c>
      <c r="L104" s="38">
        <v>0</v>
      </c>
      <c r="M104" s="38">
        <v>0</v>
      </c>
      <c r="N104" s="38">
        <v>0</v>
      </c>
      <c r="O104" s="38">
        <f t="shared" si="10"/>
        <v>150000</v>
      </c>
      <c r="P104" s="42"/>
      <c r="Q104" s="38">
        <f t="shared" si="11"/>
        <v>150000</v>
      </c>
    </row>
    <row r="105" spans="1:17">
      <c r="A105" s="33" t="s">
        <v>346</v>
      </c>
      <c r="B105" s="33" t="s">
        <v>48</v>
      </c>
      <c r="C105" s="33">
        <v>6081</v>
      </c>
      <c r="D105" s="34">
        <v>44664</v>
      </c>
      <c r="E105" s="35">
        <v>60</v>
      </c>
      <c r="F105" s="36">
        <f t="shared" si="8"/>
        <v>44724</v>
      </c>
      <c r="G105" s="37">
        <v>1300000</v>
      </c>
      <c r="H105" s="38">
        <v>0</v>
      </c>
      <c r="I105" s="37">
        <f t="shared" si="9"/>
        <v>1300000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f t="shared" si="10"/>
        <v>1300000</v>
      </c>
      <c r="P105" s="42"/>
      <c r="Q105" s="38">
        <f t="shared" si="11"/>
        <v>1300000</v>
      </c>
    </row>
    <row r="106" spans="1:17">
      <c r="A106" s="33" t="s">
        <v>346</v>
      </c>
      <c r="B106" s="33" t="s">
        <v>48</v>
      </c>
      <c r="C106" s="33">
        <v>6082</v>
      </c>
      <c r="D106" s="34">
        <v>44664</v>
      </c>
      <c r="E106" s="35">
        <v>60</v>
      </c>
      <c r="F106" s="36">
        <f t="shared" si="8"/>
        <v>44724</v>
      </c>
      <c r="G106" s="37">
        <v>26000</v>
      </c>
      <c r="H106" s="38">
        <v>0</v>
      </c>
      <c r="I106" s="37">
        <f t="shared" si="9"/>
        <v>26000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f t="shared" si="10"/>
        <v>26000</v>
      </c>
      <c r="P106" s="42"/>
      <c r="Q106" s="38">
        <f t="shared" si="11"/>
        <v>26000</v>
      </c>
    </row>
    <row r="107" spans="1:17">
      <c r="A107" s="33" t="s">
        <v>346</v>
      </c>
      <c r="B107" s="33" t="s">
        <v>48</v>
      </c>
      <c r="C107" s="33">
        <v>6083</v>
      </c>
      <c r="D107" s="34">
        <v>44664</v>
      </c>
      <c r="E107" s="35">
        <v>60</v>
      </c>
      <c r="F107" s="36">
        <f t="shared" si="8"/>
        <v>44724</v>
      </c>
      <c r="G107" s="37">
        <v>70000</v>
      </c>
      <c r="H107" s="38">
        <v>0</v>
      </c>
      <c r="I107" s="37">
        <f t="shared" si="9"/>
        <v>70000</v>
      </c>
      <c r="J107" s="38">
        <v>0</v>
      </c>
      <c r="K107" s="38">
        <v>0</v>
      </c>
      <c r="L107" s="38">
        <v>0</v>
      </c>
      <c r="M107" s="38">
        <v>0</v>
      </c>
      <c r="N107" s="38">
        <v>0</v>
      </c>
      <c r="O107" s="38">
        <f t="shared" si="10"/>
        <v>70000</v>
      </c>
      <c r="P107" s="42"/>
      <c r="Q107" s="38">
        <f t="shared" si="11"/>
        <v>70000</v>
      </c>
    </row>
    <row r="108" spans="1:17">
      <c r="A108" s="33" t="s">
        <v>346</v>
      </c>
      <c r="B108" s="33" t="s">
        <v>48</v>
      </c>
      <c r="C108" s="33">
        <v>6084</v>
      </c>
      <c r="D108" s="34">
        <v>44664</v>
      </c>
      <c r="E108" s="35">
        <v>60</v>
      </c>
      <c r="F108" s="36">
        <f t="shared" si="8"/>
        <v>44724</v>
      </c>
      <c r="G108" s="37">
        <v>260000</v>
      </c>
      <c r="H108" s="38">
        <v>0</v>
      </c>
      <c r="I108" s="37">
        <f t="shared" si="9"/>
        <v>260000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f t="shared" si="10"/>
        <v>260000</v>
      </c>
      <c r="P108" s="42"/>
      <c r="Q108" s="38">
        <f t="shared" si="11"/>
        <v>260000</v>
      </c>
    </row>
    <row r="109" spans="1:17">
      <c r="A109" s="33" t="s">
        <v>346</v>
      </c>
      <c r="B109" s="33" t="s">
        <v>48</v>
      </c>
      <c r="C109" s="33">
        <v>6085</v>
      </c>
      <c r="D109" s="34">
        <v>44664</v>
      </c>
      <c r="E109" s="35">
        <v>60</v>
      </c>
      <c r="F109" s="36">
        <f t="shared" si="8"/>
        <v>44724</v>
      </c>
      <c r="G109" s="37">
        <v>780000</v>
      </c>
      <c r="H109" s="38">
        <v>0</v>
      </c>
      <c r="I109" s="37">
        <f t="shared" si="9"/>
        <v>780000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f t="shared" si="10"/>
        <v>780000</v>
      </c>
      <c r="P109" s="42"/>
      <c r="Q109" s="38">
        <f t="shared" si="11"/>
        <v>780000</v>
      </c>
    </row>
    <row r="110" spans="1:17">
      <c r="A110" s="33" t="s">
        <v>348</v>
      </c>
      <c r="B110" s="33" t="s">
        <v>48</v>
      </c>
      <c r="C110" s="33">
        <v>6086</v>
      </c>
      <c r="D110" s="34">
        <v>44664</v>
      </c>
      <c r="E110" s="35">
        <v>60</v>
      </c>
      <c r="F110" s="36">
        <f t="shared" si="8"/>
        <v>44724</v>
      </c>
      <c r="G110" s="37">
        <v>1765088</v>
      </c>
      <c r="H110" s="38">
        <v>26100</v>
      </c>
      <c r="I110" s="37">
        <f t="shared" si="9"/>
        <v>1738988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f t="shared" si="10"/>
        <v>1738988</v>
      </c>
      <c r="P110" s="42"/>
      <c r="Q110" s="38">
        <f t="shared" si="11"/>
        <v>1738988</v>
      </c>
    </row>
    <row r="111" spans="1:17">
      <c r="A111" s="33" t="s">
        <v>348</v>
      </c>
      <c r="B111" s="33" t="s">
        <v>48</v>
      </c>
      <c r="C111" s="33">
        <v>6087</v>
      </c>
      <c r="D111" s="34">
        <v>44664</v>
      </c>
      <c r="E111" s="35">
        <v>60</v>
      </c>
      <c r="F111" s="36">
        <f t="shared" si="8"/>
        <v>44724</v>
      </c>
      <c r="G111" s="37">
        <v>65000</v>
      </c>
      <c r="H111" s="38">
        <v>0</v>
      </c>
      <c r="I111" s="37">
        <f t="shared" si="9"/>
        <v>65000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f t="shared" si="10"/>
        <v>65000</v>
      </c>
      <c r="P111" s="42"/>
      <c r="Q111" s="38">
        <f t="shared" si="11"/>
        <v>65000</v>
      </c>
    </row>
    <row r="112" spans="1:17">
      <c r="A112" s="33" t="s">
        <v>348</v>
      </c>
      <c r="B112" s="33" t="s">
        <v>174</v>
      </c>
      <c r="C112" s="33">
        <v>6088</v>
      </c>
      <c r="D112" s="34">
        <v>44664</v>
      </c>
      <c r="E112" s="35">
        <v>60</v>
      </c>
      <c r="F112" s="36">
        <f t="shared" si="8"/>
        <v>44724</v>
      </c>
      <c r="G112" s="37">
        <v>26000</v>
      </c>
      <c r="H112" s="38">
        <v>3000</v>
      </c>
      <c r="I112" s="37">
        <f t="shared" si="9"/>
        <v>23000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f t="shared" si="10"/>
        <v>23000</v>
      </c>
      <c r="P112" s="42"/>
      <c r="Q112" s="38">
        <f t="shared" si="11"/>
        <v>23000</v>
      </c>
    </row>
    <row r="113" spans="1:17">
      <c r="A113" s="33" t="s">
        <v>348</v>
      </c>
      <c r="B113" s="33" t="s">
        <v>48</v>
      </c>
      <c r="C113" s="33">
        <v>6089</v>
      </c>
      <c r="D113" s="34">
        <v>44664</v>
      </c>
      <c r="E113" s="35">
        <v>60</v>
      </c>
      <c r="F113" s="36">
        <f t="shared" si="8"/>
        <v>44724</v>
      </c>
      <c r="G113" s="37">
        <v>26000</v>
      </c>
      <c r="H113" s="38">
        <v>0</v>
      </c>
      <c r="I113" s="37">
        <f t="shared" si="9"/>
        <v>26000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f t="shared" si="10"/>
        <v>26000</v>
      </c>
      <c r="P113" s="42"/>
      <c r="Q113" s="38">
        <f t="shared" si="11"/>
        <v>26000</v>
      </c>
    </row>
    <row r="114" spans="1:17">
      <c r="A114" s="33" t="s">
        <v>346</v>
      </c>
      <c r="B114" s="33" t="s">
        <v>48</v>
      </c>
      <c r="C114" s="33">
        <v>6315</v>
      </c>
      <c r="D114" s="34">
        <v>44694</v>
      </c>
      <c r="E114" s="35">
        <v>60</v>
      </c>
      <c r="F114" s="36">
        <f t="shared" si="8"/>
        <v>44754</v>
      </c>
      <c r="G114" s="37">
        <v>8840000</v>
      </c>
      <c r="H114" s="38">
        <v>37400</v>
      </c>
      <c r="I114" s="37">
        <f t="shared" si="9"/>
        <v>8802600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f t="shared" si="10"/>
        <v>8802600</v>
      </c>
      <c r="P114" s="42"/>
      <c r="Q114" s="38">
        <f t="shared" si="11"/>
        <v>8802600</v>
      </c>
    </row>
    <row r="115" spans="1:17">
      <c r="A115" s="33" t="s">
        <v>346</v>
      </c>
      <c r="B115" s="33" t="s">
        <v>48</v>
      </c>
      <c r="C115" s="33">
        <v>6316</v>
      </c>
      <c r="D115" s="34">
        <v>44694</v>
      </c>
      <c r="E115" s="35">
        <v>60</v>
      </c>
      <c r="F115" s="36">
        <f t="shared" si="8"/>
        <v>44754</v>
      </c>
      <c r="G115" s="37">
        <v>1560000</v>
      </c>
      <c r="H115" s="38">
        <v>0</v>
      </c>
      <c r="I115" s="37">
        <f t="shared" si="9"/>
        <v>1560000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f t="shared" si="10"/>
        <v>1560000</v>
      </c>
      <c r="P115" s="42"/>
      <c r="Q115" s="38">
        <f t="shared" si="11"/>
        <v>1560000</v>
      </c>
    </row>
    <row r="116" spans="1:17">
      <c r="A116" s="33" t="s">
        <v>346</v>
      </c>
      <c r="B116" s="33" t="s">
        <v>48</v>
      </c>
      <c r="C116" s="33">
        <v>6317</v>
      </c>
      <c r="D116" s="34">
        <v>44694</v>
      </c>
      <c r="E116" s="35">
        <v>60</v>
      </c>
      <c r="F116" s="36">
        <f t="shared" si="8"/>
        <v>44754</v>
      </c>
      <c r="G116" s="37">
        <v>1560000</v>
      </c>
      <c r="H116" s="38">
        <v>0</v>
      </c>
      <c r="I116" s="37">
        <f t="shared" si="9"/>
        <v>1560000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f t="shared" si="10"/>
        <v>1560000</v>
      </c>
      <c r="P116" s="42"/>
      <c r="Q116" s="38">
        <f t="shared" si="11"/>
        <v>1560000</v>
      </c>
    </row>
    <row r="117" spans="1:17">
      <c r="A117" s="33" t="s">
        <v>346</v>
      </c>
      <c r="B117" s="33" t="s">
        <v>48</v>
      </c>
      <c r="C117" s="33">
        <v>6318</v>
      </c>
      <c r="D117" s="34">
        <v>44694</v>
      </c>
      <c r="E117" s="35">
        <v>60</v>
      </c>
      <c r="F117" s="36">
        <f t="shared" si="8"/>
        <v>44754</v>
      </c>
      <c r="G117" s="37">
        <v>338000</v>
      </c>
      <c r="H117" s="38">
        <v>21000</v>
      </c>
      <c r="I117" s="37">
        <f t="shared" si="9"/>
        <v>317000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f t="shared" si="10"/>
        <v>317000</v>
      </c>
      <c r="P117" s="42"/>
      <c r="Q117" s="38">
        <f t="shared" si="11"/>
        <v>317000</v>
      </c>
    </row>
    <row r="118" spans="1:17">
      <c r="A118" s="33" t="s">
        <v>346</v>
      </c>
      <c r="B118" s="33" t="s">
        <v>48</v>
      </c>
      <c r="C118" s="33">
        <v>6319</v>
      </c>
      <c r="D118" s="34">
        <v>44694</v>
      </c>
      <c r="E118" s="35">
        <v>60</v>
      </c>
      <c r="F118" s="36">
        <f t="shared" si="8"/>
        <v>44754</v>
      </c>
      <c r="G118" s="37">
        <v>675000</v>
      </c>
      <c r="H118" s="38">
        <v>34400</v>
      </c>
      <c r="I118" s="37">
        <f t="shared" si="9"/>
        <v>640600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f t="shared" si="10"/>
        <v>640600</v>
      </c>
      <c r="P118" s="42"/>
      <c r="Q118" s="38">
        <f t="shared" si="11"/>
        <v>640600</v>
      </c>
    </row>
    <row r="119" spans="1:17">
      <c r="A119" s="33" t="s">
        <v>346</v>
      </c>
      <c r="B119" s="33" t="s">
        <v>48</v>
      </c>
      <c r="C119" s="33">
        <v>6320</v>
      </c>
      <c r="D119" s="34">
        <v>44694</v>
      </c>
      <c r="E119" s="35">
        <v>60</v>
      </c>
      <c r="F119" s="36">
        <f t="shared" si="8"/>
        <v>44754</v>
      </c>
      <c r="G119" s="37">
        <v>310000</v>
      </c>
      <c r="H119" s="38">
        <v>0</v>
      </c>
      <c r="I119" s="37">
        <f t="shared" si="9"/>
        <v>310000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f t="shared" si="10"/>
        <v>310000</v>
      </c>
      <c r="P119" s="42"/>
      <c r="Q119" s="38">
        <f t="shared" si="11"/>
        <v>310000</v>
      </c>
    </row>
    <row r="120" spans="1:17">
      <c r="A120" s="33" t="s">
        <v>346</v>
      </c>
      <c r="B120" s="33" t="s">
        <v>48</v>
      </c>
      <c r="C120" s="33">
        <v>6321</v>
      </c>
      <c r="D120" s="34">
        <v>44694</v>
      </c>
      <c r="E120" s="35">
        <v>60</v>
      </c>
      <c r="F120" s="36">
        <f t="shared" si="8"/>
        <v>44754</v>
      </c>
      <c r="G120" s="37">
        <v>52000</v>
      </c>
      <c r="H120" s="38">
        <v>0</v>
      </c>
      <c r="I120" s="37">
        <f t="shared" si="9"/>
        <v>52000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f t="shared" si="10"/>
        <v>52000</v>
      </c>
      <c r="P120" s="42"/>
      <c r="Q120" s="38">
        <f t="shared" si="11"/>
        <v>52000</v>
      </c>
    </row>
    <row r="121" spans="1:17">
      <c r="A121" s="33" t="s">
        <v>346</v>
      </c>
      <c r="B121" s="33" t="s">
        <v>48</v>
      </c>
      <c r="C121" s="33">
        <v>6322</v>
      </c>
      <c r="D121" s="34">
        <v>44694</v>
      </c>
      <c r="E121" s="35">
        <v>60</v>
      </c>
      <c r="F121" s="36">
        <f t="shared" si="8"/>
        <v>44754</v>
      </c>
      <c r="G121" s="37">
        <v>174992</v>
      </c>
      <c r="H121" s="38">
        <v>15100</v>
      </c>
      <c r="I121" s="37">
        <f t="shared" si="9"/>
        <v>159892</v>
      </c>
      <c r="J121" s="38">
        <v>0</v>
      </c>
      <c r="K121" s="38">
        <v>0</v>
      </c>
      <c r="L121" s="38">
        <v>0</v>
      </c>
      <c r="M121" s="38">
        <v>0</v>
      </c>
      <c r="N121" s="38">
        <v>0</v>
      </c>
      <c r="O121" s="38">
        <f t="shared" si="10"/>
        <v>159892</v>
      </c>
      <c r="P121" s="42"/>
      <c r="Q121" s="38">
        <f t="shared" si="11"/>
        <v>159892</v>
      </c>
    </row>
    <row r="122" spans="1:17">
      <c r="A122" s="33" t="s">
        <v>346</v>
      </c>
      <c r="B122" s="33" t="s">
        <v>48</v>
      </c>
      <c r="C122" s="33">
        <v>6323</v>
      </c>
      <c r="D122" s="34">
        <v>44694</v>
      </c>
      <c r="E122" s="35">
        <v>60</v>
      </c>
      <c r="F122" s="36">
        <f t="shared" si="8"/>
        <v>44754</v>
      </c>
      <c r="G122" s="37">
        <v>150000</v>
      </c>
      <c r="H122" s="38">
        <v>0</v>
      </c>
      <c r="I122" s="37">
        <f t="shared" si="9"/>
        <v>150000</v>
      </c>
      <c r="J122" s="38">
        <v>0</v>
      </c>
      <c r="K122" s="38">
        <v>0</v>
      </c>
      <c r="L122" s="38">
        <v>0</v>
      </c>
      <c r="M122" s="38">
        <v>0</v>
      </c>
      <c r="N122" s="38">
        <v>0</v>
      </c>
      <c r="O122" s="38">
        <f t="shared" si="10"/>
        <v>150000</v>
      </c>
      <c r="P122" s="42"/>
      <c r="Q122" s="38">
        <f t="shared" si="11"/>
        <v>150000</v>
      </c>
    </row>
    <row r="123" spans="1:17">
      <c r="A123" s="33" t="s">
        <v>346</v>
      </c>
      <c r="B123" s="33" t="s">
        <v>48</v>
      </c>
      <c r="C123" s="33">
        <v>6324</v>
      </c>
      <c r="D123" s="34">
        <v>44694</v>
      </c>
      <c r="E123" s="35">
        <v>60</v>
      </c>
      <c r="F123" s="36">
        <f t="shared" si="8"/>
        <v>44754</v>
      </c>
      <c r="G123" s="37">
        <v>26000</v>
      </c>
      <c r="H123" s="38">
        <v>0</v>
      </c>
      <c r="I123" s="37">
        <f t="shared" si="9"/>
        <v>26000</v>
      </c>
      <c r="J123" s="38">
        <v>0</v>
      </c>
      <c r="K123" s="38">
        <v>0</v>
      </c>
      <c r="L123" s="38">
        <v>0</v>
      </c>
      <c r="M123" s="38">
        <v>0</v>
      </c>
      <c r="N123" s="38">
        <v>0</v>
      </c>
      <c r="O123" s="38">
        <f t="shared" si="10"/>
        <v>26000</v>
      </c>
      <c r="P123" s="42"/>
      <c r="Q123" s="38">
        <f t="shared" si="11"/>
        <v>26000</v>
      </c>
    </row>
    <row r="124" spans="1:17">
      <c r="A124" s="33" t="s">
        <v>346</v>
      </c>
      <c r="B124" s="33" t="s">
        <v>48</v>
      </c>
      <c r="C124" s="33">
        <v>6325</v>
      </c>
      <c r="D124" s="34">
        <v>44694</v>
      </c>
      <c r="E124" s="35">
        <v>60</v>
      </c>
      <c r="F124" s="36">
        <f t="shared" si="8"/>
        <v>44754</v>
      </c>
      <c r="G124" s="37">
        <v>26000</v>
      </c>
      <c r="H124" s="38">
        <v>0</v>
      </c>
      <c r="I124" s="37">
        <f t="shared" si="9"/>
        <v>26000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f t="shared" si="10"/>
        <v>26000</v>
      </c>
      <c r="P124" s="42"/>
      <c r="Q124" s="38">
        <f t="shared" si="11"/>
        <v>26000</v>
      </c>
    </row>
    <row r="125" spans="1:17">
      <c r="A125" s="33" t="s">
        <v>346</v>
      </c>
      <c r="B125" s="33" t="s">
        <v>48</v>
      </c>
      <c r="C125" s="33">
        <v>6326</v>
      </c>
      <c r="D125" s="34">
        <v>44694</v>
      </c>
      <c r="E125" s="35">
        <v>60</v>
      </c>
      <c r="F125" s="36">
        <f t="shared" si="8"/>
        <v>44754</v>
      </c>
      <c r="G125" s="37">
        <v>58240</v>
      </c>
      <c r="H125" s="38">
        <v>0</v>
      </c>
      <c r="I125" s="37">
        <f t="shared" si="9"/>
        <v>58240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f t="shared" si="10"/>
        <v>58240</v>
      </c>
      <c r="P125" s="42"/>
      <c r="Q125" s="38">
        <f t="shared" si="11"/>
        <v>58240</v>
      </c>
    </row>
    <row r="126" spans="1:17">
      <c r="A126" s="33" t="s">
        <v>348</v>
      </c>
      <c r="B126" s="33" t="s">
        <v>48</v>
      </c>
      <c r="C126" s="33">
        <v>6327</v>
      </c>
      <c r="D126" s="34">
        <v>44694</v>
      </c>
      <c r="E126" s="35">
        <v>60</v>
      </c>
      <c r="F126" s="36">
        <f t="shared" si="8"/>
        <v>44754</v>
      </c>
      <c r="G126" s="37">
        <v>1040000</v>
      </c>
      <c r="H126" s="38">
        <v>11200</v>
      </c>
      <c r="I126" s="37">
        <f t="shared" si="9"/>
        <v>1028800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f t="shared" si="10"/>
        <v>1028800</v>
      </c>
      <c r="P126" s="42"/>
      <c r="Q126" s="38">
        <f t="shared" si="11"/>
        <v>1028800</v>
      </c>
    </row>
    <row r="127" spans="1:17">
      <c r="A127" s="33" t="s">
        <v>348</v>
      </c>
      <c r="B127" s="33" t="s">
        <v>48</v>
      </c>
      <c r="C127" s="33">
        <v>6328</v>
      </c>
      <c r="D127" s="34">
        <v>44694</v>
      </c>
      <c r="E127" s="35">
        <v>60</v>
      </c>
      <c r="F127" s="36">
        <f t="shared" si="8"/>
        <v>44754</v>
      </c>
      <c r="G127" s="37">
        <v>52000</v>
      </c>
      <c r="H127" s="38">
        <v>6000</v>
      </c>
      <c r="I127" s="37">
        <f t="shared" si="9"/>
        <v>46000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f t="shared" si="10"/>
        <v>46000</v>
      </c>
      <c r="P127" s="42"/>
      <c r="Q127" s="38">
        <f t="shared" si="11"/>
        <v>46000</v>
      </c>
    </row>
    <row r="128" spans="1:17">
      <c r="A128" s="33" t="s">
        <v>348</v>
      </c>
      <c r="B128" s="33" t="s">
        <v>48</v>
      </c>
      <c r="C128" s="33">
        <v>6329</v>
      </c>
      <c r="D128" s="34">
        <v>44694</v>
      </c>
      <c r="E128" s="35">
        <v>60</v>
      </c>
      <c r="F128" s="36">
        <f t="shared" si="8"/>
        <v>44754</v>
      </c>
      <c r="G128" s="37">
        <v>70000</v>
      </c>
      <c r="H128" s="38">
        <v>0</v>
      </c>
      <c r="I128" s="37">
        <f t="shared" si="9"/>
        <v>70000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f t="shared" si="10"/>
        <v>70000</v>
      </c>
      <c r="P128" s="42"/>
      <c r="Q128" s="38">
        <f t="shared" si="11"/>
        <v>70000</v>
      </c>
    </row>
    <row r="129" spans="1:17">
      <c r="A129" s="33" t="s">
        <v>348</v>
      </c>
      <c r="B129" s="33" t="s">
        <v>48</v>
      </c>
      <c r="C129" s="33">
        <v>6330</v>
      </c>
      <c r="D129" s="34">
        <v>44694</v>
      </c>
      <c r="E129" s="35">
        <v>60</v>
      </c>
      <c r="F129" s="36">
        <f t="shared" si="8"/>
        <v>44754</v>
      </c>
      <c r="G129" s="37">
        <v>720720</v>
      </c>
      <c r="H129" s="38">
        <v>35900</v>
      </c>
      <c r="I129" s="37">
        <f t="shared" si="9"/>
        <v>684820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f t="shared" si="10"/>
        <v>684820</v>
      </c>
      <c r="P129" s="42"/>
      <c r="Q129" s="38">
        <f t="shared" si="11"/>
        <v>684820</v>
      </c>
    </row>
    <row r="130" spans="1:17">
      <c r="D130" s="50"/>
      <c r="Q130" s="51">
        <f>SUM(Q2:Q129)</f>
        <v>77799019.829999998</v>
      </c>
    </row>
  </sheetData>
  <autoFilter ref="A1:Q130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C4" sqref="C4"/>
    </sheetView>
  </sheetViews>
  <sheetFormatPr baseColWidth="10" defaultRowHeight="15"/>
  <cols>
    <col min="1" max="1" width="56.5703125" customWidth="1"/>
    <col min="2" max="2" width="15.7109375" customWidth="1"/>
    <col min="3" max="3" width="23.140625" bestFit="1" customWidth="1"/>
    <col min="4" max="4" width="19.5703125" customWidth="1"/>
    <col min="5" max="5" width="24.7109375" bestFit="1" customWidth="1"/>
  </cols>
  <sheetData>
    <row r="3" spans="1:4">
      <c r="A3" s="26" t="s">
        <v>324</v>
      </c>
      <c r="B3" t="s">
        <v>322</v>
      </c>
      <c r="C3" t="s">
        <v>323</v>
      </c>
      <c r="D3" t="s">
        <v>326</v>
      </c>
    </row>
    <row r="4" spans="1:4">
      <c r="A4" s="27" t="s">
        <v>320</v>
      </c>
      <c r="B4" s="25">
        <v>45</v>
      </c>
      <c r="C4" s="28">
        <v>23078995</v>
      </c>
      <c r="D4" s="28">
        <v>0</v>
      </c>
    </row>
    <row r="5" spans="1:4">
      <c r="A5" s="27" t="s">
        <v>321</v>
      </c>
      <c r="B5" s="25">
        <v>17</v>
      </c>
      <c r="C5" s="28">
        <v>8198896</v>
      </c>
      <c r="D5" s="28">
        <v>5506029</v>
      </c>
    </row>
    <row r="6" spans="1:4">
      <c r="A6" s="27" t="s">
        <v>315</v>
      </c>
      <c r="B6" s="25">
        <v>49</v>
      </c>
      <c r="C6" s="28">
        <v>30364065</v>
      </c>
      <c r="D6" s="28">
        <v>29708501</v>
      </c>
    </row>
    <row r="7" spans="1:4">
      <c r="A7" s="27" t="s">
        <v>314</v>
      </c>
      <c r="B7" s="25">
        <v>16</v>
      </c>
      <c r="C7" s="28">
        <v>15491952</v>
      </c>
      <c r="D7" s="28"/>
    </row>
    <row r="8" spans="1:4">
      <c r="A8" s="27" t="s">
        <v>380</v>
      </c>
      <c r="B8" s="25">
        <v>1</v>
      </c>
      <c r="C8" s="28">
        <v>665112</v>
      </c>
      <c r="D8" s="28">
        <v>0</v>
      </c>
    </row>
    <row r="9" spans="1:4">
      <c r="A9" s="27" t="s">
        <v>325</v>
      </c>
      <c r="B9" s="25">
        <v>128</v>
      </c>
      <c r="C9" s="28">
        <v>77799020</v>
      </c>
      <c r="D9" s="28">
        <v>35214530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K130"/>
  <sheetViews>
    <sheetView showGridLines="0" topLeftCell="I1" workbookViewId="0">
      <pane ySplit="2" topLeftCell="A3" activePane="bottomLeft" state="frozen"/>
      <selection pane="bottomLeft" activeCell="Q1" sqref="Q1:Q1048576"/>
    </sheetView>
  </sheetViews>
  <sheetFormatPr baseColWidth="10" defaultRowHeight="10.5"/>
  <cols>
    <col min="1" max="14" width="11.42578125" style="16"/>
    <col min="15" max="17" width="11.42578125" style="29"/>
    <col min="18" max="18" width="12.42578125" style="17" bestFit="1" customWidth="1"/>
    <col min="19" max="28" width="11.42578125" style="16"/>
    <col min="29" max="29" width="10.140625" style="16" bestFit="1" customWidth="1"/>
    <col min="30" max="30" width="11.42578125" style="16"/>
    <col min="31" max="31" width="12.42578125" style="16" bestFit="1" customWidth="1"/>
    <col min="32" max="40" width="11.42578125" style="16"/>
    <col min="41" max="41" width="11.42578125" style="24"/>
    <col min="42" max="42" width="11.42578125" style="22"/>
    <col min="43" max="16384" width="11.42578125" style="16"/>
  </cols>
  <sheetData>
    <row r="1" spans="1:63">
      <c r="AD1" s="95" t="s">
        <v>316</v>
      </c>
      <c r="AE1" s="95"/>
      <c r="AF1" s="95"/>
      <c r="AG1" s="95"/>
      <c r="AH1" s="95" t="s">
        <v>319</v>
      </c>
      <c r="AI1" s="95"/>
      <c r="AJ1" s="95"/>
      <c r="AK1" s="95"/>
      <c r="AL1" s="96" t="s">
        <v>318</v>
      </c>
      <c r="AM1" s="96"/>
      <c r="AN1" s="96"/>
      <c r="AO1" s="96"/>
      <c r="AP1" s="96"/>
      <c r="AQ1" s="96" t="s">
        <v>317</v>
      </c>
      <c r="AR1" s="96"/>
      <c r="AS1" s="96"/>
      <c r="AT1" s="96"/>
    </row>
    <row r="2" spans="1:63" ht="6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4" t="s">
        <v>10</v>
      </c>
      <c r="L2" s="4" t="s">
        <v>11</v>
      </c>
      <c r="M2" s="4" t="s">
        <v>327</v>
      </c>
      <c r="N2" s="4" t="s">
        <v>349</v>
      </c>
      <c r="O2" s="2" t="s">
        <v>12</v>
      </c>
      <c r="P2" s="2" t="s">
        <v>328</v>
      </c>
      <c r="Q2" s="5" t="s">
        <v>13</v>
      </c>
      <c r="R2" s="6" t="s">
        <v>14</v>
      </c>
      <c r="S2" s="6" t="s">
        <v>15</v>
      </c>
      <c r="T2" s="5" t="s">
        <v>16</v>
      </c>
      <c r="U2" s="5" t="s">
        <v>17</v>
      </c>
      <c r="V2" s="2" t="s">
        <v>18</v>
      </c>
      <c r="W2" s="4" t="s">
        <v>19</v>
      </c>
      <c r="X2" s="4" t="s">
        <v>20</v>
      </c>
      <c r="Y2" s="7" t="s">
        <v>21</v>
      </c>
      <c r="Z2" s="7" t="s">
        <v>22</v>
      </c>
      <c r="AA2" s="4" t="s">
        <v>23</v>
      </c>
      <c r="AB2" s="4" t="s">
        <v>24</v>
      </c>
      <c r="AC2" s="4" t="s">
        <v>25</v>
      </c>
      <c r="AD2" s="8" t="s">
        <v>26</v>
      </c>
      <c r="AE2" s="8" t="s">
        <v>28</v>
      </c>
      <c r="AF2" s="8" t="s">
        <v>29</v>
      </c>
      <c r="AG2" s="8" t="s">
        <v>30</v>
      </c>
      <c r="AH2" s="21" t="s">
        <v>26</v>
      </c>
      <c r="AI2" s="21" t="s">
        <v>28</v>
      </c>
      <c r="AJ2" s="21" t="s">
        <v>29</v>
      </c>
      <c r="AK2" s="21" t="s">
        <v>30</v>
      </c>
      <c r="AL2" s="6" t="s">
        <v>26</v>
      </c>
      <c r="AM2" s="6" t="s">
        <v>27</v>
      </c>
      <c r="AN2" s="5" t="s">
        <v>28</v>
      </c>
      <c r="AO2" s="23" t="s">
        <v>29</v>
      </c>
      <c r="AP2" s="6" t="s">
        <v>30</v>
      </c>
      <c r="AQ2" s="20" t="s">
        <v>26</v>
      </c>
      <c r="AR2" s="20" t="s">
        <v>28</v>
      </c>
      <c r="AS2" s="20" t="s">
        <v>29</v>
      </c>
      <c r="AT2" s="20" t="s">
        <v>30</v>
      </c>
      <c r="AU2" s="2" t="s">
        <v>31</v>
      </c>
      <c r="AV2" s="2" t="s">
        <v>32</v>
      </c>
      <c r="AW2" s="8" t="s">
        <v>33</v>
      </c>
      <c r="AX2" s="8" t="s">
        <v>34</v>
      </c>
      <c r="AY2" s="3" t="s">
        <v>35</v>
      </c>
      <c r="AZ2" s="2" t="s">
        <v>36</v>
      </c>
      <c r="BA2" s="2" t="s">
        <v>37</v>
      </c>
      <c r="BB2" s="3" t="s">
        <v>38</v>
      </c>
      <c r="BC2" s="2" t="s">
        <v>39</v>
      </c>
      <c r="BD2" s="2" t="s">
        <v>40</v>
      </c>
      <c r="BE2" s="2" t="s">
        <v>41</v>
      </c>
      <c r="BF2" s="3" t="s">
        <v>42</v>
      </c>
      <c r="BG2" s="3" t="s">
        <v>43</v>
      </c>
      <c r="BH2" s="4" t="s">
        <v>44</v>
      </c>
      <c r="BI2" s="4" t="s">
        <v>45</v>
      </c>
      <c r="BJ2" s="2" t="s">
        <v>46</v>
      </c>
      <c r="BK2" s="2" t="s">
        <v>47</v>
      </c>
    </row>
    <row r="3" spans="1:63">
      <c r="A3" s="9">
        <v>800186901</v>
      </c>
      <c r="B3" s="94" t="s">
        <v>375</v>
      </c>
      <c r="C3" s="9" t="s">
        <v>48</v>
      </c>
      <c r="D3" s="10">
        <v>4492</v>
      </c>
      <c r="E3" s="9" t="s">
        <v>240</v>
      </c>
      <c r="F3" s="9" t="s">
        <v>241</v>
      </c>
      <c r="G3" s="9" t="s">
        <v>48</v>
      </c>
      <c r="H3" s="9">
        <v>4492</v>
      </c>
      <c r="I3" s="11">
        <v>0</v>
      </c>
      <c r="J3" s="12">
        <v>44481</v>
      </c>
      <c r="K3" s="13">
        <v>865000</v>
      </c>
      <c r="L3" s="13">
        <v>665112</v>
      </c>
      <c r="M3" s="13">
        <f>+K3-W3</f>
        <v>803100</v>
      </c>
      <c r="N3" s="13">
        <f>+VLOOKUP(H3,'INFO IPS'!$C$2:$H$129,6,0)</f>
        <v>49600</v>
      </c>
      <c r="O3" s="10" t="s">
        <v>209</v>
      </c>
      <c r="P3" s="10" t="s">
        <v>315</v>
      </c>
      <c r="Q3" s="10" t="s">
        <v>380</v>
      </c>
      <c r="R3" s="13">
        <v>0</v>
      </c>
      <c r="S3" s="14"/>
      <c r="T3" s="11"/>
      <c r="U3" s="11"/>
      <c r="V3" s="9" t="s">
        <v>89</v>
      </c>
      <c r="W3" s="13">
        <v>61900</v>
      </c>
      <c r="X3" s="13">
        <v>0</v>
      </c>
      <c r="Y3" s="15">
        <v>0</v>
      </c>
      <c r="Z3" s="15">
        <v>0</v>
      </c>
      <c r="AA3" s="13">
        <v>61900</v>
      </c>
      <c r="AB3" s="13">
        <v>0</v>
      </c>
      <c r="AC3" s="13">
        <v>1</v>
      </c>
      <c r="AD3" s="13">
        <v>53738</v>
      </c>
      <c r="AE3" s="18">
        <v>2201227926</v>
      </c>
      <c r="AF3" s="19">
        <v>44684</v>
      </c>
      <c r="AG3" s="13">
        <v>32749787</v>
      </c>
      <c r="AH3" s="13">
        <v>0</v>
      </c>
      <c r="AI3" s="18"/>
      <c r="AJ3" s="19"/>
      <c r="AK3" s="13">
        <v>0</v>
      </c>
      <c r="AL3" s="13">
        <v>0</v>
      </c>
      <c r="AM3" s="13">
        <v>0</v>
      </c>
      <c r="AN3" s="9"/>
      <c r="AO3" s="12"/>
      <c r="AP3" s="14">
        <v>0</v>
      </c>
      <c r="AQ3" s="13">
        <v>0</v>
      </c>
      <c r="AR3" s="18"/>
      <c r="AS3" s="19"/>
      <c r="AT3" s="13">
        <v>0</v>
      </c>
      <c r="AU3" s="9" t="s">
        <v>54</v>
      </c>
      <c r="AV3" s="9"/>
      <c r="AW3" s="13">
        <v>0</v>
      </c>
      <c r="AX3" s="13">
        <v>0</v>
      </c>
      <c r="AY3" s="9"/>
      <c r="AZ3" s="12">
        <v>44481</v>
      </c>
      <c r="BA3" s="9"/>
      <c r="BB3" s="9">
        <v>2</v>
      </c>
      <c r="BC3" s="9"/>
      <c r="BD3" s="9" t="s">
        <v>55</v>
      </c>
      <c r="BE3" s="9">
        <v>1</v>
      </c>
      <c r="BF3" s="9">
        <v>20211230</v>
      </c>
      <c r="BG3" s="9">
        <v>20211203</v>
      </c>
      <c r="BH3" s="13">
        <v>61900</v>
      </c>
      <c r="BI3" s="13">
        <v>0</v>
      </c>
      <c r="BJ3" s="9"/>
      <c r="BK3" s="9"/>
    </row>
    <row r="4" spans="1:63">
      <c r="A4" s="9">
        <v>800186901</v>
      </c>
      <c r="B4" s="94" t="s">
        <v>375</v>
      </c>
      <c r="C4" s="9" t="s">
        <v>48</v>
      </c>
      <c r="D4" s="10">
        <v>6074</v>
      </c>
      <c r="E4" s="9" t="s">
        <v>290</v>
      </c>
      <c r="F4" s="9" t="s">
        <v>291</v>
      </c>
      <c r="G4" s="9" t="s">
        <v>48</v>
      </c>
      <c r="H4" s="9">
        <v>6074</v>
      </c>
      <c r="I4" s="11">
        <v>0</v>
      </c>
      <c r="J4" s="12">
        <v>44664</v>
      </c>
      <c r="K4" s="13">
        <v>15405000</v>
      </c>
      <c r="L4" s="13">
        <v>14798900</v>
      </c>
      <c r="M4" s="13">
        <f>+K4-W4</f>
        <v>606100</v>
      </c>
      <c r="N4" s="13">
        <f>+VLOOKUP(H4,'INFO IPS'!$C$2:$H$129,6,0)</f>
        <v>606100</v>
      </c>
      <c r="O4" s="10" t="s">
        <v>209</v>
      </c>
      <c r="P4" s="10"/>
      <c r="Q4" s="10" t="s">
        <v>315</v>
      </c>
      <c r="R4" s="13">
        <v>14490800</v>
      </c>
      <c r="S4" s="14"/>
      <c r="T4" s="11"/>
      <c r="U4" s="11"/>
      <c r="V4" s="9" t="s">
        <v>89</v>
      </c>
      <c r="W4" s="13">
        <v>14798900</v>
      </c>
      <c r="X4" s="13">
        <v>0</v>
      </c>
      <c r="Y4" s="15">
        <v>0</v>
      </c>
      <c r="Z4" s="15">
        <v>0</v>
      </c>
      <c r="AA4" s="13">
        <v>14798900</v>
      </c>
      <c r="AB4" s="13">
        <v>0</v>
      </c>
      <c r="AC4" s="13">
        <v>0</v>
      </c>
      <c r="AD4" s="13">
        <v>0</v>
      </c>
      <c r="AE4" s="18"/>
      <c r="AF4" s="19"/>
      <c r="AG4" s="13">
        <v>0</v>
      </c>
      <c r="AH4" s="13">
        <v>0</v>
      </c>
      <c r="AI4" s="18"/>
      <c r="AJ4" s="19"/>
      <c r="AK4" s="13">
        <v>0</v>
      </c>
      <c r="AL4" s="13">
        <v>0</v>
      </c>
      <c r="AM4" s="13">
        <v>0</v>
      </c>
      <c r="AN4" s="9"/>
      <c r="AO4" s="12"/>
      <c r="AP4" s="14">
        <v>0</v>
      </c>
      <c r="AQ4" s="13">
        <v>0</v>
      </c>
      <c r="AR4" s="18"/>
      <c r="AS4" s="19"/>
      <c r="AT4" s="13">
        <v>0</v>
      </c>
      <c r="AU4" s="9" t="s">
        <v>54</v>
      </c>
      <c r="AV4" s="9"/>
      <c r="AW4" s="13">
        <v>0</v>
      </c>
      <c r="AX4" s="13">
        <v>0</v>
      </c>
      <c r="AY4" s="9"/>
      <c r="AZ4" s="12">
        <v>44664</v>
      </c>
      <c r="BA4" s="9"/>
      <c r="BB4" s="9">
        <v>2</v>
      </c>
      <c r="BC4" s="9"/>
      <c r="BD4" s="9" t="s">
        <v>55</v>
      </c>
      <c r="BE4" s="9">
        <v>1</v>
      </c>
      <c r="BF4" s="9">
        <v>20220430</v>
      </c>
      <c r="BG4" s="9">
        <v>20220420</v>
      </c>
      <c r="BH4" s="13">
        <v>14798900</v>
      </c>
      <c r="BI4" s="13">
        <v>0</v>
      </c>
      <c r="BJ4" s="9"/>
      <c r="BK4" s="9"/>
    </row>
    <row r="5" spans="1:63">
      <c r="A5" s="9">
        <v>800186901</v>
      </c>
      <c r="B5" s="94" t="s">
        <v>375</v>
      </c>
      <c r="C5" s="9" t="s">
        <v>48</v>
      </c>
      <c r="D5" s="10">
        <v>5827</v>
      </c>
      <c r="E5" s="9" t="s">
        <v>140</v>
      </c>
      <c r="F5" s="9" t="s">
        <v>141</v>
      </c>
      <c r="G5" s="9" t="s">
        <v>48</v>
      </c>
      <c r="H5" s="9">
        <v>5827</v>
      </c>
      <c r="I5" s="11">
        <v>0</v>
      </c>
      <c r="J5" s="12">
        <v>44634</v>
      </c>
      <c r="K5" s="13">
        <v>1560000</v>
      </c>
      <c r="L5" s="13">
        <v>1560000</v>
      </c>
      <c r="M5" s="13">
        <f>+K5-W5</f>
        <v>0</v>
      </c>
      <c r="N5" s="13"/>
      <c r="O5" s="10" t="s">
        <v>88</v>
      </c>
      <c r="P5" s="10"/>
      <c r="Q5" s="10" t="s">
        <v>315</v>
      </c>
      <c r="R5" s="13">
        <v>1528800</v>
      </c>
      <c r="S5" s="14"/>
      <c r="T5" s="11"/>
      <c r="U5" s="11"/>
      <c r="V5" s="9" t="s">
        <v>89</v>
      </c>
      <c r="W5" s="13">
        <v>1560000</v>
      </c>
      <c r="X5" s="13">
        <v>0</v>
      </c>
      <c r="Y5" s="15">
        <v>0</v>
      </c>
      <c r="Z5" s="15">
        <v>0</v>
      </c>
      <c r="AA5" s="13">
        <v>1560000</v>
      </c>
      <c r="AB5" s="13">
        <v>0</v>
      </c>
      <c r="AC5" s="13">
        <v>0</v>
      </c>
      <c r="AD5" s="13">
        <v>0</v>
      </c>
      <c r="AE5" s="18"/>
      <c r="AF5" s="19"/>
      <c r="AG5" s="13">
        <v>0</v>
      </c>
      <c r="AH5" s="13">
        <v>0</v>
      </c>
      <c r="AI5" s="18"/>
      <c r="AJ5" s="19"/>
      <c r="AK5" s="13">
        <v>0</v>
      </c>
      <c r="AL5" s="13">
        <v>0</v>
      </c>
      <c r="AM5" s="13">
        <v>0</v>
      </c>
      <c r="AN5" s="9"/>
      <c r="AO5" s="12"/>
      <c r="AP5" s="14">
        <v>0</v>
      </c>
      <c r="AQ5" s="13">
        <v>0</v>
      </c>
      <c r="AR5" s="18"/>
      <c r="AS5" s="19"/>
      <c r="AT5" s="13">
        <v>0</v>
      </c>
      <c r="AU5" s="9" t="s">
        <v>54</v>
      </c>
      <c r="AV5" s="9"/>
      <c r="AW5" s="13">
        <v>0</v>
      </c>
      <c r="AX5" s="13">
        <v>0</v>
      </c>
      <c r="AY5" s="9"/>
      <c r="AZ5" s="12">
        <v>44634</v>
      </c>
      <c r="BA5" s="9"/>
      <c r="BB5" s="9">
        <v>2</v>
      </c>
      <c r="BC5" s="9"/>
      <c r="BD5" s="9" t="s">
        <v>55</v>
      </c>
      <c r="BE5" s="9">
        <v>1</v>
      </c>
      <c r="BF5" s="9">
        <v>20220330</v>
      </c>
      <c r="BG5" s="9">
        <v>20220325</v>
      </c>
      <c r="BH5" s="13">
        <v>1560000</v>
      </c>
      <c r="BI5" s="13">
        <v>0</v>
      </c>
      <c r="BJ5" s="9"/>
      <c r="BK5" s="9"/>
    </row>
    <row r="6" spans="1:63">
      <c r="A6" s="9">
        <v>800186901</v>
      </c>
      <c r="B6" s="94" t="s">
        <v>375</v>
      </c>
      <c r="C6" s="9" t="s">
        <v>48</v>
      </c>
      <c r="D6" s="10">
        <v>6081</v>
      </c>
      <c r="E6" s="9" t="s">
        <v>126</v>
      </c>
      <c r="F6" s="9" t="s">
        <v>127</v>
      </c>
      <c r="G6" s="9" t="s">
        <v>48</v>
      </c>
      <c r="H6" s="9">
        <v>6081</v>
      </c>
      <c r="I6" s="11">
        <v>0</v>
      </c>
      <c r="J6" s="12">
        <v>44664</v>
      </c>
      <c r="K6" s="13">
        <v>1300000</v>
      </c>
      <c r="L6" s="13">
        <v>1300000</v>
      </c>
      <c r="M6" s="13">
        <f>+K6-W6</f>
        <v>0</v>
      </c>
      <c r="N6" s="13"/>
      <c r="O6" s="10" t="s">
        <v>88</v>
      </c>
      <c r="P6" s="10"/>
      <c r="Q6" s="10" t="s">
        <v>315</v>
      </c>
      <c r="R6" s="13">
        <v>1274000</v>
      </c>
      <c r="S6" s="14"/>
      <c r="T6" s="11"/>
      <c r="U6" s="11"/>
      <c r="V6" s="9" t="s">
        <v>89</v>
      </c>
      <c r="W6" s="13">
        <v>1300000</v>
      </c>
      <c r="X6" s="13">
        <v>0</v>
      </c>
      <c r="Y6" s="15">
        <v>0</v>
      </c>
      <c r="Z6" s="15">
        <v>0</v>
      </c>
      <c r="AA6" s="13">
        <v>1300000</v>
      </c>
      <c r="AB6" s="13">
        <v>0</v>
      </c>
      <c r="AC6" s="13">
        <v>0</v>
      </c>
      <c r="AD6" s="13">
        <v>0</v>
      </c>
      <c r="AE6" s="18"/>
      <c r="AF6" s="19"/>
      <c r="AG6" s="13">
        <v>0</v>
      </c>
      <c r="AH6" s="13">
        <v>0</v>
      </c>
      <c r="AI6" s="18"/>
      <c r="AJ6" s="19"/>
      <c r="AK6" s="13">
        <v>0</v>
      </c>
      <c r="AL6" s="13">
        <v>0</v>
      </c>
      <c r="AM6" s="13">
        <v>0</v>
      </c>
      <c r="AN6" s="9"/>
      <c r="AO6" s="12"/>
      <c r="AP6" s="14">
        <v>0</v>
      </c>
      <c r="AQ6" s="13">
        <v>0</v>
      </c>
      <c r="AR6" s="18"/>
      <c r="AS6" s="19"/>
      <c r="AT6" s="13">
        <v>0</v>
      </c>
      <c r="AU6" s="9" t="s">
        <v>54</v>
      </c>
      <c r="AV6" s="9"/>
      <c r="AW6" s="13">
        <v>0</v>
      </c>
      <c r="AX6" s="13">
        <v>0</v>
      </c>
      <c r="AY6" s="9"/>
      <c r="AZ6" s="12">
        <v>44664</v>
      </c>
      <c r="BA6" s="9"/>
      <c r="BB6" s="9">
        <v>2</v>
      </c>
      <c r="BC6" s="9"/>
      <c r="BD6" s="9" t="s">
        <v>55</v>
      </c>
      <c r="BE6" s="9">
        <v>1</v>
      </c>
      <c r="BF6" s="9">
        <v>20220430</v>
      </c>
      <c r="BG6" s="9">
        <v>20220420</v>
      </c>
      <c r="BH6" s="13">
        <v>1300000</v>
      </c>
      <c r="BI6" s="13">
        <v>0</v>
      </c>
      <c r="BJ6" s="9"/>
      <c r="BK6" s="9"/>
    </row>
    <row r="7" spans="1:63">
      <c r="A7" s="9">
        <v>800186901</v>
      </c>
      <c r="B7" s="94" t="s">
        <v>375</v>
      </c>
      <c r="C7" s="9" t="s">
        <v>48</v>
      </c>
      <c r="D7" s="10">
        <v>5255</v>
      </c>
      <c r="E7" s="9" t="s">
        <v>254</v>
      </c>
      <c r="F7" s="9" t="s">
        <v>255</v>
      </c>
      <c r="G7" s="9" t="s">
        <v>48</v>
      </c>
      <c r="H7" s="9">
        <v>5255</v>
      </c>
      <c r="I7" s="11">
        <v>0</v>
      </c>
      <c r="J7" s="12">
        <v>44574</v>
      </c>
      <c r="K7" s="13">
        <v>5980000</v>
      </c>
      <c r="L7" s="13">
        <v>5830050</v>
      </c>
      <c r="M7" s="13">
        <f>+K7-W7</f>
        <v>149950</v>
      </c>
      <c r="N7" s="13">
        <f>+VLOOKUP(H7,'INFO IPS'!$C$2:$H$129,6,0)</f>
        <v>149950</v>
      </c>
      <c r="O7" s="10" t="s">
        <v>209</v>
      </c>
      <c r="P7" s="10" t="s">
        <v>315</v>
      </c>
      <c r="Q7" s="10" t="s">
        <v>320</v>
      </c>
      <c r="R7" s="13">
        <v>0</v>
      </c>
      <c r="S7" s="14"/>
      <c r="T7" s="11"/>
      <c r="U7" s="11"/>
      <c r="V7" s="9" t="s">
        <v>89</v>
      </c>
      <c r="W7" s="13">
        <v>5830050</v>
      </c>
      <c r="X7" s="13">
        <v>0</v>
      </c>
      <c r="Y7" s="15">
        <v>0</v>
      </c>
      <c r="Z7" s="15">
        <v>0</v>
      </c>
      <c r="AA7" s="13">
        <v>5830050</v>
      </c>
      <c r="AB7" s="13">
        <v>0</v>
      </c>
      <c r="AC7" s="13">
        <v>1</v>
      </c>
      <c r="AD7" s="13">
        <v>5132782</v>
      </c>
      <c r="AE7" s="18">
        <v>2201243666</v>
      </c>
      <c r="AF7" s="19">
        <v>44721</v>
      </c>
      <c r="AG7" s="13">
        <v>22189273</v>
      </c>
      <c r="AH7" s="13">
        <v>0</v>
      </c>
      <c r="AI7" s="18"/>
      <c r="AJ7" s="19"/>
      <c r="AK7" s="13">
        <v>0</v>
      </c>
      <c r="AL7" s="13">
        <v>0</v>
      </c>
      <c r="AM7" s="13">
        <v>0</v>
      </c>
      <c r="AN7" s="9"/>
      <c r="AO7" s="12"/>
      <c r="AP7" s="14">
        <v>0</v>
      </c>
      <c r="AQ7" s="13">
        <v>0</v>
      </c>
      <c r="AR7" s="18"/>
      <c r="AS7" s="19"/>
      <c r="AT7" s="13">
        <v>0</v>
      </c>
      <c r="AU7" s="9" t="s">
        <v>54</v>
      </c>
      <c r="AV7" s="9"/>
      <c r="AW7" s="13">
        <v>0</v>
      </c>
      <c r="AX7" s="13">
        <v>0</v>
      </c>
      <c r="AY7" s="9"/>
      <c r="AZ7" s="12">
        <v>44574</v>
      </c>
      <c r="BA7" s="9"/>
      <c r="BB7" s="9">
        <v>2</v>
      </c>
      <c r="BC7" s="9"/>
      <c r="BD7" s="9" t="s">
        <v>55</v>
      </c>
      <c r="BE7" s="9">
        <v>1</v>
      </c>
      <c r="BF7" s="9">
        <v>20220130</v>
      </c>
      <c r="BG7" s="9">
        <v>20220114</v>
      </c>
      <c r="BH7" s="13">
        <v>5830050</v>
      </c>
      <c r="BI7" s="13">
        <v>0</v>
      </c>
      <c r="BJ7" s="9"/>
      <c r="BK7" s="9"/>
    </row>
    <row r="8" spans="1:63">
      <c r="A8" s="9">
        <v>800186901</v>
      </c>
      <c r="B8" s="94" t="s">
        <v>375</v>
      </c>
      <c r="C8" s="9" t="s">
        <v>48</v>
      </c>
      <c r="D8" s="10">
        <v>4501</v>
      </c>
      <c r="E8" s="9" t="s">
        <v>242</v>
      </c>
      <c r="F8" s="9" t="s">
        <v>243</v>
      </c>
      <c r="G8" s="9" t="s">
        <v>48</v>
      </c>
      <c r="H8" s="9">
        <v>4501</v>
      </c>
      <c r="I8" s="11">
        <v>0</v>
      </c>
      <c r="J8" s="12">
        <v>44481</v>
      </c>
      <c r="K8" s="13">
        <v>6630000</v>
      </c>
      <c r="L8" s="13">
        <v>9000</v>
      </c>
      <c r="M8" s="13">
        <f>+K8-W8</f>
        <v>112150</v>
      </c>
      <c r="N8" s="13">
        <f>+VLOOKUP(H8,'INFO IPS'!$C$2:$H$129,6,0)</f>
        <v>112150</v>
      </c>
      <c r="O8" s="10" t="s">
        <v>209</v>
      </c>
      <c r="P8" s="10" t="s">
        <v>315</v>
      </c>
      <c r="Q8" s="10" t="s">
        <v>320</v>
      </c>
      <c r="R8" s="13">
        <v>0</v>
      </c>
      <c r="S8" s="14"/>
      <c r="T8" s="11"/>
      <c r="U8" s="11"/>
      <c r="V8" s="9" t="s">
        <v>89</v>
      </c>
      <c r="W8" s="13">
        <v>6517850</v>
      </c>
      <c r="X8" s="13">
        <v>0</v>
      </c>
      <c r="Y8" s="15">
        <v>0</v>
      </c>
      <c r="Z8" s="15">
        <v>0</v>
      </c>
      <c r="AA8" s="13">
        <v>6517850</v>
      </c>
      <c r="AB8" s="13">
        <v>0</v>
      </c>
      <c r="AC8" s="13">
        <v>1</v>
      </c>
      <c r="AD8" s="13">
        <v>5744792</v>
      </c>
      <c r="AE8" s="18">
        <v>2201227926</v>
      </c>
      <c r="AF8" s="19">
        <v>44684</v>
      </c>
      <c r="AG8" s="13">
        <v>32749787</v>
      </c>
      <c r="AH8" s="13">
        <v>0</v>
      </c>
      <c r="AI8" s="18"/>
      <c r="AJ8" s="19"/>
      <c r="AK8" s="13">
        <v>0</v>
      </c>
      <c r="AL8" s="13">
        <v>0</v>
      </c>
      <c r="AM8" s="13">
        <v>0</v>
      </c>
      <c r="AN8" s="9"/>
      <c r="AO8" s="12"/>
      <c r="AP8" s="14">
        <v>0</v>
      </c>
      <c r="AQ8" s="13">
        <v>0</v>
      </c>
      <c r="AR8" s="18"/>
      <c r="AS8" s="19"/>
      <c r="AT8" s="13">
        <v>0</v>
      </c>
      <c r="AU8" s="9" t="s">
        <v>54</v>
      </c>
      <c r="AV8" s="9"/>
      <c r="AW8" s="13">
        <v>0</v>
      </c>
      <c r="AX8" s="13">
        <v>0</v>
      </c>
      <c r="AY8" s="9"/>
      <c r="AZ8" s="12">
        <v>44481</v>
      </c>
      <c r="BA8" s="9"/>
      <c r="BB8" s="9">
        <v>2</v>
      </c>
      <c r="BC8" s="9"/>
      <c r="BD8" s="9" t="s">
        <v>55</v>
      </c>
      <c r="BE8" s="9">
        <v>1</v>
      </c>
      <c r="BF8" s="9">
        <v>20211230</v>
      </c>
      <c r="BG8" s="9">
        <v>20211203</v>
      </c>
      <c r="BH8" s="13">
        <v>6517850</v>
      </c>
      <c r="BI8" s="13">
        <v>0</v>
      </c>
      <c r="BJ8" s="9"/>
      <c r="BK8" s="9"/>
    </row>
    <row r="9" spans="1:63">
      <c r="A9" s="9">
        <v>800186901</v>
      </c>
      <c r="B9" s="94" t="s">
        <v>375</v>
      </c>
      <c r="C9" s="9" t="s">
        <v>48</v>
      </c>
      <c r="D9" s="10">
        <v>6085</v>
      </c>
      <c r="E9" s="9" t="s">
        <v>134</v>
      </c>
      <c r="F9" s="9" t="s">
        <v>135</v>
      </c>
      <c r="G9" s="9" t="s">
        <v>48</v>
      </c>
      <c r="H9" s="9">
        <v>6085</v>
      </c>
      <c r="I9" s="11">
        <v>0</v>
      </c>
      <c r="J9" s="12">
        <v>44664</v>
      </c>
      <c r="K9" s="13">
        <v>780000</v>
      </c>
      <c r="L9" s="13">
        <v>780000</v>
      </c>
      <c r="M9" s="13">
        <f>+K9-W9</f>
        <v>0</v>
      </c>
      <c r="N9" s="13"/>
      <c r="O9" s="10" t="s">
        <v>88</v>
      </c>
      <c r="P9" s="10"/>
      <c r="Q9" s="10" t="s">
        <v>315</v>
      </c>
      <c r="R9" s="13">
        <v>764400</v>
      </c>
      <c r="S9" s="14"/>
      <c r="T9" s="11"/>
      <c r="U9" s="11"/>
      <c r="V9" s="9" t="s">
        <v>89</v>
      </c>
      <c r="W9" s="13">
        <v>780000</v>
      </c>
      <c r="X9" s="13">
        <v>0</v>
      </c>
      <c r="Y9" s="15">
        <v>0</v>
      </c>
      <c r="Z9" s="15">
        <v>0</v>
      </c>
      <c r="AA9" s="13">
        <v>780000</v>
      </c>
      <c r="AB9" s="13">
        <v>0</v>
      </c>
      <c r="AC9" s="13">
        <v>0</v>
      </c>
      <c r="AD9" s="13">
        <v>0</v>
      </c>
      <c r="AE9" s="18"/>
      <c r="AF9" s="19"/>
      <c r="AG9" s="13">
        <v>0</v>
      </c>
      <c r="AH9" s="13">
        <v>0</v>
      </c>
      <c r="AI9" s="18"/>
      <c r="AJ9" s="19"/>
      <c r="AK9" s="13">
        <v>0</v>
      </c>
      <c r="AL9" s="13">
        <v>0</v>
      </c>
      <c r="AM9" s="13">
        <v>0</v>
      </c>
      <c r="AN9" s="9"/>
      <c r="AO9" s="12"/>
      <c r="AP9" s="14">
        <v>0</v>
      </c>
      <c r="AQ9" s="13">
        <v>0</v>
      </c>
      <c r="AR9" s="18"/>
      <c r="AS9" s="19"/>
      <c r="AT9" s="13">
        <v>0</v>
      </c>
      <c r="AU9" s="9" t="s">
        <v>54</v>
      </c>
      <c r="AV9" s="9"/>
      <c r="AW9" s="13">
        <v>0</v>
      </c>
      <c r="AX9" s="13">
        <v>0</v>
      </c>
      <c r="AY9" s="9"/>
      <c r="AZ9" s="12">
        <v>44664</v>
      </c>
      <c r="BA9" s="9"/>
      <c r="BB9" s="9">
        <v>2</v>
      </c>
      <c r="BC9" s="9"/>
      <c r="BD9" s="9" t="s">
        <v>55</v>
      </c>
      <c r="BE9" s="9">
        <v>1</v>
      </c>
      <c r="BF9" s="9">
        <v>20220430</v>
      </c>
      <c r="BG9" s="9">
        <v>20220422</v>
      </c>
      <c r="BH9" s="13">
        <v>780000</v>
      </c>
      <c r="BI9" s="13">
        <v>0</v>
      </c>
      <c r="BJ9" s="9"/>
      <c r="BK9" s="9"/>
    </row>
    <row r="10" spans="1:63">
      <c r="A10" s="9">
        <v>800186901</v>
      </c>
      <c r="B10" s="94" t="s">
        <v>375</v>
      </c>
      <c r="C10" s="9" t="s">
        <v>48</v>
      </c>
      <c r="D10" s="10">
        <v>5568</v>
      </c>
      <c r="E10" s="9" t="s">
        <v>154</v>
      </c>
      <c r="F10" s="9" t="s">
        <v>155</v>
      </c>
      <c r="G10" s="9" t="s">
        <v>48</v>
      </c>
      <c r="H10" s="9">
        <v>5568</v>
      </c>
      <c r="I10" s="11">
        <v>0</v>
      </c>
      <c r="J10" s="12">
        <v>44606</v>
      </c>
      <c r="K10" s="13">
        <v>780000</v>
      </c>
      <c r="L10" s="13">
        <v>780000</v>
      </c>
      <c r="M10" s="13">
        <f>+K10-W10</f>
        <v>0</v>
      </c>
      <c r="N10" s="13"/>
      <c r="O10" s="10" t="s">
        <v>88</v>
      </c>
      <c r="P10" s="10" t="s">
        <v>315</v>
      </c>
      <c r="Q10" s="10" t="s">
        <v>315</v>
      </c>
      <c r="R10" s="13">
        <v>764400</v>
      </c>
      <c r="S10" s="14"/>
      <c r="T10" s="11"/>
      <c r="U10" s="11"/>
      <c r="V10" s="9" t="s">
        <v>89</v>
      </c>
      <c r="W10" s="13">
        <v>780000</v>
      </c>
      <c r="X10" s="13">
        <v>0</v>
      </c>
      <c r="Y10" s="15">
        <v>0</v>
      </c>
      <c r="Z10" s="15">
        <v>0</v>
      </c>
      <c r="AA10" s="13">
        <v>780000</v>
      </c>
      <c r="AB10" s="13">
        <v>0</v>
      </c>
      <c r="AC10" s="13">
        <v>0</v>
      </c>
      <c r="AD10" s="13">
        <v>0</v>
      </c>
      <c r="AE10" s="18"/>
      <c r="AF10" s="19"/>
      <c r="AG10" s="13">
        <v>0</v>
      </c>
      <c r="AH10" s="13">
        <v>0</v>
      </c>
      <c r="AI10" s="18"/>
      <c r="AJ10" s="19"/>
      <c r="AK10" s="13">
        <v>0</v>
      </c>
      <c r="AL10" s="13">
        <v>0</v>
      </c>
      <c r="AM10" s="13">
        <v>0</v>
      </c>
      <c r="AN10" s="9"/>
      <c r="AO10" s="12"/>
      <c r="AP10" s="14">
        <v>0</v>
      </c>
      <c r="AQ10" s="13">
        <v>0</v>
      </c>
      <c r="AR10" s="18"/>
      <c r="AS10" s="19"/>
      <c r="AT10" s="13">
        <v>0</v>
      </c>
      <c r="AU10" s="9" t="s">
        <v>54</v>
      </c>
      <c r="AV10" s="9"/>
      <c r="AW10" s="13">
        <v>0</v>
      </c>
      <c r="AX10" s="13">
        <v>0</v>
      </c>
      <c r="AY10" s="9"/>
      <c r="AZ10" s="12">
        <v>44606</v>
      </c>
      <c r="BA10" s="9"/>
      <c r="BB10" s="9">
        <v>2</v>
      </c>
      <c r="BC10" s="9"/>
      <c r="BD10" s="9" t="s">
        <v>55</v>
      </c>
      <c r="BE10" s="9">
        <v>1</v>
      </c>
      <c r="BF10" s="9">
        <v>20220228</v>
      </c>
      <c r="BG10" s="9">
        <v>20220222</v>
      </c>
      <c r="BH10" s="13">
        <v>780000</v>
      </c>
      <c r="BI10" s="13">
        <v>0</v>
      </c>
      <c r="BJ10" s="9"/>
      <c r="BK10" s="9"/>
    </row>
    <row r="11" spans="1:63">
      <c r="A11" s="9">
        <v>800186901</v>
      </c>
      <c r="B11" s="94" t="s">
        <v>375</v>
      </c>
      <c r="C11" s="9" t="s">
        <v>48</v>
      </c>
      <c r="D11" s="10">
        <v>828</v>
      </c>
      <c r="E11" s="9" t="s">
        <v>210</v>
      </c>
      <c r="F11" s="9" t="s">
        <v>211</v>
      </c>
      <c r="G11" s="9" t="s">
        <v>48</v>
      </c>
      <c r="H11" s="9">
        <v>828</v>
      </c>
      <c r="I11" s="11">
        <v>1221655755</v>
      </c>
      <c r="J11" s="12">
        <v>44145</v>
      </c>
      <c r="K11" s="13">
        <v>4267100</v>
      </c>
      <c r="L11" s="13">
        <v>86736</v>
      </c>
      <c r="M11" s="13">
        <f>+K11-W11</f>
        <v>91200</v>
      </c>
      <c r="N11" s="13">
        <f>+VLOOKUP(H11,'INFO IPS'!$C$2:$H$129,6,0)</f>
        <v>91200</v>
      </c>
      <c r="O11" s="10" t="s">
        <v>209</v>
      </c>
      <c r="P11" s="10" t="s">
        <v>320</v>
      </c>
      <c r="Q11" s="10" t="s">
        <v>320</v>
      </c>
      <c r="R11" s="13">
        <v>0</v>
      </c>
      <c r="S11" s="14"/>
      <c r="T11" s="11"/>
      <c r="U11" s="11"/>
      <c r="V11" s="9" t="s">
        <v>89</v>
      </c>
      <c r="W11" s="13">
        <v>4175900</v>
      </c>
      <c r="X11" s="13">
        <v>0</v>
      </c>
      <c r="Y11" s="15">
        <v>0</v>
      </c>
      <c r="Z11" s="15">
        <v>0</v>
      </c>
      <c r="AA11" s="13">
        <v>4175900</v>
      </c>
      <c r="AB11" s="13">
        <v>0</v>
      </c>
      <c r="AC11" s="13">
        <v>3</v>
      </c>
      <c r="AD11" s="13">
        <v>77195</v>
      </c>
      <c r="AE11" s="18">
        <v>4800048667</v>
      </c>
      <c r="AF11" s="19">
        <v>44384</v>
      </c>
      <c r="AG11" s="13">
        <v>238075</v>
      </c>
      <c r="AH11" s="13">
        <v>0</v>
      </c>
      <c r="AI11" s="18"/>
      <c r="AJ11" s="19"/>
      <c r="AK11" s="13">
        <v>0</v>
      </c>
      <c r="AL11" s="13">
        <v>0</v>
      </c>
      <c r="AM11" s="13">
        <v>0</v>
      </c>
      <c r="AN11" s="9"/>
      <c r="AO11" s="12"/>
      <c r="AP11" s="14">
        <v>0</v>
      </c>
      <c r="AQ11" s="13">
        <v>3629324</v>
      </c>
      <c r="AR11" s="18">
        <v>2201005587</v>
      </c>
      <c r="AS11" s="19">
        <v>44235</v>
      </c>
      <c r="AT11" s="13">
        <v>65904086</v>
      </c>
      <c r="AU11" s="9"/>
      <c r="AV11" s="9"/>
      <c r="AW11" s="13">
        <v>0</v>
      </c>
      <c r="AX11" s="13">
        <v>0</v>
      </c>
      <c r="AY11" s="9"/>
      <c r="AZ11" s="12">
        <v>44145</v>
      </c>
      <c r="BA11" s="9"/>
      <c r="BB11" s="9">
        <v>2</v>
      </c>
      <c r="BC11" s="9"/>
      <c r="BD11" s="9" t="s">
        <v>55</v>
      </c>
      <c r="BE11" s="9">
        <v>2</v>
      </c>
      <c r="BF11" s="9">
        <v>20210129</v>
      </c>
      <c r="BG11" s="9">
        <v>20210115</v>
      </c>
      <c r="BH11" s="13">
        <v>4175900</v>
      </c>
      <c r="BI11" s="13">
        <v>0</v>
      </c>
      <c r="BJ11" s="9"/>
      <c r="BK11" s="9"/>
    </row>
    <row r="12" spans="1:63">
      <c r="A12" s="9">
        <v>800186901</v>
      </c>
      <c r="B12" s="94" t="s">
        <v>375</v>
      </c>
      <c r="C12" s="9" t="s">
        <v>48</v>
      </c>
      <c r="D12" s="10">
        <v>5829</v>
      </c>
      <c r="E12" s="9" t="s">
        <v>144</v>
      </c>
      <c r="F12" s="9" t="s">
        <v>145</v>
      </c>
      <c r="G12" s="9" t="s">
        <v>48</v>
      </c>
      <c r="H12" s="9">
        <v>5829</v>
      </c>
      <c r="I12" s="11">
        <v>0</v>
      </c>
      <c r="J12" s="12">
        <v>44634</v>
      </c>
      <c r="K12" s="13">
        <v>520000</v>
      </c>
      <c r="L12" s="13">
        <v>520000</v>
      </c>
      <c r="M12" s="13">
        <f>+K12-W12</f>
        <v>0</v>
      </c>
      <c r="N12" s="13"/>
      <c r="O12" s="10" t="s">
        <v>88</v>
      </c>
      <c r="P12" s="10"/>
      <c r="Q12" s="10" t="s">
        <v>315</v>
      </c>
      <c r="R12" s="13">
        <v>509600</v>
      </c>
      <c r="S12" s="14"/>
      <c r="T12" s="11"/>
      <c r="U12" s="11"/>
      <c r="V12" s="9" t="s">
        <v>89</v>
      </c>
      <c r="W12" s="13">
        <v>520000</v>
      </c>
      <c r="X12" s="13">
        <v>0</v>
      </c>
      <c r="Y12" s="15">
        <v>0</v>
      </c>
      <c r="Z12" s="15">
        <v>0</v>
      </c>
      <c r="AA12" s="13">
        <v>520000</v>
      </c>
      <c r="AB12" s="13">
        <v>0</v>
      </c>
      <c r="AC12" s="13">
        <v>0</v>
      </c>
      <c r="AD12" s="13">
        <v>0</v>
      </c>
      <c r="AE12" s="18"/>
      <c r="AF12" s="19"/>
      <c r="AG12" s="13">
        <v>0</v>
      </c>
      <c r="AH12" s="13">
        <v>0</v>
      </c>
      <c r="AI12" s="18"/>
      <c r="AJ12" s="19"/>
      <c r="AK12" s="13">
        <v>0</v>
      </c>
      <c r="AL12" s="13">
        <v>0</v>
      </c>
      <c r="AM12" s="13">
        <v>0</v>
      </c>
      <c r="AN12" s="9"/>
      <c r="AO12" s="12"/>
      <c r="AP12" s="14">
        <v>0</v>
      </c>
      <c r="AQ12" s="13">
        <v>0</v>
      </c>
      <c r="AR12" s="18"/>
      <c r="AS12" s="19"/>
      <c r="AT12" s="13">
        <v>0</v>
      </c>
      <c r="AU12" s="9" t="s">
        <v>54</v>
      </c>
      <c r="AV12" s="9"/>
      <c r="AW12" s="13">
        <v>0</v>
      </c>
      <c r="AX12" s="13">
        <v>0</v>
      </c>
      <c r="AY12" s="9"/>
      <c r="AZ12" s="12">
        <v>44634</v>
      </c>
      <c r="BA12" s="9"/>
      <c r="BB12" s="9">
        <v>2</v>
      </c>
      <c r="BC12" s="9"/>
      <c r="BD12" s="9" t="s">
        <v>55</v>
      </c>
      <c r="BE12" s="9">
        <v>1</v>
      </c>
      <c r="BF12" s="9">
        <v>20220330</v>
      </c>
      <c r="BG12" s="9">
        <v>20220325</v>
      </c>
      <c r="BH12" s="13">
        <v>520000</v>
      </c>
      <c r="BI12" s="13">
        <v>0</v>
      </c>
      <c r="BJ12" s="9"/>
      <c r="BK12" s="9"/>
    </row>
    <row r="13" spans="1:63">
      <c r="A13" s="9">
        <v>800186901</v>
      </c>
      <c r="B13" s="94" t="s">
        <v>375</v>
      </c>
      <c r="C13" s="9" t="s">
        <v>48</v>
      </c>
      <c r="D13" s="10">
        <v>4698</v>
      </c>
      <c r="E13" s="9" t="s">
        <v>199</v>
      </c>
      <c r="F13" s="9" t="s">
        <v>200</v>
      </c>
      <c r="G13" s="9" t="s">
        <v>48</v>
      </c>
      <c r="H13" s="9">
        <v>4698</v>
      </c>
      <c r="I13" s="11">
        <v>0</v>
      </c>
      <c r="J13" s="12">
        <v>44510</v>
      </c>
      <c r="K13" s="13">
        <v>520000</v>
      </c>
      <c r="L13" s="13">
        <v>459368</v>
      </c>
      <c r="M13" s="13">
        <f>+K13-W13</f>
        <v>0</v>
      </c>
      <c r="N13" s="13"/>
      <c r="O13" s="10" t="s">
        <v>88</v>
      </c>
      <c r="P13" s="10" t="s">
        <v>315</v>
      </c>
      <c r="Q13" s="10" t="s">
        <v>315</v>
      </c>
      <c r="R13" s="13">
        <v>459368</v>
      </c>
      <c r="S13" s="14"/>
      <c r="T13" s="11"/>
      <c r="U13" s="11"/>
      <c r="V13" s="9" t="s">
        <v>89</v>
      </c>
      <c r="W13" s="13">
        <v>520000</v>
      </c>
      <c r="X13" s="13">
        <v>0</v>
      </c>
      <c r="Y13" s="15">
        <v>0</v>
      </c>
      <c r="Z13" s="15">
        <v>0</v>
      </c>
      <c r="AA13" s="13">
        <v>520000</v>
      </c>
      <c r="AB13" s="13">
        <v>0</v>
      </c>
      <c r="AC13" s="13">
        <v>0</v>
      </c>
      <c r="AD13" s="13">
        <v>0</v>
      </c>
      <c r="AE13" s="18"/>
      <c r="AF13" s="19"/>
      <c r="AG13" s="13">
        <v>0</v>
      </c>
      <c r="AH13" s="13">
        <v>0</v>
      </c>
      <c r="AI13" s="18"/>
      <c r="AJ13" s="19"/>
      <c r="AK13" s="13">
        <v>0</v>
      </c>
      <c r="AL13" s="13">
        <v>0</v>
      </c>
      <c r="AM13" s="13">
        <v>0</v>
      </c>
      <c r="AN13" s="9"/>
      <c r="AO13" s="12"/>
      <c r="AP13" s="14">
        <v>0</v>
      </c>
      <c r="AQ13" s="13">
        <v>0</v>
      </c>
      <c r="AR13" s="18"/>
      <c r="AS13" s="19"/>
      <c r="AT13" s="13">
        <v>0</v>
      </c>
      <c r="AU13" s="9" t="s">
        <v>54</v>
      </c>
      <c r="AV13" s="9"/>
      <c r="AW13" s="13">
        <v>0</v>
      </c>
      <c r="AX13" s="13">
        <v>0</v>
      </c>
      <c r="AY13" s="9"/>
      <c r="AZ13" s="12">
        <v>44510</v>
      </c>
      <c r="BA13" s="9"/>
      <c r="BB13" s="9">
        <v>2</v>
      </c>
      <c r="BC13" s="9"/>
      <c r="BD13" s="9" t="s">
        <v>55</v>
      </c>
      <c r="BE13" s="9">
        <v>1</v>
      </c>
      <c r="BF13" s="9">
        <v>20211130</v>
      </c>
      <c r="BG13" s="9">
        <v>20211125</v>
      </c>
      <c r="BH13" s="13">
        <v>520000</v>
      </c>
      <c r="BI13" s="13">
        <v>0</v>
      </c>
      <c r="BJ13" s="9"/>
      <c r="BK13" s="9"/>
    </row>
    <row r="14" spans="1:63">
      <c r="A14" s="9">
        <v>800186901</v>
      </c>
      <c r="B14" s="94" t="s">
        <v>375</v>
      </c>
      <c r="C14" s="9" t="s">
        <v>48</v>
      </c>
      <c r="D14" s="10">
        <v>5830</v>
      </c>
      <c r="E14" s="9" t="s">
        <v>146</v>
      </c>
      <c r="F14" s="9" t="s">
        <v>147</v>
      </c>
      <c r="G14" s="9" t="s">
        <v>48</v>
      </c>
      <c r="H14" s="9">
        <v>5830</v>
      </c>
      <c r="I14" s="11">
        <v>0</v>
      </c>
      <c r="J14" s="12">
        <v>44634</v>
      </c>
      <c r="K14" s="13">
        <v>455000</v>
      </c>
      <c r="L14" s="13">
        <v>455000</v>
      </c>
      <c r="M14" s="13">
        <f>+K14-W14</f>
        <v>0</v>
      </c>
      <c r="N14" s="13"/>
      <c r="O14" s="10" t="s">
        <v>88</v>
      </c>
      <c r="P14" s="10"/>
      <c r="Q14" s="10" t="s">
        <v>315</v>
      </c>
      <c r="R14" s="13">
        <v>445900</v>
      </c>
      <c r="S14" s="14"/>
      <c r="T14" s="11"/>
      <c r="U14" s="11"/>
      <c r="V14" s="9" t="s">
        <v>89</v>
      </c>
      <c r="W14" s="13">
        <v>455000</v>
      </c>
      <c r="X14" s="13">
        <v>0</v>
      </c>
      <c r="Y14" s="15">
        <v>0</v>
      </c>
      <c r="Z14" s="15">
        <v>0</v>
      </c>
      <c r="AA14" s="13">
        <v>455000</v>
      </c>
      <c r="AB14" s="13">
        <v>0</v>
      </c>
      <c r="AC14" s="13">
        <v>0</v>
      </c>
      <c r="AD14" s="13">
        <v>0</v>
      </c>
      <c r="AE14" s="18"/>
      <c r="AF14" s="19"/>
      <c r="AG14" s="13">
        <v>0</v>
      </c>
      <c r="AH14" s="13">
        <v>0</v>
      </c>
      <c r="AI14" s="18"/>
      <c r="AJ14" s="19"/>
      <c r="AK14" s="13">
        <v>0</v>
      </c>
      <c r="AL14" s="13">
        <v>0</v>
      </c>
      <c r="AM14" s="13">
        <v>0</v>
      </c>
      <c r="AN14" s="9"/>
      <c r="AO14" s="12"/>
      <c r="AP14" s="14">
        <v>0</v>
      </c>
      <c r="AQ14" s="13">
        <v>0</v>
      </c>
      <c r="AR14" s="18"/>
      <c r="AS14" s="19"/>
      <c r="AT14" s="13">
        <v>0</v>
      </c>
      <c r="AU14" s="9" t="s">
        <v>54</v>
      </c>
      <c r="AV14" s="9"/>
      <c r="AW14" s="13">
        <v>0</v>
      </c>
      <c r="AX14" s="13">
        <v>0</v>
      </c>
      <c r="AY14" s="9"/>
      <c r="AZ14" s="12">
        <v>44634</v>
      </c>
      <c r="BA14" s="9"/>
      <c r="BB14" s="9">
        <v>2</v>
      </c>
      <c r="BC14" s="9"/>
      <c r="BD14" s="9" t="s">
        <v>55</v>
      </c>
      <c r="BE14" s="9">
        <v>1</v>
      </c>
      <c r="BF14" s="9">
        <v>20220330</v>
      </c>
      <c r="BG14" s="9">
        <v>20220322</v>
      </c>
      <c r="BH14" s="13">
        <v>455000</v>
      </c>
      <c r="BI14" s="13">
        <v>0</v>
      </c>
      <c r="BJ14" s="9"/>
      <c r="BK14" s="9"/>
    </row>
    <row r="15" spans="1:63">
      <c r="A15" s="9">
        <v>800186901</v>
      </c>
      <c r="B15" s="94" t="s">
        <v>375</v>
      </c>
      <c r="C15" s="9" t="s">
        <v>48</v>
      </c>
      <c r="D15" s="10">
        <v>5825</v>
      </c>
      <c r="E15" s="9" t="s">
        <v>136</v>
      </c>
      <c r="F15" s="9" t="s">
        <v>137</v>
      </c>
      <c r="G15" s="9" t="s">
        <v>48</v>
      </c>
      <c r="H15" s="9">
        <v>5825</v>
      </c>
      <c r="I15" s="11">
        <v>0</v>
      </c>
      <c r="J15" s="12">
        <v>44634</v>
      </c>
      <c r="K15" s="13">
        <v>390000</v>
      </c>
      <c r="L15" s="13">
        <v>390000</v>
      </c>
      <c r="M15" s="13">
        <f>+K15-W15</f>
        <v>0</v>
      </c>
      <c r="N15" s="13"/>
      <c r="O15" s="10" t="s">
        <v>88</v>
      </c>
      <c r="P15" s="10"/>
      <c r="Q15" s="10" t="s">
        <v>315</v>
      </c>
      <c r="R15" s="13">
        <v>382200</v>
      </c>
      <c r="S15" s="14"/>
      <c r="T15" s="11"/>
      <c r="U15" s="11"/>
      <c r="V15" s="9" t="s">
        <v>89</v>
      </c>
      <c r="W15" s="13">
        <v>390000</v>
      </c>
      <c r="X15" s="13">
        <v>0</v>
      </c>
      <c r="Y15" s="15">
        <v>0</v>
      </c>
      <c r="Z15" s="15">
        <v>0</v>
      </c>
      <c r="AA15" s="13">
        <v>390000</v>
      </c>
      <c r="AB15" s="13">
        <v>0</v>
      </c>
      <c r="AC15" s="13">
        <v>0</v>
      </c>
      <c r="AD15" s="13">
        <v>0</v>
      </c>
      <c r="AE15" s="18"/>
      <c r="AF15" s="19"/>
      <c r="AG15" s="13">
        <v>0</v>
      </c>
      <c r="AH15" s="13">
        <v>0</v>
      </c>
      <c r="AI15" s="18"/>
      <c r="AJ15" s="19"/>
      <c r="AK15" s="13">
        <v>0</v>
      </c>
      <c r="AL15" s="13">
        <v>0</v>
      </c>
      <c r="AM15" s="13">
        <v>0</v>
      </c>
      <c r="AN15" s="9"/>
      <c r="AO15" s="12"/>
      <c r="AP15" s="14">
        <v>0</v>
      </c>
      <c r="AQ15" s="13">
        <v>0</v>
      </c>
      <c r="AR15" s="18"/>
      <c r="AS15" s="19"/>
      <c r="AT15" s="13">
        <v>0</v>
      </c>
      <c r="AU15" s="9" t="s">
        <v>54</v>
      </c>
      <c r="AV15" s="9"/>
      <c r="AW15" s="13">
        <v>0</v>
      </c>
      <c r="AX15" s="13">
        <v>0</v>
      </c>
      <c r="AY15" s="9"/>
      <c r="AZ15" s="12">
        <v>44634</v>
      </c>
      <c r="BA15" s="9"/>
      <c r="BB15" s="9">
        <v>2</v>
      </c>
      <c r="BC15" s="9"/>
      <c r="BD15" s="9" t="s">
        <v>55</v>
      </c>
      <c r="BE15" s="9">
        <v>1</v>
      </c>
      <c r="BF15" s="9">
        <v>20220330</v>
      </c>
      <c r="BG15" s="9">
        <v>20220322</v>
      </c>
      <c r="BH15" s="13">
        <v>390000</v>
      </c>
      <c r="BI15" s="13">
        <v>0</v>
      </c>
      <c r="BJ15" s="9"/>
      <c r="BK15" s="9"/>
    </row>
    <row r="16" spans="1:63">
      <c r="A16" s="9">
        <v>800186901</v>
      </c>
      <c r="B16" s="94" t="s">
        <v>375</v>
      </c>
      <c r="C16" s="9" t="s">
        <v>48</v>
      </c>
      <c r="D16" s="10">
        <v>827</v>
      </c>
      <c r="E16" s="9" t="s">
        <v>207</v>
      </c>
      <c r="F16" s="9" t="s">
        <v>208</v>
      </c>
      <c r="G16" s="9" t="s">
        <v>48</v>
      </c>
      <c r="H16" s="9">
        <v>827</v>
      </c>
      <c r="I16" s="11">
        <v>1907618329</v>
      </c>
      <c r="J16" s="12">
        <v>44145</v>
      </c>
      <c r="K16" s="13">
        <v>4104860</v>
      </c>
      <c r="L16" s="13">
        <v>78750</v>
      </c>
      <c r="M16" s="13">
        <f>+K16-W16</f>
        <v>82800</v>
      </c>
      <c r="N16" s="13">
        <f>+VLOOKUP(H16,'INFO IPS'!$C$2:$H$129,6,0)</f>
        <v>82800</v>
      </c>
      <c r="O16" s="10" t="s">
        <v>209</v>
      </c>
      <c r="P16" s="10" t="s">
        <v>320</v>
      </c>
      <c r="Q16" s="10" t="s">
        <v>320</v>
      </c>
      <c r="R16" s="13">
        <v>0</v>
      </c>
      <c r="S16" s="14"/>
      <c r="T16" s="11"/>
      <c r="U16" s="11"/>
      <c r="V16" s="9" t="s">
        <v>89</v>
      </c>
      <c r="W16" s="13">
        <v>4022060</v>
      </c>
      <c r="X16" s="13">
        <v>0</v>
      </c>
      <c r="Y16" s="15">
        <v>0</v>
      </c>
      <c r="Z16" s="15">
        <v>0</v>
      </c>
      <c r="AA16" s="13">
        <v>4022060</v>
      </c>
      <c r="AB16" s="13">
        <v>0</v>
      </c>
      <c r="AC16" s="13">
        <v>4</v>
      </c>
      <c r="AD16" s="13">
        <v>77195</v>
      </c>
      <c r="AE16" s="18">
        <v>4800047389</v>
      </c>
      <c r="AF16" s="19">
        <v>44316</v>
      </c>
      <c r="AG16" s="13">
        <v>69208.649999999994</v>
      </c>
      <c r="AH16" s="13">
        <v>0</v>
      </c>
      <c r="AI16" s="18"/>
      <c r="AJ16" s="19"/>
      <c r="AK16" s="13">
        <v>0</v>
      </c>
      <c r="AL16" s="13">
        <v>7986</v>
      </c>
      <c r="AM16" s="13">
        <v>0</v>
      </c>
      <c r="AN16" s="9">
        <v>2201091654</v>
      </c>
      <c r="AO16" s="12">
        <v>44418</v>
      </c>
      <c r="AP16" s="14">
        <v>3770163.55</v>
      </c>
      <c r="AQ16" s="13">
        <v>3493330</v>
      </c>
      <c r="AR16" s="18">
        <v>2201005587</v>
      </c>
      <c r="AS16" s="19">
        <v>44235</v>
      </c>
      <c r="AT16" s="13">
        <v>65904086</v>
      </c>
      <c r="AU16" s="9"/>
      <c r="AV16" s="9"/>
      <c r="AW16" s="13">
        <v>0</v>
      </c>
      <c r="AX16" s="13">
        <v>0</v>
      </c>
      <c r="AY16" s="9"/>
      <c r="AZ16" s="12">
        <v>44145</v>
      </c>
      <c r="BA16" s="9"/>
      <c r="BB16" s="9">
        <v>2</v>
      </c>
      <c r="BC16" s="9"/>
      <c r="BD16" s="9" t="s">
        <v>55</v>
      </c>
      <c r="BE16" s="9">
        <v>2</v>
      </c>
      <c r="BF16" s="9">
        <v>20210129</v>
      </c>
      <c r="BG16" s="9">
        <v>20210115</v>
      </c>
      <c r="BH16" s="13">
        <v>4022060</v>
      </c>
      <c r="BI16" s="13">
        <v>0</v>
      </c>
      <c r="BJ16" s="9"/>
      <c r="BK16" s="9"/>
    </row>
    <row r="17" spans="1:63">
      <c r="A17" s="9">
        <v>800186901</v>
      </c>
      <c r="B17" s="94" t="s">
        <v>375</v>
      </c>
      <c r="C17" s="9" t="s">
        <v>48</v>
      </c>
      <c r="D17" s="10">
        <v>6084</v>
      </c>
      <c r="E17" s="9" t="s">
        <v>132</v>
      </c>
      <c r="F17" s="9" t="s">
        <v>133</v>
      </c>
      <c r="G17" s="9" t="s">
        <v>48</v>
      </c>
      <c r="H17" s="9">
        <v>6084</v>
      </c>
      <c r="I17" s="11">
        <v>0</v>
      </c>
      <c r="J17" s="12">
        <v>44664</v>
      </c>
      <c r="K17" s="13">
        <v>260000</v>
      </c>
      <c r="L17" s="13">
        <v>260000</v>
      </c>
      <c r="M17" s="13">
        <f>+K17-W17</f>
        <v>0</v>
      </c>
      <c r="N17" s="13"/>
      <c r="O17" s="10" t="s">
        <v>88</v>
      </c>
      <c r="P17" s="10"/>
      <c r="Q17" s="10" t="s">
        <v>315</v>
      </c>
      <c r="R17" s="13">
        <v>254800</v>
      </c>
      <c r="S17" s="14"/>
      <c r="T17" s="11"/>
      <c r="U17" s="11"/>
      <c r="V17" s="9" t="s">
        <v>89</v>
      </c>
      <c r="W17" s="13">
        <v>260000</v>
      </c>
      <c r="X17" s="13">
        <v>0</v>
      </c>
      <c r="Y17" s="15">
        <v>0</v>
      </c>
      <c r="Z17" s="15">
        <v>0</v>
      </c>
      <c r="AA17" s="13">
        <v>260000</v>
      </c>
      <c r="AB17" s="13">
        <v>0</v>
      </c>
      <c r="AC17" s="13">
        <v>0</v>
      </c>
      <c r="AD17" s="13">
        <v>0</v>
      </c>
      <c r="AE17" s="18"/>
      <c r="AF17" s="19"/>
      <c r="AG17" s="13">
        <v>0</v>
      </c>
      <c r="AH17" s="13">
        <v>0</v>
      </c>
      <c r="AI17" s="18"/>
      <c r="AJ17" s="19"/>
      <c r="AK17" s="13">
        <v>0</v>
      </c>
      <c r="AL17" s="13">
        <v>0</v>
      </c>
      <c r="AM17" s="13">
        <v>0</v>
      </c>
      <c r="AN17" s="9"/>
      <c r="AO17" s="12"/>
      <c r="AP17" s="14">
        <v>0</v>
      </c>
      <c r="AQ17" s="13">
        <v>0</v>
      </c>
      <c r="AR17" s="18"/>
      <c r="AS17" s="19"/>
      <c r="AT17" s="13">
        <v>0</v>
      </c>
      <c r="AU17" s="9" t="s">
        <v>54</v>
      </c>
      <c r="AV17" s="9"/>
      <c r="AW17" s="13">
        <v>0</v>
      </c>
      <c r="AX17" s="13">
        <v>0</v>
      </c>
      <c r="AY17" s="9"/>
      <c r="AZ17" s="12">
        <v>44664</v>
      </c>
      <c r="BA17" s="9"/>
      <c r="BB17" s="9">
        <v>2</v>
      </c>
      <c r="BC17" s="9"/>
      <c r="BD17" s="9" t="s">
        <v>55</v>
      </c>
      <c r="BE17" s="9">
        <v>1</v>
      </c>
      <c r="BF17" s="9">
        <v>20220430</v>
      </c>
      <c r="BG17" s="9">
        <v>20220422</v>
      </c>
      <c r="BH17" s="13">
        <v>260000</v>
      </c>
      <c r="BI17" s="13">
        <v>0</v>
      </c>
      <c r="BJ17" s="9"/>
      <c r="BK17" s="9"/>
    </row>
    <row r="18" spans="1:63">
      <c r="A18" s="9">
        <v>800186901</v>
      </c>
      <c r="B18" s="94" t="s">
        <v>375</v>
      </c>
      <c r="C18" s="9" t="s">
        <v>48</v>
      </c>
      <c r="D18" s="10">
        <v>5002</v>
      </c>
      <c r="E18" s="9" t="s">
        <v>189</v>
      </c>
      <c r="F18" s="9" t="s">
        <v>190</v>
      </c>
      <c r="G18" s="9" t="s">
        <v>48</v>
      </c>
      <c r="H18" s="9">
        <v>5002</v>
      </c>
      <c r="I18" s="11">
        <v>0</v>
      </c>
      <c r="J18" s="12">
        <v>44544</v>
      </c>
      <c r="K18" s="13">
        <v>260000</v>
      </c>
      <c r="L18" s="13">
        <v>229684</v>
      </c>
      <c r="M18" s="13">
        <f>+K18-W18</f>
        <v>0</v>
      </c>
      <c r="N18" s="13"/>
      <c r="O18" s="10" t="s">
        <v>88</v>
      </c>
      <c r="P18" s="10" t="s">
        <v>315</v>
      </c>
      <c r="Q18" s="10" t="s">
        <v>315</v>
      </c>
      <c r="R18" s="13">
        <v>229684</v>
      </c>
      <c r="S18" s="14"/>
      <c r="T18" s="11"/>
      <c r="U18" s="11"/>
      <c r="V18" s="9" t="s">
        <v>89</v>
      </c>
      <c r="W18" s="13">
        <v>260000</v>
      </c>
      <c r="X18" s="13">
        <v>0</v>
      </c>
      <c r="Y18" s="15">
        <v>0</v>
      </c>
      <c r="Z18" s="15">
        <v>0</v>
      </c>
      <c r="AA18" s="13">
        <v>260000</v>
      </c>
      <c r="AB18" s="13">
        <v>0</v>
      </c>
      <c r="AC18" s="13">
        <v>0</v>
      </c>
      <c r="AD18" s="13">
        <v>0</v>
      </c>
      <c r="AE18" s="18"/>
      <c r="AF18" s="19"/>
      <c r="AG18" s="13">
        <v>0</v>
      </c>
      <c r="AH18" s="13">
        <v>0</v>
      </c>
      <c r="AI18" s="18"/>
      <c r="AJ18" s="19"/>
      <c r="AK18" s="13">
        <v>0</v>
      </c>
      <c r="AL18" s="13">
        <v>0</v>
      </c>
      <c r="AM18" s="13">
        <v>0</v>
      </c>
      <c r="AN18" s="9"/>
      <c r="AO18" s="12"/>
      <c r="AP18" s="14">
        <v>0</v>
      </c>
      <c r="AQ18" s="13">
        <v>0</v>
      </c>
      <c r="AR18" s="18"/>
      <c r="AS18" s="19"/>
      <c r="AT18" s="13">
        <v>0</v>
      </c>
      <c r="AU18" s="9" t="s">
        <v>54</v>
      </c>
      <c r="AV18" s="9"/>
      <c r="AW18" s="13">
        <v>0</v>
      </c>
      <c r="AX18" s="13">
        <v>0</v>
      </c>
      <c r="AY18" s="9"/>
      <c r="AZ18" s="12">
        <v>44544</v>
      </c>
      <c r="BA18" s="9"/>
      <c r="BB18" s="9">
        <v>2</v>
      </c>
      <c r="BC18" s="9"/>
      <c r="BD18" s="9" t="s">
        <v>55</v>
      </c>
      <c r="BE18" s="9">
        <v>1</v>
      </c>
      <c r="BF18" s="9">
        <v>20211230</v>
      </c>
      <c r="BG18" s="9">
        <v>20211223</v>
      </c>
      <c r="BH18" s="13">
        <v>260000</v>
      </c>
      <c r="BI18" s="13">
        <v>0</v>
      </c>
      <c r="BJ18" s="9"/>
      <c r="BK18" s="9"/>
    </row>
    <row r="19" spans="1:63">
      <c r="A19" s="9">
        <v>800186901</v>
      </c>
      <c r="B19" s="94" t="s">
        <v>375</v>
      </c>
      <c r="C19" s="9" t="s">
        <v>48</v>
      </c>
      <c r="D19" s="10">
        <v>5006</v>
      </c>
      <c r="E19" s="9" t="s">
        <v>193</v>
      </c>
      <c r="F19" s="9" t="s">
        <v>194</v>
      </c>
      <c r="G19" s="9" t="s">
        <v>48</v>
      </c>
      <c r="H19" s="9">
        <v>5006</v>
      </c>
      <c r="I19" s="11">
        <v>0</v>
      </c>
      <c r="J19" s="12">
        <v>44544</v>
      </c>
      <c r="K19" s="13">
        <v>260000</v>
      </c>
      <c r="L19" s="13">
        <v>229684</v>
      </c>
      <c r="M19" s="13">
        <f>+K19-W19</f>
        <v>0</v>
      </c>
      <c r="N19" s="13"/>
      <c r="O19" s="10" t="s">
        <v>88</v>
      </c>
      <c r="P19" s="10" t="s">
        <v>315</v>
      </c>
      <c r="Q19" s="10" t="s">
        <v>315</v>
      </c>
      <c r="R19" s="13">
        <v>229684</v>
      </c>
      <c r="S19" s="14"/>
      <c r="T19" s="11"/>
      <c r="U19" s="11"/>
      <c r="V19" s="9" t="s">
        <v>89</v>
      </c>
      <c r="W19" s="13">
        <v>260000</v>
      </c>
      <c r="X19" s="13">
        <v>0</v>
      </c>
      <c r="Y19" s="15">
        <v>0</v>
      </c>
      <c r="Z19" s="15">
        <v>0</v>
      </c>
      <c r="AA19" s="13">
        <v>260000</v>
      </c>
      <c r="AB19" s="13">
        <v>0</v>
      </c>
      <c r="AC19" s="13">
        <v>0</v>
      </c>
      <c r="AD19" s="13">
        <v>0</v>
      </c>
      <c r="AE19" s="18"/>
      <c r="AF19" s="19"/>
      <c r="AG19" s="13">
        <v>0</v>
      </c>
      <c r="AH19" s="13">
        <v>0</v>
      </c>
      <c r="AI19" s="18"/>
      <c r="AJ19" s="19"/>
      <c r="AK19" s="13">
        <v>0</v>
      </c>
      <c r="AL19" s="13">
        <v>0</v>
      </c>
      <c r="AM19" s="13">
        <v>0</v>
      </c>
      <c r="AN19" s="9"/>
      <c r="AO19" s="12"/>
      <c r="AP19" s="14">
        <v>0</v>
      </c>
      <c r="AQ19" s="13">
        <v>0</v>
      </c>
      <c r="AR19" s="18"/>
      <c r="AS19" s="19"/>
      <c r="AT19" s="13">
        <v>0</v>
      </c>
      <c r="AU19" s="9" t="s">
        <v>54</v>
      </c>
      <c r="AV19" s="9"/>
      <c r="AW19" s="13">
        <v>0</v>
      </c>
      <c r="AX19" s="13">
        <v>0</v>
      </c>
      <c r="AY19" s="9"/>
      <c r="AZ19" s="12">
        <v>44544</v>
      </c>
      <c r="BA19" s="9"/>
      <c r="BB19" s="9">
        <v>2</v>
      </c>
      <c r="BC19" s="9"/>
      <c r="BD19" s="9" t="s">
        <v>55</v>
      </c>
      <c r="BE19" s="9">
        <v>1</v>
      </c>
      <c r="BF19" s="9">
        <v>20211230</v>
      </c>
      <c r="BG19" s="9">
        <v>20211223</v>
      </c>
      <c r="BH19" s="13">
        <v>260000</v>
      </c>
      <c r="BI19" s="13">
        <v>0</v>
      </c>
      <c r="BJ19" s="9"/>
      <c r="BK19" s="9"/>
    </row>
    <row r="20" spans="1:63">
      <c r="A20" s="9">
        <v>800186901</v>
      </c>
      <c r="B20" s="94" t="s">
        <v>375</v>
      </c>
      <c r="C20" s="9" t="s">
        <v>48</v>
      </c>
      <c r="D20" s="10">
        <v>5826</v>
      </c>
      <c r="E20" s="9" t="s">
        <v>138</v>
      </c>
      <c r="F20" s="9" t="s">
        <v>139</v>
      </c>
      <c r="G20" s="9" t="s">
        <v>48</v>
      </c>
      <c r="H20" s="9">
        <v>5826</v>
      </c>
      <c r="I20" s="11">
        <v>0</v>
      </c>
      <c r="J20" s="12">
        <v>44634</v>
      </c>
      <c r="K20" s="13">
        <v>150000</v>
      </c>
      <c r="L20" s="13">
        <v>150000</v>
      </c>
      <c r="M20" s="13">
        <f>+K20-W20</f>
        <v>0</v>
      </c>
      <c r="N20" s="13"/>
      <c r="O20" s="10" t="s">
        <v>88</v>
      </c>
      <c r="P20" s="10"/>
      <c r="Q20" s="10" t="s">
        <v>315</v>
      </c>
      <c r="R20" s="13">
        <v>147000</v>
      </c>
      <c r="S20" s="14"/>
      <c r="T20" s="11"/>
      <c r="U20" s="11"/>
      <c r="V20" s="9" t="s">
        <v>89</v>
      </c>
      <c r="W20" s="13">
        <v>150000</v>
      </c>
      <c r="X20" s="13">
        <v>0</v>
      </c>
      <c r="Y20" s="15">
        <v>0</v>
      </c>
      <c r="Z20" s="15">
        <v>0</v>
      </c>
      <c r="AA20" s="13">
        <v>150000</v>
      </c>
      <c r="AB20" s="13">
        <v>0</v>
      </c>
      <c r="AC20" s="13">
        <v>0</v>
      </c>
      <c r="AD20" s="13">
        <v>0</v>
      </c>
      <c r="AE20" s="18"/>
      <c r="AF20" s="19"/>
      <c r="AG20" s="13">
        <v>0</v>
      </c>
      <c r="AH20" s="13">
        <v>0</v>
      </c>
      <c r="AI20" s="18"/>
      <c r="AJ20" s="19"/>
      <c r="AK20" s="13">
        <v>0</v>
      </c>
      <c r="AL20" s="13">
        <v>0</v>
      </c>
      <c r="AM20" s="13">
        <v>0</v>
      </c>
      <c r="AN20" s="9"/>
      <c r="AO20" s="12"/>
      <c r="AP20" s="14">
        <v>0</v>
      </c>
      <c r="AQ20" s="13">
        <v>0</v>
      </c>
      <c r="AR20" s="18"/>
      <c r="AS20" s="19"/>
      <c r="AT20" s="13">
        <v>0</v>
      </c>
      <c r="AU20" s="9" t="s">
        <v>54</v>
      </c>
      <c r="AV20" s="9"/>
      <c r="AW20" s="13">
        <v>0</v>
      </c>
      <c r="AX20" s="13">
        <v>0</v>
      </c>
      <c r="AY20" s="9"/>
      <c r="AZ20" s="12">
        <v>44634</v>
      </c>
      <c r="BA20" s="9"/>
      <c r="BB20" s="9">
        <v>2</v>
      </c>
      <c r="BC20" s="9"/>
      <c r="BD20" s="9" t="s">
        <v>55</v>
      </c>
      <c r="BE20" s="9">
        <v>1</v>
      </c>
      <c r="BF20" s="9">
        <v>20220330</v>
      </c>
      <c r="BG20" s="9">
        <v>20220325</v>
      </c>
      <c r="BH20" s="13">
        <v>150000</v>
      </c>
      <c r="BI20" s="13">
        <v>0</v>
      </c>
      <c r="BJ20" s="9"/>
      <c r="BK20" s="9"/>
    </row>
    <row r="21" spans="1:63">
      <c r="A21" s="9">
        <v>800186901</v>
      </c>
      <c r="B21" s="94" t="s">
        <v>375</v>
      </c>
      <c r="C21" s="9" t="s">
        <v>48</v>
      </c>
      <c r="D21" s="10">
        <v>6078</v>
      </c>
      <c r="E21" s="9" t="s">
        <v>296</v>
      </c>
      <c r="F21" s="9" t="s">
        <v>297</v>
      </c>
      <c r="G21" s="9" t="s">
        <v>48</v>
      </c>
      <c r="H21" s="9">
        <v>6078</v>
      </c>
      <c r="I21" s="11">
        <v>0</v>
      </c>
      <c r="J21" s="12">
        <v>44664</v>
      </c>
      <c r="K21" s="13">
        <v>870000</v>
      </c>
      <c r="L21" s="13">
        <v>804400</v>
      </c>
      <c r="M21" s="13">
        <f>+K21-W21</f>
        <v>65600</v>
      </c>
      <c r="N21" s="13">
        <f>+VLOOKUP(H21,'INFO IPS'!$C$2:$H$129,6,0)</f>
        <v>65600</v>
      </c>
      <c r="O21" s="10" t="s">
        <v>209</v>
      </c>
      <c r="P21" s="10"/>
      <c r="Q21" s="10" t="s">
        <v>315</v>
      </c>
      <c r="R21" s="13">
        <v>787000</v>
      </c>
      <c r="S21" s="14"/>
      <c r="T21" s="11"/>
      <c r="U21" s="11"/>
      <c r="V21" s="9" t="s">
        <v>89</v>
      </c>
      <c r="W21" s="13">
        <v>804400</v>
      </c>
      <c r="X21" s="13">
        <v>0</v>
      </c>
      <c r="Y21" s="15">
        <v>0</v>
      </c>
      <c r="Z21" s="15">
        <v>0</v>
      </c>
      <c r="AA21" s="13">
        <v>804400</v>
      </c>
      <c r="AB21" s="13">
        <v>0</v>
      </c>
      <c r="AC21" s="13">
        <v>0</v>
      </c>
      <c r="AD21" s="13">
        <v>0</v>
      </c>
      <c r="AE21" s="18"/>
      <c r="AF21" s="19"/>
      <c r="AG21" s="13">
        <v>0</v>
      </c>
      <c r="AH21" s="13">
        <v>0</v>
      </c>
      <c r="AI21" s="18"/>
      <c r="AJ21" s="19"/>
      <c r="AK21" s="13">
        <v>0</v>
      </c>
      <c r="AL21" s="13">
        <v>0</v>
      </c>
      <c r="AM21" s="13">
        <v>0</v>
      </c>
      <c r="AN21" s="9"/>
      <c r="AO21" s="12"/>
      <c r="AP21" s="14">
        <v>0</v>
      </c>
      <c r="AQ21" s="13">
        <v>0</v>
      </c>
      <c r="AR21" s="18"/>
      <c r="AS21" s="19"/>
      <c r="AT21" s="13">
        <v>0</v>
      </c>
      <c r="AU21" s="9" t="s">
        <v>54</v>
      </c>
      <c r="AV21" s="9"/>
      <c r="AW21" s="13">
        <v>0</v>
      </c>
      <c r="AX21" s="13">
        <v>0</v>
      </c>
      <c r="AY21" s="9"/>
      <c r="AZ21" s="12">
        <v>44664</v>
      </c>
      <c r="BA21" s="9"/>
      <c r="BB21" s="9">
        <v>2</v>
      </c>
      <c r="BC21" s="9"/>
      <c r="BD21" s="9" t="s">
        <v>55</v>
      </c>
      <c r="BE21" s="9">
        <v>1</v>
      </c>
      <c r="BF21" s="9">
        <v>20220430</v>
      </c>
      <c r="BG21" s="9">
        <v>20220420</v>
      </c>
      <c r="BH21" s="13">
        <v>804400</v>
      </c>
      <c r="BI21" s="13">
        <v>0</v>
      </c>
      <c r="BJ21" s="9"/>
      <c r="BK21" s="9"/>
    </row>
    <row r="22" spans="1:63">
      <c r="A22" s="9">
        <v>800186901</v>
      </c>
      <c r="B22" s="94" t="s">
        <v>375</v>
      </c>
      <c r="C22" s="9" t="s">
        <v>48</v>
      </c>
      <c r="D22" s="10">
        <v>5822</v>
      </c>
      <c r="E22" s="9" t="s">
        <v>276</v>
      </c>
      <c r="F22" s="9" t="s">
        <v>277</v>
      </c>
      <c r="G22" s="9" t="s">
        <v>48</v>
      </c>
      <c r="H22" s="9">
        <v>5822</v>
      </c>
      <c r="I22" s="11">
        <v>0</v>
      </c>
      <c r="J22" s="12">
        <v>44634</v>
      </c>
      <c r="K22" s="13">
        <v>580000</v>
      </c>
      <c r="L22" s="13">
        <v>535000</v>
      </c>
      <c r="M22" s="13">
        <f>+K22-W22</f>
        <v>45000</v>
      </c>
      <c r="N22" s="13">
        <f>+VLOOKUP(H22,'INFO IPS'!$C$2:$H$129,6,0)</f>
        <v>45000</v>
      </c>
      <c r="O22" s="10" t="s">
        <v>209</v>
      </c>
      <c r="P22" s="10"/>
      <c r="Q22" s="10" t="s">
        <v>320</v>
      </c>
      <c r="R22" s="13">
        <v>0</v>
      </c>
      <c r="S22" s="14"/>
      <c r="T22" s="11"/>
      <c r="U22" s="11"/>
      <c r="V22" s="9" t="s">
        <v>89</v>
      </c>
      <c r="W22" s="13">
        <v>535000</v>
      </c>
      <c r="X22" s="13">
        <v>0</v>
      </c>
      <c r="Y22" s="15">
        <v>0</v>
      </c>
      <c r="Z22" s="15">
        <v>0</v>
      </c>
      <c r="AA22" s="13">
        <v>535000</v>
      </c>
      <c r="AB22" s="13">
        <v>0</v>
      </c>
      <c r="AC22" s="13">
        <v>1</v>
      </c>
      <c r="AD22" s="13">
        <v>523400</v>
      </c>
      <c r="AE22" s="18">
        <v>2201243666</v>
      </c>
      <c r="AF22" s="19">
        <v>44721</v>
      </c>
      <c r="AG22" s="13">
        <v>22189273</v>
      </c>
      <c r="AH22" s="13">
        <v>0</v>
      </c>
      <c r="AI22" s="18"/>
      <c r="AJ22" s="19"/>
      <c r="AK22" s="13">
        <v>0</v>
      </c>
      <c r="AL22" s="13">
        <v>0</v>
      </c>
      <c r="AM22" s="13">
        <v>0</v>
      </c>
      <c r="AN22" s="9"/>
      <c r="AO22" s="12"/>
      <c r="AP22" s="14">
        <v>0</v>
      </c>
      <c r="AQ22" s="13">
        <v>0</v>
      </c>
      <c r="AR22" s="18"/>
      <c r="AS22" s="19"/>
      <c r="AT22" s="13">
        <v>0</v>
      </c>
      <c r="AU22" s="9" t="s">
        <v>54</v>
      </c>
      <c r="AV22" s="9"/>
      <c r="AW22" s="13">
        <v>0</v>
      </c>
      <c r="AX22" s="13">
        <v>0</v>
      </c>
      <c r="AY22" s="9"/>
      <c r="AZ22" s="12">
        <v>44634</v>
      </c>
      <c r="BA22" s="9"/>
      <c r="BB22" s="9">
        <v>2</v>
      </c>
      <c r="BC22" s="9"/>
      <c r="BD22" s="9" t="s">
        <v>55</v>
      </c>
      <c r="BE22" s="9">
        <v>1</v>
      </c>
      <c r="BF22" s="9">
        <v>20220330</v>
      </c>
      <c r="BG22" s="9">
        <v>20220322</v>
      </c>
      <c r="BH22" s="13">
        <v>535000</v>
      </c>
      <c r="BI22" s="13">
        <v>0</v>
      </c>
      <c r="BJ22" s="9"/>
      <c r="BK22" s="9"/>
    </row>
    <row r="23" spans="1:63">
      <c r="A23" s="9">
        <v>800186901</v>
      </c>
      <c r="B23" s="94" t="s">
        <v>375</v>
      </c>
      <c r="C23" s="9" t="s">
        <v>48</v>
      </c>
      <c r="D23" s="10">
        <v>5572</v>
      </c>
      <c r="E23" s="9" t="s">
        <v>118</v>
      </c>
      <c r="F23" s="9" t="s">
        <v>119</v>
      </c>
      <c r="G23" s="9" t="s">
        <v>48</v>
      </c>
      <c r="H23" s="9">
        <v>5572</v>
      </c>
      <c r="I23" s="11">
        <v>0</v>
      </c>
      <c r="J23" s="12">
        <v>44606</v>
      </c>
      <c r="K23" s="13">
        <v>145000</v>
      </c>
      <c r="L23" s="13">
        <v>145000</v>
      </c>
      <c r="M23" s="13">
        <f>+K23-W23</f>
        <v>0</v>
      </c>
      <c r="N23" s="13"/>
      <c r="O23" s="10" t="s">
        <v>88</v>
      </c>
      <c r="P23" s="10" t="s">
        <v>315</v>
      </c>
      <c r="Q23" s="10" t="s">
        <v>315</v>
      </c>
      <c r="R23" s="13">
        <v>142100</v>
      </c>
      <c r="S23" s="14"/>
      <c r="T23" s="11"/>
      <c r="U23" s="11"/>
      <c r="V23" s="9" t="s">
        <v>89</v>
      </c>
      <c r="W23" s="13">
        <v>145000</v>
      </c>
      <c r="X23" s="13">
        <v>0</v>
      </c>
      <c r="Y23" s="15">
        <v>0</v>
      </c>
      <c r="Z23" s="15">
        <v>0</v>
      </c>
      <c r="AA23" s="13">
        <v>145000</v>
      </c>
      <c r="AB23" s="13">
        <v>0</v>
      </c>
      <c r="AC23" s="13">
        <v>0</v>
      </c>
      <c r="AD23" s="13">
        <v>0</v>
      </c>
      <c r="AE23" s="18"/>
      <c r="AF23" s="19"/>
      <c r="AG23" s="13">
        <v>0</v>
      </c>
      <c r="AH23" s="13">
        <v>0</v>
      </c>
      <c r="AI23" s="18"/>
      <c r="AJ23" s="19"/>
      <c r="AK23" s="13">
        <v>0</v>
      </c>
      <c r="AL23" s="13">
        <v>0</v>
      </c>
      <c r="AM23" s="13">
        <v>0</v>
      </c>
      <c r="AN23" s="9"/>
      <c r="AO23" s="12"/>
      <c r="AP23" s="14">
        <v>0</v>
      </c>
      <c r="AQ23" s="13">
        <v>0</v>
      </c>
      <c r="AR23" s="18"/>
      <c r="AS23" s="19"/>
      <c r="AT23" s="13">
        <v>0</v>
      </c>
      <c r="AU23" s="9" t="s">
        <v>54</v>
      </c>
      <c r="AV23" s="9"/>
      <c r="AW23" s="13">
        <v>0</v>
      </c>
      <c r="AX23" s="13">
        <v>0</v>
      </c>
      <c r="AY23" s="9"/>
      <c r="AZ23" s="12">
        <v>44606</v>
      </c>
      <c r="BA23" s="9"/>
      <c r="BB23" s="9">
        <v>2</v>
      </c>
      <c r="BC23" s="9"/>
      <c r="BD23" s="9" t="s">
        <v>55</v>
      </c>
      <c r="BE23" s="9">
        <v>1</v>
      </c>
      <c r="BF23" s="9">
        <v>20220228</v>
      </c>
      <c r="BG23" s="9">
        <v>20220222</v>
      </c>
      <c r="BH23" s="13">
        <v>145000</v>
      </c>
      <c r="BI23" s="13">
        <v>0</v>
      </c>
      <c r="BJ23" s="9"/>
      <c r="BK23" s="9"/>
    </row>
    <row r="24" spans="1:63">
      <c r="A24" s="9">
        <v>800186901</v>
      </c>
      <c r="B24" s="94" t="s">
        <v>375</v>
      </c>
      <c r="C24" s="9" t="s">
        <v>48</v>
      </c>
      <c r="D24" s="10">
        <v>5007</v>
      </c>
      <c r="E24" s="9" t="s">
        <v>195</v>
      </c>
      <c r="F24" s="9" t="s">
        <v>196</v>
      </c>
      <c r="G24" s="9" t="s">
        <v>48</v>
      </c>
      <c r="H24" s="9">
        <v>5007</v>
      </c>
      <c r="I24" s="11">
        <v>0</v>
      </c>
      <c r="J24" s="12">
        <v>44544</v>
      </c>
      <c r="K24" s="13">
        <v>109492</v>
      </c>
      <c r="L24" s="13">
        <v>96725</v>
      </c>
      <c r="M24" s="13">
        <f>+K24-W24</f>
        <v>0</v>
      </c>
      <c r="N24" s="13"/>
      <c r="O24" s="10" t="s">
        <v>88</v>
      </c>
      <c r="P24" s="10" t="s">
        <v>315</v>
      </c>
      <c r="Q24" s="10" t="s">
        <v>315</v>
      </c>
      <c r="R24" s="13">
        <v>96725</v>
      </c>
      <c r="S24" s="14"/>
      <c r="T24" s="11"/>
      <c r="U24" s="11"/>
      <c r="V24" s="9" t="s">
        <v>89</v>
      </c>
      <c r="W24" s="13">
        <v>109492</v>
      </c>
      <c r="X24" s="13">
        <v>0</v>
      </c>
      <c r="Y24" s="15">
        <v>0</v>
      </c>
      <c r="Z24" s="15">
        <v>0</v>
      </c>
      <c r="AA24" s="13">
        <v>109492</v>
      </c>
      <c r="AB24" s="13">
        <v>0</v>
      </c>
      <c r="AC24" s="13">
        <v>0</v>
      </c>
      <c r="AD24" s="13">
        <v>0</v>
      </c>
      <c r="AE24" s="18"/>
      <c r="AF24" s="19"/>
      <c r="AG24" s="13">
        <v>0</v>
      </c>
      <c r="AH24" s="13">
        <v>0</v>
      </c>
      <c r="AI24" s="18"/>
      <c r="AJ24" s="19"/>
      <c r="AK24" s="13">
        <v>0</v>
      </c>
      <c r="AL24" s="13">
        <v>0</v>
      </c>
      <c r="AM24" s="13">
        <v>0</v>
      </c>
      <c r="AN24" s="9"/>
      <c r="AO24" s="12"/>
      <c r="AP24" s="14">
        <v>0</v>
      </c>
      <c r="AQ24" s="13">
        <v>0</v>
      </c>
      <c r="AR24" s="18"/>
      <c r="AS24" s="19"/>
      <c r="AT24" s="13">
        <v>0</v>
      </c>
      <c r="AU24" s="9" t="s">
        <v>54</v>
      </c>
      <c r="AV24" s="9"/>
      <c r="AW24" s="13">
        <v>0</v>
      </c>
      <c r="AX24" s="13">
        <v>0</v>
      </c>
      <c r="AY24" s="9"/>
      <c r="AZ24" s="12">
        <v>44544</v>
      </c>
      <c r="BA24" s="9"/>
      <c r="BB24" s="9">
        <v>2</v>
      </c>
      <c r="BC24" s="9"/>
      <c r="BD24" s="9" t="s">
        <v>55</v>
      </c>
      <c r="BE24" s="9">
        <v>1</v>
      </c>
      <c r="BF24" s="9">
        <v>20211230</v>
      </c>
      <c r="BG24" s="9">
        <v>20211223</v>
      </c>
      <c r="BH24" s="13">
        <v>109492</v>
      </c>
      <c r="BI24" s="13">
        <v>0</v>
      </c>
      <c r="BJ24" s="9"/>
      <c r="BK24" s="9"/>
    </row>
    <row r="25" spans="1:63">
      <c r="A25" s="9">
        <v>800186901</v>
      </c>
      <c r="B25" s="94" t="s">
        <v>375</v>
      </c>
      <c r="C25" s="9" t="s">
        <v>48</v>
      </c>
      <c r="D25" s="10">
        <v>6083</v>
      </c>
      <c r="E25" s="9" t="s">
        <v>130</v>
      </c>
      <c r="F25" s="9" t="s">
        <v>131</v>
      </c>
      <c r="G25" s="9" t="s">
        <v>48</v>
      </c>
      <c r="H25" s="9">
        <v>6083</v>
      </c>
      <c r="I25" s="11">
        <v>0</v>
      </c>
      <c r="J25" s="12">
        <v>44664</v>
      </c>
      <c r="K25" s="13">
        <v>70000</v>
      </c>
      <c r="L25" s="13">
        <v>70000</v>
      </c>
      <c r="M25" s="13">
        <f>+K25-W25</f>
        <v>0</v>
      </c>
      <c r="N25" s="13"/>
      <c r="O25" s="10" t="s">
        <v>88</v>
      </c>
      <c r="P25" s="10"/>
      <c r="Q25" s="10" t="s">
        <v>315</v>
      </c>
      <c r="R25" s="13">
        <v>68600</v>
      </c>
      <c r="S25" s="14"/>
      <c r="T25" s="11"/>
      <c r="U25" s="11"/>
      <c r="V25" s="9" t="s">
        <v>89</v>
      </c>
      <c r="W25" s="13">
        <v>70000</v>
      </c>
      <c r="X25" s="13">
        <v>0</v>
      </c>
      <c r="Y25" s="15">
        <v>0</v>
      </c>
      <c r="Z25" s="15">
        <v>0</v>
      </c>
      <c r="AA25" s="13">
        <v>70000</v>
      </c>
      <c r="AB25" s="13">
        <v>0</v>
      </c>
      <c r="AC25" s="13">
        <v>0</v>
      </c>
      <c r="AD25" s="13">
        <v>0</v>
      </c>
      <c r="AE25" s="18"/>
      <c r="AF25" s="19"/>
      <c r="AG25" s="13">
        <v>0</v>
      </c>
      <c r="AH25" s="13">
        <v>0</v>
      </c>
      <c r="AI25" s="18"/>
      <c r="AJ25" s="19"/>
      <c r="AK25" s="13">
        <v>0</v>
      </c>
      <c r="AL25" s="13">
        <v>0</v>
      </c>
      <c r="AM25" s="13">
        <v>0</v>
      </c>
      <c r="AN25" s="9"/>
      <c r="AO25" s="12"/>
      <c r="AP25" s="14">
        <v>0</v>
      </c>
      <c r="AQ25" s="13">
        <v>0</v>
      </c>
      <c r="AR25" s="18"/>
      <c r="AS25" s="19"/>
      <c r="AT25" s="13">
        <v>0</v>
      </c>
      <c r="AU25" s="9" t="s">
        <v>54</v>
      </c>
      <c r="AV25" s="9"/>
      <c r="AW25" s="13">
        <v>0</v>
      </c>
      <c r="AX25" s="13">
        <v>0</v>
      </c>
      <c r="AY25" s="9"/>
      <c r="AZ25" s="12">
        <v>44664</v>
      </c>
      <c r="BA25" s="9"/>
      <c r="BB25" s="9">
        <v>2</v>
      </c>
      <c r="BC25" s="9"/>
      <c r="BD25" s="9" t="s">
        <v>55</v>
      </c>
      <c r="BE25" s="9">
        <v>1</v>
      </c>
      <c r="BF25" s="9">
        <v>20220430</v>
      </c>
      <c r="BG25" s="9">
        <v>20220422</v>
      </c>
      <c r="BH25" s="13">
        <v>70000</v>
      </c>
      <c r="BI25" s="13">
        <v>0</v>
      </c>
      <c r="BJ25" s="9"/>
      <c r="BK25" s="9"/>
    </row>
    <row r="26" spans="1:63">
      <c r="A26" s="9">
        <v>800186901</v>
      </c>
      <c r="B26" s="94" t="s">
        <v>375</v>
      </c>
      <c r="C26" s="9" t="s">
        <v>48</v>
      </c>
      <c r="D26" s="10">
        <v>6087</v>
      </c>
      <c r="E26" s="9" t="s">
        <v>116</v>
      </c>
      <c r="F26" s="9" t="s">
        <v>117</v>
      </c>
      <c r="G26" s="9" t="s">
        <v>48</v>
      </c>
      <c r="H26" s="9">
        <v>6087</v>
      </c>
      <c r="I26" s="11">
        <v>0</v>
      </c>
      <c r="J26" s="12">
        <v>44664</v>
      </c>
      <c r="K26" s="13">
        <v>65000</v>
      </c>
      <c r="L26" s="13">
        <v>65000</v>
      </c>
      <c r="M26" s="13">
        <f>+K26-W26</f>
        <v>0</v>
      </c>
      <c r="N26" s="13"/>
      <c r="O26" s="10" t="s">
        <v>88</v>
      </c>
      <c r="P26" s="10"/>
      <c r="Q26" s="10" t="s">
        <v>315</v>
      </c>
      <c r="R26" s="13">
        <v>63700</v>
      </c>
      <c r="S26" s="14"/>
      <c r="T26" s="11"/>
      <c r="U26" s="11"/>
      <c r="V26" s="9" t="s">
        <v>89</v>
      </c>
      <c r="W26" s="13">
        <v>65000</v>
      </c>
      <c r="X26" s="13">
        <v>0</v>
      </c>
      <c r="Y26" s="15">
        <v>0</v>
      </c>
      <c r="Z26" s="15">
        <v>0</v>
      </c>
      <c r="AA26" s="13">
        <v>65000</v>
      </c>
      <c r="AB26" s="13">
        <v>0</v>
      </c>
      <c r="AC26" s="13">
        <v>0</v>
      </c>
      <c r="AD26" s="13">
        <v>0</v>
      </c>
      <c r="AE26" s="18"/>
      <c r="AF26" s="19"/>
      <c r="AG26" s="13">
        <v>0</v>
      </c>
      <c r="AH26" s="13">
        <v>0</v>
      </c>
      <c r="AI26" s="18"/>
      <c r="AJ26" s="19"/>
      <c r="AK26" s="13">
        <v>0</v>
      </c>
      <c r="AL26" s="13">
        <v>0</v>
      </c>
      <c r="AM26" s="13">
        <v>0</v>
      </c>
      <c r="AN26" s="9"/>
      <c r="AO26" s="12"/>
      <c r="AP26" s="14">
        <v>0</v>
      </c>
      <c r="AQ26" s="13">
        <v>0</v>
      </c>
      <c r="AR26" s="18"/>
      <c r="AS26" s="19"/>
      <c r="AT26" s="13">
        <v>0</v>
      </c>
      <c r="AU26" s="9" t="s">
        <v>54</v>
      </c>
      <c r="AV26" s="9"/>
      <c r="AW26" s="13">
        <v>0</v>
      </c>
      <c r="AX26" s="13">
        <v>0</v>
      </c>
      <c r="AY26" s="9"/>
      <c r="AZ26" s="12">
        <v>44664</v>
      </c>
      <c r="BA26" s="9"/>
      <c r="BB26" s="9">
        <v>2</v>
      </c>
      <c r="BC26" s="9"/>
      <c r="BD26" s="9" t="s">
        <v>55</v>
      </c>
      <c r="BE26" s="9">
        <v>1</v>
      </c>
      <c r="BF26" s="9">
        <v>20220430</v>
      </c>
      <c r="BG26" s="9">
        <v>20220420</v>
      </c>
      <c r="BH26" s="13">
        <v>65000</v>
      </c>
      <c r="BI26" s="13">
        <v>0</v>
      </c>
      <c r="BJ26" s="9"/>
      <c r="BK26" s="9"/>
    </row>
    <row r="27" spans="1:63">
      <c r="A27" s="9">
        <v>800186901</v>
      </c>
      <c r="B27" s="94" t="s">
        <v>375</v>
      </c>
      <c r="C27" s="9" t="s">
        <v>48</v>
      </c>
      <c r="D27" s="10">
        <v>5036</v>
      </c>
      <c r="E27" s="9" t="s">
        <v>183</v>
      </c>
      <c r="F27" s="9" t="s">
        <v>184</v>
      </c>
      <c r="G27" s="9" t="s">
        <v>48</v>
      </c>
      <c r="H27" s="9">
        <v>5036</v>
      </c>
      <c r="I27" s="11">
        <v>0</v>
      </c>
      <c r="J27" s="12">
        <v>44544</v>
      </c>
      <c r="K27" s="13">
        <v>70000</v>
      </c>
      <c r="L27" s="13">
        <v>61838</v>
      </c>
      <c r="M27" s="13">
        <f>+K27-W27</f>
        <v>0</v>
      </c>
      <c r="N27" s="13"/>
      <c r="O27" s="10" t="s">
        <v>88</v>
      </c>
      <c r="P27" s="10" t="s">
        <v>315</v>
      </c>
      <c r="Q27" s="10" t="s">
        <v>315</v>
      </c>
      <c r="R27" s="13">
        <v>61838</v>
      </c>
      <c r="S27" s="14"/>
      <c r="T27" s="11"/>
      <c r="U27" s="11"/>
      <c r="V27" s="9" t="s">
        <v>89</v>
      </c>
      <c r="W27" s="13">
        <v>70000</v>
      </c>
      <c r="X27" s="13">
        <v>0</v>
      </c>
      <c r="Y27" s="15">
        <v>0</v>
      </c>
      <c r="Z27" s="15">
        <v>0</v>
      </c>
      <c r="AA27" s="13">
        <v>70000</v>
      </c>
      <c r="AB27" s="13">
        <v>0</v>
      </c>
      <c r="AC27" s="13">
        <v>0</v>
      </c>
      <c r="AD27" s="13">
        <v>0</v>
      </c>
      <c r="AE27" s="18"/>
      <c r="AF27" s="19"/>
      <c r="AG27" s="13">
        <v>0</v>
      </c>
      <c r="AH27" s="13">
        <v>0</v>
      </c>
      <c r="AI27" s="18"/>
      <c r="AJ27" s="19"/>
      <c r="AK27" s="13">
        <v>0</v>
      </c>
      <c r="AL27" s="13">
        <v>0</v>
      </c>
      <c r="AM27" s="13">
        <v>0</v>
      </c>
      <c r="AN27" s="9"/>
      <c r="AO27" s="12"/>
      <c r="AP27" s="14">
        <v>0</v>
      </c>
      <c r="AQ27" s="13">
        <v>0</v>
      </c>
      <c r="AR27" s="18"/>
      <c r="AS27" s="19"/>
      <c r="AT27" s="13">
        <v>0</v>
      </c>
      <c r="AU27" s="9" t="s">
        <v>54</v>
      </c>
      <c r="AV27" s="9"/>
      <c r="AW27" s="13">
        <v>0</v>
      </c>
      <c r="AX27" s="13">
        <v>0</v>
      </c>
      <c r="AY27" s="9"/>
      <c r="AZ27" s="12">
        <v>44544</v>
      </c>
      <c r="BA27" s="9"/>
      <c r="BB27" s="9">
        <v>2</v>
      </c>
      <c r="BC27" s="9"/>
      <c r="BD27" s="9" t="s">
        <v>55</v>
      </c>
      <c r="BE27" s="9">
        <v>1</v>
      </c>
      <c r="BF27" s="9">
        <v>20211230</v>
      </c>
      <c r="BG27" s="9">
        <v>20211223</v>
      </c>
      <c r="BH27" s="13">
        <v>70000</v>
      </c>
      <c r="BI27" s="13">
        <v>0</v>
      </c>
      <c r="BJ27" s="9"/>
      <c r="BK27" s="9"/>
    </row>
    <row r="28" spans="1:63">
      <c r="A28" s="9">
        <v>800186901</v>
      </c>
      <c r="B28" s="94" t="s">
        <v>375</v>
      </c>
      <c r="C28" s="9" t="s">
        <v>48</v>
      </c>
      <c r="D28" s="10">
        <v>5004</v>
      </c>
      <c r="E28" s="9" t="s">
        <v>191</v>
      </c>
      <c r="F28" s="9" t="s">
        <v>192</v>
      </c>
      <c r="G28" s="9" t="s">
        <v>48</v>
      </c>
      <c r="H28" s="9">
        <v>5004</v>
      </c>
      <c r="I28" s="11">
        <v>0</v>
      </c>
      <c r="J28" s="12">
        <v>44544</v>
      </c>
      <c r="K28" s="13">
        <v>70000</v>
      </c>
      <c r="L28" s="13">
        <v>61838</v>
      </c>
      <c r="M28" s="13">
        <f>+K28-W28</f>
        <v>0</v>
      </c>
      <c r="N28" s="13"/>
      <c r="O28" s="10" t="s">
        <v>88</v>
      </c>
      <c r="P28" s="10" t="s">
        <v>315</v>
      </c>
      <c r="Q28" s="10" t="s">
        <v>315</v>
      </c>
      <c r="R28" s="13">
        <v>61838</v>
      </c>
      <c r="S28" s="14"/>
      <c r="T28" s="11"/>
      <c r="U28" s="11"/>
      <c r="V28" s="9" t="s">
        <v>89</v>
      </c>
      <c r="W28" s="13">
        <v>70000</v>
      </c>
      <c r="X28" s="13">
        <v>0</v>
      </c>
      <c r="Y28" s="15">
        <v>0</v>
      </c>
      <c r="Z28" s="15">
        <v>0</v>
      </c>
      <c r="AA28" s="13">
        <v>70000</v>
      </c>
      <c r="AB28" s="13">
        <v>0</v>
      </c>
      <c r="AC28" s="13">
        <v>0</v>
      </c>
      <c r="AD28" s="13">
        <v>0</v>
      </c>
      <c r="AE28" s="18"/>
      <c r="AF28" s="19"/>
      <c r="AG28" s="13">
        <v>0</v>
      </c>
      <c r="AH28" s="13">
        <v>0</v>
      </c>
      <c r="AI28" s="18"/>
      <c r="AJ28" s="19"/>
      <c r="AK28" s="13">
        <v>0</v>
      </c>
      <c r="AL28" s="13">
        <v>0</v>
      </c>
      <c r="AM28" s="13">
        <v>0</v>
      </c>
      <c r="AN28" s="9"/>
      <c r="AO28" s="12"/>
      <c r="AP28" s="14">
        <v>0</v>
      </c>
      <c r="AQ28" s="13">
        <v>0</v>
      </c>
      <c r="AR28" s="18"/>
      <c r="AS28" s="19"/>
      <c r="AT28" s="13">
        <v>0</v>
      </c>
      <c r="AU28" s="9" t="s">
        <v>54</v>
      </c>
      <c r="AV28" s="9"/>
      <c r="AW28" s="13">
        <v>0</v>
      </c>
      <c r="AX28" s="13">
        <v>0</v>
      </c>
      <c r="AY28" s="9"/>
      <c r="AZ28" s="12">
        <v>44544</v>
      </c>
      <c r="BA28" s="9"/>
      <c r="BB28" s="9">
        <v>2</v>
      </c>
      <c r="BC28" s="9"/>
      <c r="BD28" s="9" t="s">
        <v>55</v>
      </c>
      <c r="BE28" s="9">
        <v>1</v>
      </c>
      <c r="BF28" s="9">
        <v>20211230</v>
      </c>
      <c r="BG28" s="9">
        <v>20211223</v>
      </c>
      <c r="BH28" s="13">
        <v>70000</v>
      </c>
      <c r="BI28" s="13">
        <v>0</v>
      </c>
      <c r="BJ28" s="9"/>
      <c r="BK28" s="9"/>
    </row>
    <row r="29" spans="1:63">
      <c r="A29" s="9">
        <v>800186901</v>
      </c>
      <c r="B29" s="94" t="s">
        <v>375</v>
      </c>
      <c r="C29" s="9" t="s">
        <v>48</v>
      </c>
      <c r="D29" s="10">
        <v>5032</v>
      </c>
      <c r="E29" s="9" t="s">
        <v>179</v>
      </c>
      <c r="F29" s="9" t="s">
        <v>180</v>
      </c>
      <c r="G29" s="9" t="s">
        <v>48</v>
      </c>
      <c r="H29" s="9">
        <v>5032</v>
      </c>
      <c r="I29" s="11">
        <v>0</v>
      </c>
      <c r="J29" s="12">
        <v>44544</v>
      </c>
      <c r="K29" s="13">
        <v>65500</v>
      </c>
      <c r="L29" s="13">
        <v>57863</v>
      </c>
      <c r="M29" s="13">
        <f>+K29-W29</f>
        <v>0</v>
      </c>
      <c r="N29" s="13"/>
      <c r="O29" s="10" t="s">
        <v>88</v>
      </c>
      <c r="P29" s="10" t="s">
        <v>315</v>
      </c>
      <c r="Q29" s="10" t="s">
        <v>315</v>
      </c>
      <c r="R29" s="13">
        <v>57863</v>
      </c>
      <c r="S29" s="14"/>
      <c r="T29" s="11"/>
      <c r="U29" s="11"/>
      <c r="V29" s="9" t="s">
        <v>89</v>
      </c>
      <c r="W29" s="13">
        <v>65500</v>
      </c>
      <c r="X29" s="13">
        <v>0</v>
      </c>
      <c r="Y29" s="15">
        <v>0</v>
      </c>
      <c r="Z29" s="15">
        <v>0</v>
      </c>
      <c r="AA29" s="13">
        <v>65500</v>
      </c>
      <c r="AB29" s="13">
        <v>0</v>
      </c>
      <c r="AC29" s="13">
        <v>0</v>
      </c>
      <c r="AD29" s="13">
        <v>0</v>
      </c>
      <c r="AE29" s="18"/>
      <c r="AF29" s="19"/>
      <c r="AG29" s="13">
        <v>0</v>
      </c>
      <c r="AH29" s="13">
        <v>0</v>
      </c>
      <c r="AI29" s="18"/>
      <c r="AJ29" s="19"/>
      <c r="AK29" s="13">
        <v>0</v>
      </c>
      <c r="AL29" s="13">
        <v>0</v>
      </c>
      <c r="AM29" s="13">
        <v>0</v>
      </c>
      <c r="AN29" s="9"/>
      <c r="AO29" s="12"/>
      <c r="AP29" s="14">
        <v>0</v>
      </c>
      <c r="AQ29" s="13">
        <v>0</v>
      </c>
      <c r="AR29" s="18"/>
      <c r="AS29" s="19"/>
      <c r="AT29" s="13">
        <v>0</v>
      </c>
      <c r="AU29" s="9" t="s">
        <v>54</v>
      </c>
      <c r="AV29" s="9"/>
      <c r="AW29" s="13">
        <v>0</v>
      </c>
      <c r="AX29" s="13">
        <v>0</v>
      </c>
      <c r="AY29" s="9"/>
      <c r="AZ29" s="12">
        <v>44544</v>
      </c>
      <c r="BA29" s="9"/>
      <c r="BB29" s="9">
        <v>2</v>
      </c>
      <c r="BC29" s="9"/>
      <c r="BD29" s="9" t="s">
        <v>55</v>
      </c>
      <c r="BE29" s="9">
        <v>1</v>
      </c>
      <c r="BF29" s="9">
        <v>20211230</v>
      </c>
      <c r="BG29" s="9">
        <v>20211223</v>
      </c>
      <c r="BH29" s="13">
        <v>65500</v>
      </c>
      <c r="BI29" s="13">
        <v>0</v>
      </c>
      <c r="BJ29" s="9"/>
      <c r="BK29" s="9"/>
    </row>
    <row r="30" spans="1:63">
      <c r="A30" s="9">
        <v>800186901</v>
      </c>
      <c r="B30" s="94" t="s">
        <v>375</v>
      </c>
      <c r="C30" s="9" t="s">
        <v>48</v>
      </c>
      <c r="D30" s="10">
        <v>2732</v>
      </c>
      <c r="E30" s="9" t="s">
        <v>218</v>
      </c>
      <c r="F30" s="9" t="s">
        <v>219</v>
      </c>
      <c r="G30" s="9" t="s">
        <v>48</v>
      </c>
      <c r="H30" s="9">
        <v>2732</v>
      </c>
      <c r="I30" s="11">
        <v>1907764192</v>
      </c>
      <c r="J30" s="12">
        <v>44301</v>
      </c>
      <c r="K30" s="13">
        <v>1708512</v>
      </c>
      <c r="L30" s="13">
        <v>17102</v>
      </c>
      <c r="M30" s="13">
        <f>+K30-W30</f>
        <v>39100</v>
      </c>
      <c r="N30" s="13">
        <f>+VLOOKUP(H30,'INFO IPS'!$C$2:$H$129,6,0)</f>
        <v>39100</v>
      </c>
      <c r="O30" s="10" t="s">
        <v>209</v>
      </c>
      <c r="P30" s="10" t="s">
        <v>320</v>
      </c>
      <c r="Q30" s="10" t="s">
        <v>320</v>
      </c>
      <c r="R30" s="13">
        <v>0</v>
      </c>
      <c r="S30" s="14"/>
      <c r="T30" s="11"/>
      <c r="U30" s="11"/>
      <c r="V30" s="9" t="s">
        <v>89</v>
      </c>
      <c r="W30" s="13">
        <v>1669412</v>
      </c>
      <c r="X30" s="13">
        <v>0</v>
      </c>
      <c r="Y30" s="15">
        <v>0</v>
      </c>
      <c r="Z30" s="15">
        <v>0</v>
      </c>
      <c r="AA30" s="13">
        <v>1669412</v>
      </c>
      <c r="AB30" s="13">
        <v>0</v>
      </c>
      <c r="AC30" s="13">
        <v>4</v>
      </c>
      <c r="AD30" s="13">
        <v>28198</v>
      </c>
      <c r="AE30" s="18">
        <v>2201107828</v>
      </c>
      <c r="AF30" s="19">
        <v>44459</v>
      </c>
      <c r="AG30" s="13">
        <v>25404297.66</v>
      </c>
      <c r="AH30" s="13">
        <v>515204</v>
      </c>
      <c r="AI30" s="18">
        <v>2201091654</v>
      </c>
      <c r="AJ30" s="19">
        <v>44418</v>
      </c>
      <c r="AK30" s="13">
        <v>3770163.55</v>
      </c>
      <c r="AL30" s="13">
        <v>22155</v>
      </c>
      <c r="AM30" s="13">
        <v>0</v>
      </c>
      <c r="AN30" s="9">
        <v>2201079799</v>
      </c>
      <c r="AO30" s="12">
        <v>44405</v>
      </c>
      <c r="AP30" s="14">
        <v>772343</v>
      </c>
      <c r="AQ30" s="13">
        <v>915919</v>
      </c>
      <c r="AR30" s="18">
        <v>2201052485</v>
      </c>
      <c r="AS30" s="19">
        <v>44341</v>
      </c>
      <c r="AT30" s="13">
        <v>930857</v>
      </c>
      <c r="AU30" s="9"/>
      <c r="AV30" s="9"/>
      <c r="AW30" s="13">
        <v>0</v>
      </c>
      <c r="AX30" s="13">
        <v>0</v>
      </c>
      <c r="AY30" s="9"/>
      <c r="AZ30" s="12">
        <v>44301</v>
      </c>
      <c r="BA30" s="9"/>
      <c r="BB30" s="9">
        <v>2</v>
      </c>
      <c r="BC30" s="9"/>
      <c r="BD30" s="9" t="s">
        <v>55</v>
      </c>
      <c r="BE30" s="9">
        <v>2</v>
      </c>
      <c r="BF30" s="9">
        <v>20210531</v>
      </c>
      <c r="BG30" s="9">
        <v>20210515</v>
      </c>
      <c r="BH30" s="13">
        <v>1669412</v>
      </c>
      <c r="BI30" s="13">
        <v>0</v>
      </c>
      <c r="BJ30" s="9"/>
      <c r="BK30" s="9"/>
    </row>
    <row r="31" spans="1:63">
      <c r="A31" s="9">
        <v>800186901</v>
      </c>
      <c r="B31" s="94" t="s">
        <v>375</v>
      </c>
      <c r="C31" s="9" t="s">
        <v>48</v>
      </c>
      <c r="D31" s="10">
        <v>5570</v>
      </c>
      <c r="E31" s="9" t="s">
        <v>158</v>
      </c>
      <c r="F31" s="9" t="s">
        <v>159</v>
      </c>
      <c r="G31" s="9" t="s">
        <v>48</v>
      </c>
      <c r="H31" s="9">
        <v>5570</v>
      </c>
      <c r="I31" s="11">
        <v>0</v>
      </c>
      <c r="J31" s="12">
        <v>44606</v>
      </c>
      <c r="K31" s="13">
        <v>56576</v>
      </c>
      <c r="L31" s="13">
        <v>56576</v>
      </c>
      <c r="M31" s="13">
        <f>+K31-W31</f>
        <v>0</v>
      </c>
      <c r="N31" s="13"/>
      <c r="O31" s="10" t="s">
        <v>88</v>
      </c>
      <c r="P31" s="10" t="s">
        <v>315</v>
      </c>
      <c r="Q31" s="10" t="s">
        <v>315</v>
      </c>
      <c r="R31" s="13">
        <v>55444</v>
      </c>
      <c r="S31" s="14"/>
      <c r="T31" s="11"/>
      <c r="U31" s="11"/>
      <c r="V31" s="9" t="s">
        <v>89</v>
      </c>
      <c r="W31" s="13">
        <v>56576</v>
      </c>
      <c r="X31" s="13">
        <v>0</v>
      </c>
      <c r="Y31" s="15">
        <v>0</v>
      </c>
      <c r="Z31" s="15">
        <v>0</v>
      </c>
      <c r="AA31" s="13">
        <v>56576</v>
      </c>
      <c r="AB31" s="13">
        <v>0</v>
      </c>
      <c r="AC31" s="13">
        <v>0</v>
      </c>
      <c r="AD31" s="13">
        <v>0</v>
      </c>
      <c r="AE31" s="18"/>
      <c r="AF31" s="19"/>
      <c r="AG31" s="13">
        <v>0</v>
      </c>
      <c r="AH31" s="13">
        <v>0</v>
      </c>
      <c r="AI31" s="18"/>
      <c r="AJ31" s="19"/>
      <c r="AK31" s="13">
        <v>0</v>
      </c>
      <c r="AL31" s="13">
        <v>0</v>
      </c>
      <c r="AM31" s="13">
        <v>0</v>
      </c>
      <c r="AN31" s="9"/>
      <c r="AO31" s="12"/>
      <c r="AP31" s="14">
        <v>0</v>
      </c>
      <c r="AQ31" s="13">
        <v>0</v>
      </c>
      <c r="AR31" s="18"/>
      <c r="AS31" s="19"/>
      <c r="AT31" s="13">
        <v>0</v>
      </c>
      <c r="AU31" s="9" t="s">
        <v>54</v>
      </c>
      <c r="AV31" s="9"/>
      <c r="AW31" s="13">
        <v>0</v>
      </c>
      <c r="AX31" s="13">
        <v>0</v>
      </c>
      <c r="AY31" s="9"/>
      <c r="AZ31" s="12">
        <v>44606</v>
      </c>
      <c r="BA31" s="9"/>
      <c r="BB31" s="9">
        <v>2</v>
      </c>
      <c r="BC31" s="9"/>
      <c r="BD31" s="9" t="s">
        <v>55</v>
      </c>
      <c r="BE31" s="9">
        <v>1</v>
      </c>
      <c r="BF31" s="9">
        <v>20220228</v>
      </c>
      <c r="BG31" s="9">
        <v>20220222</v>
      </c>
      <c r="BH31" s="13">
        <v>56576</v>
      </c>
      <c r="BI31" s="13">
        <v>0</v>
      </c>
      <c r="BJ31" s="9"/>
      <c r="BK31" s="9"/>
    </row>
    <row r="32" spans="1:63">
      <c r="A32" s="9">
        <v>800186901</v>
      </c>
      <c r="B32" s="94" t="s">
        <v>375</v>
      </c>
      <c r="C32" s="9" t="s">
        <v>48</v>
      </c>
      <c r="D32" s="10">
        <v>5564</v>
      </c>
      <c r="E32" s="9" t="s">
        <v>162</v>
      </c>
      <c r="F32" s="9" t="s">
        <v>163</v>
      </c>
      <c r="G32" s="9" t="s">
        <v>48</v>
      </c>
      <c r="H32" s="9">
        <v>5564</v>
      </c>
      <c r="I32" s="11">
        <v>0</v>
      </c>
      <c r="J32" s="12">
        <v>44606</v>
      </c>
      <c r="K32" s="13">
        <v>52000</v>
      </c>
      <c r="L32" s="13">
        <v>52000</v>
      </c>
      <c r="M32" s="13">
        <f>+K32-W32</f>
        <v>0</v>
      </c>
      <c r="N32" s="13"/>
      <c r="O32" s="10" t="s">
        <v>88</v>
      </c>
      <c r="P32" s="10" t="s">
        <v>315</v>
      </c>
      <c r="Q32" s="10" t="s">
        <v>315</v>
      </c>
      <c r="R32" s="13">
        <v>50960</v>
      </c>
      <c r="S32" s="14"/>
      <c r="T32" s="11"/>
      <c r="U32" s="11"/>
      <c r="V32" s="9" t="s">
        <v>89</v>
      </c>
      <c r="W32" s="13">
        <v>52000</v>
      </c>
      <c r="X32" s="13">
        <v>0</v>
      </c>
      <c r="Y32" s="15">
        <v>0</v>
      </c>
      <c r="Z32" s="15">
        <v>0</v>
      </c>
      <c r="AA32" s="13">
        <v>52000</v>
      </c>
      <c r="AB32" s="13">
        <v>0</v>
      </c>
      <c r="AC32" s="13">
        <v>0</v>
      </c>
      <c r="AD32" s="13">
        <v>0</v>
      </c>
      <c r="AE32" s="18"/>
      <c r="AF32" s="19"/>
      <c r="AG32" s="13">
        <v>0</v>
      </c>
      <c r="AH32" s="13">
        <v>0</v>
      </c>
      <c r="AI32" s="18"/>
      <c r="AJ32" s="19"/>
      <c r="AK32" s="13">
        <v>0</v>
      </c>
      <c r="AL32" s="13">
        <v>0</v>
      </c>
      <c r="AM32" s="13">
        <v>0</v>
      </c>
      <c r="AN32" s="9"/>
      <c r="AO32" s="12"/>
      <c r="AP32" s="14">
        <v>0</v>
      </c>
      <c r="AQ32" s="13">
        <v>0</v>
      </c>
      <c r="AR32" s="18"/>
      <c r="AS32" s="19"/>
      <c r="AT32" s="13">
        <v>0</v>
      </c>
      <c r="AU32" s="9" t="s">
        <v>54</v>
      </c>
      <c r="AV32" s="9"/>
      <c r="AW32" s="13">
        <v>0</v>
      </c>
      <c r="AX32" s="13">
        <v>0</v>
      </c>
      <c r="AY32" s="9"/>
      <c r="AZ32" s="12">
        <v>44606</v>
      </c>
      <c r="BA32" s="9"/>
      <c r="BB32" s="9">
        <v>2</v>
      </c>
      <c r="BC32" s="9"/>
      <c r="BD32" s="9" t="s">
        <v>55</v>
      </c>
      <c r="BE32" s="9">
        <v>1</v>
      </c>
      <c r="BF32" s="9">
        <v>20220228</v>
      </c>
      <c r="BG32" s="9">
        <v>20220222</v>
      </c>
      <c r="BH32" s="13">
        <v>52000</v>
      </c>
      <c r="BI32" s="13">
        <v>0</v>
      </c>
      <c r="BJ32" s="9"/>
      <c r="BK32" s="9"/>
    </row>
    <row r="33" spans="1:63">
      <c r="A33" s="9">
        <v>800186901</v>
      </c>
      <c r="B33" s="94" t="s">
        <v>375</v>
      </c>
      <c r="C33" s="9" t="s">
        <v>48</v>
      </c>
      <c r="D33" s="10">
        <v>6089</v>
      </c>
      <c r="E33" s="9" t="s">
        <v>86</v>
      </c>
      <c r="F33" s="9" t="s">
        <v>87</v>
      </c>
      <c r="G33" s="9" t="s">
        <v>48</v>
      </c>
      <c r="H33" s="9">
        <v>6089</v>
      </c>
      <c r="I33" s="11">
        <v>0</v>
      </c>
      <c r="J33" s="12">
        <v>44664</v>
      </c>
      <c r="K33" s="13">
        <v>26000</v>
      </c>
      <c r="L33" s="13">
        <v>26000</v>
      </c>
      <c r="M33" s="13">
        <f>+K33-W33</f>
        <v>0</v>
      </c>
      <c r="N33" s="13"/>
      <c r="O33" s="10" t="s">
        <v>88</v>
      </c>
      <c r="P33" s="10"/>
      <c r="Q33" s="10" t="s">
        <v>315</v>
      </c>
      <c r="R33" s="13">
        <v>25480</v>
      </c>
      <c r="S33" s="14"/>
      <c r="T33" s="11"/>
      <c r="U33" s="11"/>
      <c r="V33" s="9" t="s">
        <v>89</v>
      </c>
      <c r="W33" s="13">
        <v>26000</v>
      </c>
      <c r="X33" s="13">
        <v>0</v>
      </c>
      <c r="Y33" s="15">
        <v>0</v>
      </c>
      <c r="Z33" s="15">
        <v>0</v>
      </c>
      <c r="AA33" s="13">
        <v>26000</v>
      </c>
      <c r="AB33" s="13">
        <v>0</v>
      </c>
      <c r="AC33" s="13">
        <v>0</v>
      </c>
      <c r="AD33" s="13">
        <v>0</v>
      </c>
      <c r="AE33" s="18"/>
      <c r="AF33" s="19"/>
      <c r="AG33" s="13">
        <v>0</v>
      </c>
      <c r="AH33" s="13">
        <v>0</v>
      </c>
      <c r="AI33" s="18"/>
      <c r="AJ33" s="19"/>
      <c r="AK33" s="13">
        <v>0</v>
      </c>
      <c r="AL33" s="13">
        <v>0</v>
      </c>
      <c r="AM33" s="13">
        <v>0</v>
      </c>
      <c r="AN33" s="9"/>
      <c r="AO33" s="12"/>
      <c r="AP33" s="14">
        <v>0</v>
      </c>
      <c r="AQ33" s="13">
        <v>0</v>
      </c>
      <c r="AR33" s="18"/>
      <c r="AS33" s="19"/>
      <c r="AT33" s="13">
        <v>0</v>
      </c>
      <c r="AU33" s="9" t="s">
        <v>54</v>
      </c>
      <c r="AV33" s="9"/>
      <c r="AW33" s="13">
        <v>0</v>
      </c>
      <c r="AX33" s="13">
        <v>0</v>
      </c>
      <c r="AY33" s="9"/>
      <c r="AZ33" s="12">
        <v>44664</v>
      </c>
      <c r="BA33" s="9"/>
      <c r="BB33" s="9">
        <v>2</v>
      </c>
      <c r="BC33" s="9"/>
      <c r="BD33" s="9" t="s">
        <v>55</v>
      </c>
      <c r="BE33" s="9">
        <v>1</v>
      </c>
      <c r="BF33" s="9">
        <v>20220430</v>
      </c>
      <c r="BG33" s="9">
        <v>20220420</v>
      </c>
      <c r="BH33" s="13">
        <v>26000</v>
      </c>
      <c r="BI33" s="13">
        <v>0</v>
      </c>
      <c r="BJ33" s="9"/>
      <c r="BK33" s="9"/>
    </row>
    <row r="34" spans="1:63">
      <c r="A34" s="9">
        <v>800186901</v>
      </c>
      <c r="B34" s="94" t="s">
        <v>375</v>
      </c>
      <c r="C34" s="9" t="s">
        <v>48</v>
      </c>
      <c r="D34" s="10">
        <v>6082</v>
      </c>
      <c r="E34" s="9" t="s">
        <v>128</v>
      </c>
      <c r="F34" s="9" t="s">
        <v>129</v>
      </c>
      <c r="G34" s="9" t="s">
        <v>48</v>
      </c>
      <c r="H34" s="9">
        <v>6082</v>
      </c>
      <c r="I34" s="11">
        <v>0</v>
      </c>
      <c r="J34" s="12">
        <v>44664</v>
      </c>
      <c r="K34" s="13">
        <v>26000</v>
      </c>
      <c r="L34" s="13">
        <v>26000</v>
      </c>
      <c r="M34" s="13">
        <f>+K34-W34</f>
        <v>0</v>
      </c>
      <c r="N34" s="13"/>
      <c r="O34" s="10" t="s">
        <v>88</v>
      </c>
      <c r="P34" s="10"/>
      <c r="Q34" s="10" t="s">
        <v>315</v>
      </c>
      <c r="R34" s="13">
        <v>25480</v>
      </c>
      <c r="S34" s="14"/>
      <c r="T34" s="11"/>
      <c r="U34" s="11"/>
      <c r="V34" s="9" t="s">
        <v>89</v>
      </c>
      <c r="W34" s="13">
        <v>26000</v>
      </c>
      <c r="X34" s="13">
        <v>0</v>
      </c>
      <c r="Y34" s="15">
        <v>0</v>
      </c>
      <c r="Z34" s="15">
        <v>0</v>
      </c>
      <c r="AA34" s="13">
        <v>26000</v>
      </c>
      <c r="AB34" s="13">
        <v>0</v>
      </c>
      <c r="AC34" s="13">
        <v>0</v>
      </c>
      <c r="AD34" s="13">
        <v>0</v>
      </c>
      <c r="AE34" s="18"/>
      <c r="AF34" s="19"/>
      <c r="AG34" s="13">
        <v>0</v>
      </c>
      <c r="AH34" s="13">
        <v>0</v>
      </c>
      <c r="AI34" s="18"/>
      <c r="AJ34" s="19"/>
      <c r="AK34" s="13">
        <v>0</v>
      </c>
      <c r="AL34" s="13">
        <v>0</v>
      </c>
      <c r="AM34" s="13">
        <v>0</v>
      </c>
      <c r="AN34" s="9"/>
      <c r="AO34" s="12"/>
      <c r="AP34" s="14">
        <v>0</v>
      </c>
      <c r="AQ34" s="13">
        <v>0</v>
      </c>
      <c r="AR34" s="18"/>
      <c r="AS34" s="19"/>
      <c r="AT34" s="13">
        <v>0</v>
      </c>
      <c r="AU34" s="9" t="s">
        <v>54</v>
      </c>
      <c r="AV34" s="9"/>
      <c r="AW34" s="13">
        <v>0</v>
      </c>
      <c r="AX34" s="13">
        <v>0</v>
      </c>
      <c r="AY34" s="9"/>
      <c r="AZ34" s="12">
        <v>44664</v>
      </c>
      <c r="BA34" s="9"/>
      <c r="BB34" s="9">
        <v>2</v>
      </c>
      <c r="BC34" s="9"/>
      <c r="BD34" s="9" t="s">
        <v>55</v>
      </c>
      <c r="BE34" s="9">
        <v>1</v>
      </c>
      <c r="BF34" s="9">
        <v>20220430</v>
      </c>
      <c r="BG34" s="9">
        <v>20220422</v>
      </c>
      <c r="BH34" s="13">
        <v>26000</v>
      </c>
      <c r="BI34" s="13">
        <v>0</v>
      </c>
      <c r="BJ34" s="9"/>
      <c r="BK34" s="9"/>
    </row>
    <row r="35" spans="1:63">
      <c r="A35" s="9">
        <v>800186901</v>
      </c>
      <c r="B35" s="94" t="s">
        <v>375</v>
      </c>
      <c r="C35" s="9" t="s">
        <v>48</v>
      </c>
      <c r="D35" s="10">
        <v>5828</v>
      </c>
      <c r="E35" s="9" t="s">
        <v>142</v>
      </c>
      <c r="F35" s="9" t="s">
        <v>143</v>
      </c>
      <c r="G35" s="9" t="s">
        <v>48</v>
      </c>
      <c r="H35" s="9">
        <v>5828</v>
      </c>
      <c r="I35" s="11">
        <v>0</v>
      </c>
      <c r="J35" s="12">
        <v>44634</v>
      </c>
      <c r="K35" s="13">
        <v>26000</v>
      </c>
      <c r="L35" s="13">
        <v>26000</v>
      </c>
      <c r="M35" s="13">
        <f>+K35-W35</f>
        <v>0</v>
      </c>
      <c r="N35" s="13"/>
      <c r="O35" s="10" t="s">
        <v>88</v>
      </c>
      <c r="P35" s="10"/>
      <c r="Q35" s="10" t="s">
        <v>315</v>
      </c>
      <c r="R35" s="13">
        <v>25480</v>
      </c>
      <c r="S35" s="14"/>
      <c r="T35" s="11"/>
      <c r="U35" s="11"/>
      <c r="V35" s="9" t="s">
        <v>89</v>
      </c>
      <c r="W35" s="13">
        <v>26000</v>
      </c>
      <c r="X35" s="13">
        <v>0</v>
      </c>
      <c r="Y35" s="15">
        <v>0</v>
      </c>
      <c r="Z35" s="15">
        <v>0</v>
      </c>
      <c r="AA35" s="13">
        <v>26000</v>
      </c>
      <c r="AB35" s="13">
        <v>0</v>
      </c>
      <c r="AC35" s="13">
        <v>0</v>
      </c>
      <c r="AD35" s="13">
        <v>0</v>
      </c>
      <c r="AE35" s="18"/>
      <c r="AF35" s="19"/>
      <c r="AG35" s="13">
        <v>0</v>
      </c>
      <c r="AH35" s="13">
        <v>0</v>
      </c>
      <c r="AI35" s="18"/>
      <c r="AJ35" s="19"/>
      <c r="AK35" s="13">
        <v>0</v>
      </c>
      <c r="AL35" s="13">
        <v>0</v>
      </c>
      <c r="AM35" s="13">
        <v>0</v>
      </c>
      <c r="AN35" s="9"/>
      <c r="AO35" s="12"/>
      <c r="AP35" s="14">
        <v>0</v>
      </c>
      <c r="AQ35" s="13">
        <v>0</v>
      </c>
      <c r="AR35" s="18"/>
      <c r="AS35" s="19"/>
      <c r="AT35" s="13">
        <v>0</v>
      </c>
      <c r="AU35" s="9" t="s">
        <v>54</v>
      </c>
      <c r="AV35" s="9"/>
      <c r="AW35" s="13">
        <v>0</v>
      </c>
      <c r="AX35" s="13">
        <v>0</v>
      </c>
      <c r="AY35" s="9"/>
      <c r="AZ35" s="12">
        <v>44634</v>
      </c>
      <c r="BA35" s="9"/>
      <c r="BB35" s="9">
        <v>2</v>
      </c>
      <c r="BC35" s="9"/>
      <c r="BD35" s="9" t="s">
        <v>55</v>
      </c>
      <c r="BE35" s="9">
        <v>1</v>
      </c>
      <c r="BF35" s="9">
        <v>20220330</v>
      </c>
      <c r="BG35" s="9">
        <v>20220325</v>
      </c>
      <c r="BH35" s="13">
        <v>26000</v>
      </c>
      <c r="BI35" s="13">
        <v>0</v>
      </c>
      <c r="BJ35" s="9"/>
      <c r="BK35" s="9"/>
    </row>
    <row r="36" spans="1:63">
      <c r="A36" s="9">
        <v>800186901</v>
      </c>
      <c r="B36" s="94" t="s">
        <v>375</v>
      </c>
      <c r="C36" s="9" t="s">
        <v>48</v>
      </c>
      <c r="D36" s="10">
        <v>5030</v>
      </c>
      <c r="E36" s="9" t="s">
        <v>177</v>
      </c>
      <c r="F36" s="9" t="s">
        <v>178</v>
      </c>
      <c r="G36" s="9" t="s">
        <v>48</v>
      </c>
      <c r="H36" s="9">
        <v>5030</v>
      </c>
      <c r="I36" s="11">
        <v>0</v>
      </c>
      <c r="J36" s="12">
        <v>44544</v>
      </c>
      <c r="K36" s="13">
        <v>26000</v>
      </c>
      <c r="L36" s="13">
        <v>22968</v>
      </c>
      <c r="M36" s="13">
        <f>+K36-W36</f>
        <v>0</v>
      </c>
      <c r="N36" s="13"/>
      <c r="O36" s="10" t="s">
        <v>88</v>
      </c>
      <c r="P36" s="10" t="s">
        <v>315</v>
      </c>
      <c r="Q36" s="10" t="s">
        <v>315</v>
      </c>
      <c r="R36" s="13">
        <v>22968</v>
      </c>
      <c r="S36" s="14"/>
      <c r="T36" s="11"/>
      <c r="U36" s="11"/>
      <c r="V36" s="9" t="s">
        <v>89</v>
      </c>
      <c r="W36" s="13">
        <v>26000</v>
      </c>
      <c r="X36" s="13">
        <v>0</v>
      </c>
      <c r="Y36" s="15">
        <v>0</v>
      </c>
      <c r="Z36" s="15">
        <v>0</v>
      </c>
      <c r="AA36" s="13">
        <v>26000</v>
      </c>
      <c r="AB36" s="13">
        <v>0</v>
      </c>
      <c r="AC36" s="13">
        <v>0</v>
      </c>
      <c r="AD36" s="13">
        <v>0</v>
      </c>
      <c r="AE36" s="18"/>
      <c r="AF36" s="19"/>
      <c r="AG36" s="13">
        <v>0</v>
      </c>
      <c r="AH36" s="13">
        <v>0</v>
      </c>
      <c r="AI36" s="18"/>
      <c r="AJ36" s="19"/>
      <c r="AK36" s="13">
        <v>0</v>
      </c>
      <c r="AL36" s="13">
        <v>0</v>
      </c>
      <c r="AM36" s="13">
        <v>0</v>
      </c>
      <c r="AN36" s="9"/>
      <c r="AO36" s="12"/>
      <c r="AP36" s="14">
        <v>0</v>
      </c>
      <c r="AQ36" s="13">
        <v>0</v>
      </c>
      <c r="AR36" s="18"/>
      <c r="AS36" s="19"/>
      <c r="AT36" s="13">
        <v>0</v>
      </c>
      <c r="AU36" s="9" t="s">
        <v>54</v>
      </c>
      <c r="AV36" s="9"/>
      <c r="AW36" s="13">
        <v>0</v>
      </c>
      <c r="AX36" s="13">
        <v>0</v>
      </c>
      <c r="AY36" s="9"/>
      <c r="AZ36" s="12">
        <v>44544</v>
      </c>
      <c r="BA36" s="9"/>
      <c r="BB36" s="9">
        <v>2</v>
      </c>
      <c r="BC36" s="9"/>
      <c r="BD36" s="9" t="s">
        <v>55</v>
      </c>
      <c r="BE36" s="9">
        <v>1</v>
      </c>
      <c r="BF36" s="9">
        <v>20211230</v>
      </c>
      <c r="BG36" s="9">
        <v>20211223</v>
      </c>
      <c r="BH36" s="13">
        <v>26000</v>
      </c>
      <c r="BI36" s="13">
        <v>0</v>
      </c>
      <c r="BJ36" s="9"/>
      <c r="BK36" s="9"/>
    </row>
    <row r="37" spans="1:63">
      <c r="A37" s="9">
        <v>800186901</v>
      </c>
      <c r="B37" s="94" t="s">
        <v>375</v>
      </c>
      <c r="C37" s="9" t="s">
        <v>48</v>
      </c>
      <c r="D37" s="10">
        <v>4697</v>
      </c>
      <c r="E37" s="9" t="s">
        <v>197</v>
      </c>
      <c r="F37" s="9" t="s">
        <v>198</v>
      </c>
      <c r="G37" s="9" t="s">
        <v>48</v>
      </c>
      <c r="H37" s="9">
        <v>4697</v>
      </c>
      <c r="I37" s="11">
        <v>0</v>
      </c>
      <c r="J37" s="12">
        <v>44510</v>
      </c>
      <c r="K37" s="13">
        <v>26000</v>
      </c>
      <c r="L37" s="13">
        <v>22968</v>
      </c>
      <c r="M37" s="13">
        <f>+K37-W37</f>
        <v>0</v>
      </c>
      <c r="N37" s="13"/>
      <c r="O37" s="10" t="s">
        <v>88</v>
      </c>
      <c r="P37" s="10" t="s">
        <v>315</v>
      </c>
      <c r="Q37" s="10" t="s">
        <v>315</v>
      </c>
      <c r="R37" s="13">
        <v>22968</v>
      </c>
      <c r="S37" s="14"/>
      <c r="T37" s="11"/>
      <c r="U37" s="11"/>
      <c r="V37" s="9" t="s">
        <v>89</v>
      </c>
      <c r="W37" s="13">
        <v>26000</v>
      </c>
      <c r="X37" s="13">
        <v>0</v>
      </c>
      <c r="Y37" s="15">
        <v>0</v>
      </c>
      <c r="Z37" s="15">
        <v>0</v>
      </c>
      <c r="AA37" s="13">
        <v>26000</v>
      </c>
      <c r="AB37" s="13">
        <v>0</v>
      </c>
      <c r="AC37" s="13">
        <v>0</v>
      </c>
      <c r="AD37" s="13">
        <v>0</v>
      </c>
      <c r="AE37" s="18"/>
      <c r="AF37" s="19"/>
      <c r="AG37" s="13">
        <v>0</v>
      </c>
      <c r="AH37" s="13">
        <v>0</v>
      </c>
      <c r="AI37" s="18"/>
      <c r="AJ37" s="19"/>
      <c r="AK37" s="13">
        <v>0</v>
      </c>
      <c r="AL37" s="13">
        <v>0</v>
      </c>
      <c r="AM37" s="13">
        <v>0</v>
      </c>
      <c r="AN37" s="9"/>
      <c r="AO37" s="12"/>
      <c r="AP37" s="14">
        <v>0</v>
      </c>
      <c r="AQ37" s="13">
        <v>0</v>
      </c>
      <c r="AR37" s="18"/>
      <c r="AS37" s="19"/>
      <c r="AT37" s="13">
        <v>0</v>
      </c>
      <c r="AU37" s="9" t="s">
        <v>54</v>
      </c>
      <c r="AV37" s="9"/>
      <c r="AW37" s="13">
        <v>0</v>
      </c>
      <c r="AX37" s="13">
        <v>0</v>
      </c>
      <c r="AY37" s="9"/>
      <c r="AZ37" s="12">
        <v>44510</v>
      </c>
      <c r="BA37" s="9"/>
      <c r="BB37" s="9">
        <v>2</v>
      </c>
      <c r="BC37" s="9"/>
      <c r="BD37" s="9" t="s">
        <v>55</v>
      </c>
      <c r="BE37" s="9">
        <v>1</v>
      </c>
      <c r="BF37" s="9">
        <v>20211130</v>
      </c>
      <c r="BG37" s="9">
        <v>20211125</v>
      </c>
      <c r="BH37" s="13">
        <v>26000</v>
      </c>
      <c r="BI37" s="13">
        <v>0</v>
      </c>
      <c r="BJ37" s="9"/>
      <c r="BK37" s="9"/>
    </row>
    <row r="38" spans="1:63">
      <c r="A38" s="9">
        <v>800186901</v>
      </c>
      <c r="B38" s="94" t="s">
        <v>375</v>
      </c>
      <c r="C38" s="9" t="s">
        <v>48</v>
      </c>
      <c r="D38" s="10">
        <v>5013</v>
      </c>
      <c r="E38" s="9" t="s">
        <v>250</v>
      </c>
      <c r="F38" s="9" t="s">
        <v>251</v>
      </c>
      <c r="G38" s="9" t="s">
        <v>48</v>
      </c>
      <c r="H38" s="9">
        <v>5013</v>
      </c>
      <c r="I38" s="11">
        <v>0</v>
      </c>
      <c r="J38" s="12">
        <v>44544</v>
      </c>
      <c r="K38" s="13">
        <v>1317140</v>
      </c>
      <c r="L38" s="13">
        <v>731809</v>
      </c>
      <c r="M38" s="13">
        <f>+K38-W38</f>
        <v>37700</v>
      </c>
      <c r="N38" s="13">
        <f>+VLOOKUP(H38,'INFO IPS'!$C$2:$H$129,6,0)</f>
        <v>37700</v>
      </c>
      <c r="O38" s="10" t="s">
        <v>209</v>
      </c>
      <c r="P38" s="10" t="s">
        <v>315</v>
      </c>
      <c r="Q38" s="10" t="s">
        <v>315</v>
      </c>
      <c r="R38" s="13">
        <v>731810</v>
      </c>
      <c r="S38" s="14"/>
      <c r="T38" s="11"/>
      <c r="U38" s="11"/>
      <c r="V38" s="9" t="s">
        <v>89</v>
      </c>
      <c r="W38" s="13">
        <v>1279440</v>
      </c>
      <c r="X38" s="13">
        <v>0</v>
      </c>
      <c r="Y38" s="15">
        <v>0</v>
      </c>
      <c r="Z38" s="15">
        <v>0</v>
      </c>
      <c r="AA38" s="13">
        <v>1279440</v>
      </c>
      <c r="AB38" s="13">
        <v>0</v>
      </c>
      <c r="AC38" s="13">
        <v>1</v>
      </c>
      <c r="AD38" s="13">
        <v>394052</v>
      </c>
      <c r="AE38" s="18">
        <v>2201227926</v>
      </c>
      <c r="AF38" s="19">
        <v>44684</v>
      </c>
      <c r="AG38" s="13">
        <v>32749787</v>
      </c>
      <c r="AH38" s="13">
        <v>0</v>
      </c>
      <c r="AI38" s="18"/>
      <c r="AJ38" s="19"/>
      <c r="AK38" s="13">
        <v>0</v>
      </c>
      <c r="AL38" s="13">
        <v>0</v>
      </c>
      <c r="AM38" s="13">
        <v>0</v>
      </c>
      <c r="AN38" s="9"/>
      <c r="AO38" s="12"/>
      <c r="AP38" s="14">
        <v>0</v>
      </c>
      <c r="AQ38" s="13">
        <v>0</v>
      </c>
      <c r="AR38" s="18"/>
      <c r="AS38" s="19"/>
      <c r="AT38" s="13">
        <v>0</v>
      </c>
      <c r="AU38" s="9" t="s">
        <v>54</v>
      </c>
      <c r="AV38" s="9"/>
      <c r="AW38" s="13">
        <v>0</v>
      </c>
      <c r="AX38" s="13">
        <v>0</v>
      </c>
      <c r="AY38" s="9"/>
      <c r="AZ38" s="12">
        <v>44544</v>
      </c>
      <c r="BA38" s="9"/>
      <c r="BB38" s="9">
        <v>2</v>
      </c>
      <c r="BC38" s="9"/>
      <c r="BD38" s="9" t="s">
        <v>55</v>
      </c>
      <c r="BE38" s="9">
        <v>1</v>
      </c>
      <c r="BF38" s="9">
        <v>20211230</v>
      </c>
      <c r="BG38" s="9">
        <v>20211222</v>
      </c>
      <c r="BH38" s="13">
        <v>1279440</v>
      </c>
      <c r="BI38" s="13">
        <v>0</v>
      </c>
      <c r="BJ38" s="9"/>
      <c r="BK38" s="9"/>
    </row>
    <row r="39" spans="1:63">
      <c r="A39" s="9">
        <v>800186901</v>
      </c>
      <c r="B39" s="94" t="s">
        <v>375</v>
      </c>
      <c r="C39" s="9" t="s">
        <v>174</v>
      </c>
      <c r="D39" s="10">
        <v>5257</v>
      </c>
      <c r="E39" s="9" t="s">
        <v>175</v>
      </c>
      <c r="F39" s="9" t="s">
        <v>176</v>
      </c>
      <c r="G39" s="9" t="s">
        <v>48</v>
      </c>
      <c r="H39" s="9">
        <v>5257</v>
      </c>
      <c r="I39" s="11">
        <v>0</v>
      </c>
      <c r="J39" s="12">
        <v>44574</v>
      </c>
      <c r="K39" s="13">
        <v>75000</v>
      </c>
      <c r="L39" s="13">
        <v>75000</v>
      </c>
      <c r="M39" s="13">
        <f>+K39-W39</f>
        <v>0</v>
      </c>
      <c r="N39" s="13"/>
      <c r="O39" s="10" t="s">
        <v>88</v>
      </c>
      <c r="P39" s="10"/>
      <c r="Q39" s="10" t="s">
        <v>315</v>
      </c>
      <c r="R39" s="13">
        <v>0</v>
      </c>
      <c r="S39" s="14"/>
      <c r="T39" s="11"/>
      <c r="U39" s="11"/>
      <c r="V39" s="9" t="s">
        <v>89</v>
      </c>
      <c r="W39" s="13">
        <v>75000</v>
      </c>
      <c r="X39" s="13">
        <v>0</v>
      </c>
      <c r="Y39" s="15">
        <v>0</v>
      </c>
      <c r="Z39" s="15">
        <v>0</v>
      </c>
      <c r="AA39" s="13">
        <v>75000</v>
      </c>
      <c r="AB39" s="13">
        <v>0</v>
      </c>
      <c r="AC39" s="13">
        <v>0</v>
      </c>
      <c r="AD39" s="13">
        <v>0</v>
      </c>
      <c r="AE39" s="18"/>
      <c r="AF39" s="19"/>
      <c r="AG39" s="13">
        <v>0</v>
      </c>
      <c r="AH39" s="13">
        <v>0</v>
      </c>
      <c r="AI39" s="18"/>
      <c r="AJ39" s="19"/>
      <c r="AK39" s="13">
        <v>0</v>
      </c>
      <c r="AL39" s="13">
        <v>0</v>
      </c>
      <c r="AM39" s="13">
        <v>0</v>
      </c>
      <c r="AN39" s="9"/>
      <c r="AO39" s="12"/>
      <c r="AP39" s="14">
        <v>0</v>
      </c>
      <c r="AQ39" s="13">
        <v>0</v>
      </c>
      <c r="AR39" s="18"/>
      <c r="AS39" s="19"/>
      <c r="AT39" s="13">
        <v>0</v>
      </c>
      <c r="AU39" s="9" t="s">
        <v>54</v>
      </c>
      <c r="AV39" s="9"/>
      <c r="AW39" s="13">
        <v>0</v>
      </c>
      <c r="AX39" s="13">
        <v>0</v>
      </c>
      <c r="AY39" s="9"/>
      <c r="AZ39" s="12">
        <v>44574</v>
      </c>
      <c r="BA39" s="9"/>
      <c r="BB39" s="9">
        <v>2</v>
      </c>
      <c r="BC39" s="9"/>
      <c r="BD39" s="9" t="s">
        <v>55</v>
      </c>
      <c r="BE39" s="9">
        <v>1</v>
      </c>
      <c r="BF39" s="9">
        <v>20220130</v>
      </c>
      <c r="BG39" s="9">
        <v>20220114</v>
      </c>
      <c r="BH39" s="13">
        <v>75000</v>
      </c>
      <c r="BI39" s="13">
        <v>0</v>
      </c>
      <c r="BJ39" s="9"/>
      <c r="BK39" s="9"/>
    </row>
    <row r="40" spans="1:63">
      <c r="A40" s="9">
        <v>800186901</v>
      </c>
      <c r="B40" s="94" t="s">
        <v>375</v>
      </c>
      <c r="C40" s="9" t="s">
        <v>48</v>
      </c>
      <c r="D40" s="10">
        <v>2783</v>
      </c>
      <c r="E40" s="9" t="s">
        <v>222</v>
      </c>
      <c r="F40" s="9" t="s">
        <v>223</v>
      </c>
      <c r="G40" s="9" t="s">
        <v>48</v>
      </c>
      <c r="H40" s="9">
        <v>2783</v>
      </c>
      <c r="I40" s="11">
        <v>0</v>
      </c>
      <c r="J40" s="12">
        <v>44319</v>
      </c>
      <c r="K40" s="13">
        <v>285000</v>
      </c>
      <c r="L40" s="13">
        <v>1881</v>
      </c>
      <c r="M40" s="13">
        <f>+K40-W40</f>
        <v>37300</v>
      </c>
      <c r="N40" s="13">
        <f>+VLOOKUP(H40,'INFO IPS'!$C$2:$H$129,6,0)</f>
        <v>37300</v>
      </c>
      <c r="O40" s="10" t="s">
        <v>209</v>
      </c>
      <c r="P40" s="10" t="s">
        <v>320</v>
      </c>
      <c r="Q40" s="10" t="s">
        <v>320</v>
      </c>
      <c r="R40" s="13">
        <v>0</v>
      </c>
      <c r="S40" s="14"/>
      <c r="T40" s="11"/>
      <c r="U40" s="11"/>
      <c r="V40" s="9" t="s">
        <v>89</v>
      </c>
      <c r="W40" s="13">
        <v>247700</v>
      </c>
      <c r="X40" s="13">
        <v>0</v>
      </c>
      <c r="Y40" s="15">
        <v>0</v>
      </c>
      <c r="Z40" s="15">
        <v>0</v>
      </c>
      <c r="AA40" s="13">
        <v>247700</v>
      </c>
      <c r="AB40" s="13">
        <v>0</v>
      </c>
      <c r="AC40" s="13">
        <v>2</v>
      </c>
      <c r="AD40" s="13">
        <v>214469</v>
      </c>
      <c r="AE40" s="18">
        <v>2201104891</v>
      </c>
      <c r="AF40" s="19">
        <v>44442</v>
      </c>
      <c r="AG40" s="13">
        <v>10244783.999999998</v>
      </c>
      <c r="AH40" s="13">
        <v>0</v>
      </c>
      <c r="AI40" s="18"/>
      <c r="AJ40" s="19"/>
      <c r="AK40" s="13">
        <v>0</v>
      </c>
      <c r="AL40" s="13">
        <v>0</v>
      </c>
      <c r="AM40" s="13">
        <v>0</v>
      </c>
      <c r="AN40" s="9"/>
      <c r="AO40" s="12"/>
      <c r="AP40" s="14">
        <v>0</v>
      </c>
      <c r="AQ40" s="13">
        <v>1881</v>
      </c>
      <c r="AR40" s="18">
        <v>4800049231</v>
      </c>
      <c r="AS40" s="19">
        <v>44408</v>
      </c>
      <c r="AT40" s="13">
        <v>4660692</v>
      </c>
      <c r="AU40" s="9" t="s">
        <v>54</v>
      </c>
      <c r="AV40" s="9"/>
      <c r="AW40" s="13">
        <v>0</v>
      </c>
      <c r="AX40" s="13">
        <v>0</v>
      </c>
      <c r="AY40" s="9"/>
      <c r="AZ40" s="12">
        <v>44319</v>
      </c>
      <c r="BA40" s="9"/>
      <c r="BB40" s="9">
        <v>2</v>
      </c>
      <c r="BC40" s="9"/>
      <c r="BD40" s="9" t="s">
        <v>55</v>
      </c>
      <c r="BE40" s="9">
        <v>1</v>
      </c>
      <c r="BF40" s="9">
        <v>20210530</v>
      </c>
      <c r="BG40" s="9">
        <v>20210507</v>
      </c>
      <c r="BH40" s="13">
        <v>247700</v>
      </c>
      <c r="BI40" s="13">
        <v>0</v>
      </c>
      <c r="BJ40" s="9"/>
      <c r="BK40" s="9"/>
    </row>
    <row r="41" spans="1:63">
      <c r="A41" s="9">
        <v>800186901</v>
      </c>
      <c r="B41" s="94" t="s">
        <v>375</v>
      </c>
      <c r="C41" s="9" t="s">
        <v>48</v>
      </c>
      <c r="D41" s="10">
        <v>6315</v>
      </c>
      <c r="E41" s="9" t="s">
        <v>49</v>
      </c>
      <c r="F41" s="9" t="s">
        <v>50</v>
      </c>
      <c r="G41" s="9" t="s">
        <v>51</v>
      </c>
      <c r="H41" s="9"/>
      <c r="I41" s="11">
        <v>0</v>
      </c>
      <c r="J41" s="12">
        <v>44694</v>
      </c>
      <c r="K41" s="13">
        <v>8840000</v>
      </c>
      <c r="L41" s="13">
        <v>8802600</v>
      </c>
      <c r="M41" s="13">
        <f>+K41-W41</f>
        <v>8840000</v>
      </c>
      <c r="N41" s="13"/>
      <c r="O41" s="10" t="s">
        <v>52</v>
      </c>
      <c r="P41" s="10"/>
      <c r="Q41" s="10" t="s">
        <v>314</v>
      </c>
      <c r="R41" s="13"/>
      <c r="S41" s="14"/>
      <c r="T41" s="14"/>
      <c r="U41" s="11"/>
      <c r="V41" s="9" t="s">
        <v>53</v>
      </c>
      <c r="W41" s="13">
        <v>0</v>
      </c>
      <c r="X41" s="13">
        <v>0</v>
      </c>
      <c r="Y41" s="15">
        <v>0</v>
      </c>
      <c r="Z41" s="15">
        <v>0</v>
      </c>
      <c r="AA41" s="13">
        <v>0</v>
      </c>
      <c r="AB41" s="13">
        <v>0</v>
      </c>
      <c r="AC41" s="13">
        <v>0</v>
      </c>
      <c r="AD41" s="13">
        <v>0</v>
      </c>
      <c r="AE41" s="18"/>
      <c r="AF41" s="19"/>
      <c r="AG41" s="13">
        <v>0</v>
      </c>
      <c r="AH41" s="13">
        <v>0</v>
      </c>
      <c r="AI41" s="18"/>
      <c r="AJ41" s="19"/>
      <c r="AK41" s="13">
        <v>0</v>
      </c>
      <c r="AL41" s="13">
        <v>0</v>
      </c>
      <c r="AM41" s="13">
        <v>0</v>
      </c>
      <c r="AN41" s="9"/>
      <c r="AO41" s="12"/>
      <c r="AP41" s="14">
        <v>0</v>
      </c>
      <c r="AQ41" s="13">
        <v>0</v>
      </c>
      <c r="AR41" s="18"/>
      <c r="AS41" s="19"/>
      <c r="AT41" s="13">
        <v>0</v>
      </c>
      <c r="AU41" s="9" t="s">
        <v>54</v>
      </c>
      <c r="AV41" s="9"/>
      <c r="AW41" s="13">
        <v>0</v>
      </c>
      <c r="AX41" s="13">
        <v>0</v>
      </c>
      <c r="AY41" s="9"/>
      <c r="AZ41" s="12">
        <v>44694</v>
      </c>
      <c r="BA41" s="9"/>
      <c r="BB41" s="9"/>
      <c r="BC41" s="9"/>
      <c r="BD41" s="9" t="s">
        <v>55</v>
      </c>
      <c r="BE41" s="9">
        <v>0</v>
      </c>
      <c r="BF41" s="9" t="s">
        <v>54</v>
      </c>
      <c r="BG41" s="9" t="s">
        <v>54</v>
      </c>
      <c r="BH41" s="13">
        <v>0</v>
      </c>
      <c r="BI41" s="13"/>
      <c r="BJ41" s="9"/>
      <c r="BK41" s="9"/>
    </row>
    <row r="42" spans="1:63">
      <c r="A42" s="9">
        <v>800186901</v>
      </c>
      <c r="B42" s="94" t="s">
        <v>375</v>
      </c>
      <c r="C42" s="9" t="s">
        <v>48</v>
      </c>
      <c r="D42" s="10">
        <v>6316</v>
      </c>
      <c r="E42" s="9" t="s">
        <v>56</v>
      </c>
      <c r="F42" s="9" t="s">
        <v>57</v>
      </c>
      <c r="G42" s="9" t="s">
        <v>51</v>
      </c>
      <c r="H42" s="9"/>
      <c r="I42" s="11">
        <v>0</v>
      </c>
      <c r="J42" s="12">
        <v>44694</v>
      </c>
      <c r="K42" s="13">
        <v>1560000</v>
      </c>
      <c r="L42" s="13">
        <v>1560000</v>
      </c>
      <c r="M42" s="13">
        <f>+K42-W42</f>
        <v>1560000</v>
      </c>
      <c r="N42" s="13"/>
      <c r="O42" s="10" t="s">
        <v>52</v>
      </c>
      <c r="P42" s="10"/>
      <c r="Q42" s="10" t="s">
        <v>314</v>
      </c>
      <c r="R42" s="13"/>
      <c r="S42" s="14"/>
      <c r="T42" s="11"/>
      <c r="U42" s="11"/>
      <c r="V42" s="9" t="s">
        <v>53</v>
      </c>
      <c r="W42" s="13">
        <v>0</v>
      </c>
      <c r="X42" s="13">
        <v>0</v>
      </c>
      <c r="Y42" s="15">
        <v>0</v>
      </c>
      <c r="Z42" s="15">
        <v>0</v>
      </c>
      <c r="AA42" s="13">
        <v>0</v>
      </c>
      <c r="AB42" s="13">
        <v>0</v>
      </c>
      <c r="AC42" s="13">
        <v>0</v>
      </c>
      <c r="AD42" s="13">
        <v>0</v>
      </c>
      <c r="AE42" s="18"/>
      <c r="AF42" s="19"/>
      <c r="AG42" s="13">
        <v>0</v>
      </c>
      <c r="AH42" s="13">
        <v>0</v>
      </c>
      <c r="AI42" s="18"/>
      <c r="AJ42" s="19"/>
      <c r="AK42" s="13">
        <v>0</v>
      </c>
      <c r="AL42" s="13">
        <v>0</v>
      </c>
      <c r="AM42" s="13">
        <v>0</v>
      </c>
      <c r="AN42" s="9"/>
      <c r="AO42" s="12"/>
      <c r="AP42" s="14">
        <v>0</v>
      </c>
      <c r="AQ42" s="13">
        <v>0</v>
      </c>
      <c r="AR42" s="18"/>
      <c r="AS42" s="19"/>
      <c r="AT42" s="13">
        <v>0</v>
      </c>
      <c r="AU42" s="9" t="s">
        <v>54</v>
      </c>
      <c r="AV42" s="9"/>
      <c r="AW42" s="13">
        <v>0</v>
      </c>
      <c r="AX42" s="13">
        <v>0</v>
      </c>
      <c r="AY42" s="9"/>
      <c r="AZ42" s="12">
        <v>44694</v>
      </c>
      <c r="BA42" s="9"/>
      <c r="BB42" s="9"/>
      <c r="BC42" s="9"/>
      <c r="BD42" s="9" t="s">
        <v>55</v>
      </c>
      <c r="BE42" s="9">
        <v>0</v>
      </c>
      <c r="BF42" s="9" t="s">
        <v>54</v>
      </c>
      <c r="BG42" s="9" t="s">
        <v>54</v>
      </c>
      <c r="BH42" s="13">
        <v>0</v>
      </c>
      <c r="BI42" s="13"/>
      <c r="BJ42" s="9"/>
      <c r="BK42" s="9"/>
    </row>
    <row r="43" spans="1:63">
      <c r="A43" s="9">
        <v>800186901</v>
      </c>
      <c r="B43" s="94" t="s">
        <v>375</v>
      </c>
      <c r="C43" s="9" t="s">
        <v>48</v>
      </c>
      <c r="D43" s="10">
        <v>6317</v>
      </c>
      <c r="E43" s="9" t="s">
        <v>58</v>
      </c>
      <c r="F43" s="9" t="s">
        <v>59</v>
      </c>
      <c r="G43" s="9" t="s">
        <v>51</v>
      </c>
      <c r="H43" s="9"/>
      <c r="I43" s="11">
        <v>0</v>
      </c>
      <c r="J43" s="12">
        <v>44694</v>
      </c>
      <c r="K43" s="13">
        <v>1560000</v>
      </c>
      <c r="L43" s="13">
        <v>1560000</v>
      </c>
      <c r="M43" s="13">
        <f>+K43-W43</f>
        <v>1560000</v>
      </c>
      <c r="N43" s="13"/>
      <c r="O43" s="10" t="s">
        <v>52</v>
      </c>
      <c r="P43" s="10"/>
      <c r="Q43" s="10" t="s">
        <v>314</v>
      </c>
      <c r="R43" s="13"/>
      <c r="S43" s="14"/>
      <c r="T43" s="11"/>
      <c r="U43" s="11"/>
      <c r="V43" s="9" t="s">
        <v>53</v>
      </c>
      <c r="W43" s="13">
        <v>0</v>
      </c>
      <c r="X43" s="13">
        <v>0</v>
      </c>
      <c r="Y43" s="15">
        <v>0</v>
      </c>
      <c r="Z43" s="15">
        <v>0</v>
      </c>
      <c r="AA43" s="13">
        <v>0</v>
      </c>
      <c r="AB43" s="13">
        <v>0</v>
      </c>
      <c r="AC43" s="13">
        <v>0</v>
      </c>
      <c r="AD43" s="13">
        <v>0</v>
      </c>
      <c r="AE43" s="18"/>
      <c r="AF43" s="19"/>
      <c r="AG43" s="13">
        <v>0</v>
      </c>
      <c r="AH43" s="13">
        <v>0</v>
      </c>
      <c r="AI43" s="18"/>
      <c r="AJ43" s="19"/>
      <c r="AK43" s="13">
        <v>0</v>
      </c>
      <c r="AL43" s="13">
        <v>0</v>
      </c>
      <c r="AM43" s="13">
        <v>0</v>
      </c>
      <c r="AN43" s="9"/>
      <c r="AO43" s="12"/>
      <c r="AP43" s="14">
        <v>0</v>
      </c>
      <c r="AQ43" s="13">
        <v>0</v>
      </c>
      <c r="AR43" s="18"/>
      <c r="AS43" s="19"/>
      <c r="AT43" s="13">
        <v>0</v>
      </c>
      <c r="AU43" s="9" t="s">
        <v>54</v>
      </c>
      <c r="AV43" s="9"/>
      <c r="AW43" s="13">
        <v>0</v>
      </c>
      <c r="AX43" s="13">
        <v>0</v>
      </c>
      <c r="AY43" s="9"/>
      <c r="AZ43" s="12">
        <v>44694</v>
      </c>
      <c r="BA43" s="9"/>
      <c r="BB43" s="9"/>
      <c r="BC43" s="9"/>
      <c r="BD43" s="9" t="s">
        <v>55</v>
      </c>
      <c r="BE43" s="9">
        <v>0</v>
      </c>
      <c r="BF43" s="9" t="s">
        <v>54</v>
      </c>
      <c r="BG43" s="9" t="s">
        <v>54</v>
      </c>
      <c r="BH43" s="13">
        <v>0</v>
      </c>
      <c r="BI43" s="13"/>
      <c r="BJ43" s="9"/>
      <c r="BK43" s="9"/>
    </row>
    <row r="44" spans="1:63">
      <c r="A44" s="9">
        <v>800186901</v>
      </c>
      <c r="B44" s="94" t="s">
        <v>375</v>
      </c>
      <c r="C44" s="9" t="s">
        <v>48</v>
      </c>
      <c r="D44" s="10">
        <v>6318</v>
      </c>
      <c r="E44" s="9" t="s">
        <v>60</v>
      </c>
      <c r="F44" s="9" t="s">
        <v>61</v>
      </c>
      <c r="G44" s="9" t="s">
        <v>51</v>
      </c>
      <c r="H44" s="9"/>
      <c r="I44" s="11">
        <v>0</v>
      </c>
      <c r="J44" s="12">
        <v>44694</v>
      </c>
      <c r="K44" s="13">
        <v>338000</v>
      </c>
      <c r="L44" s="13">
        <v>317000</v>
      </c>
      <c r="M44" s="13">
        <f>+K44-W44</f>
        <v>338000</v>
      </c>
      <c r="N44" s="13"/>
      <c r="O44" s="10" t="s">
        <v>52</v>
      </c>
      <c r="P44" s="10"/>
      <c r="Q44" s="10" t="s">
        <v>314</v>
      </c>
      <c r="R44" s="13"/>
      <c r="S44" s="14"/>
      <c r="T44" s="11"/>
      <c r="U44" s="11"/>
      <c r="V44" s="9" t="s">
        <v>53</v>
      </c>
      <c r="W44" s="13">
        <v>0</v>
      </c>
      <c r="X44" s="13">
        <v>0</v>
      </c>
      <c r="Y44" s="15">
        <v>0</v>
      </c>
      <c r="Z44" s="15">
        <v>0</v>
      </c>
      <c r="AA44" s="13">
        <v>0</v>
      </c>
      <c r="AB44" s="13">
        <v>0</v>
      </c>
      <c r="AC44" s="13">
        <v>0</v>
      </c>
      <c r="AD44" s="13">
        <v>0</v>
      </c>
      <c r="AE44" s="18"/>
      <c r="AF44" s="19"/>
      <c r="AG44" s="13">
        <v>0</v>
      </c>
      <c r="AH44" s="13">
        <v>0</v>
      </c>
      <c r="AI44" s="18"/>
      <c r="AJ44" s="19"/>
      <c r="AK44" s="13">
        <v>0</v>
      </c>
      <c r="AL44" s="13">
        <v>0</v>
      </c>
      <c r="AM44" s="13">
        <v>0</v>
      </c>
      <c r="AN44" s="9"/>
      <c r="AO44" s="12"/>
      <c r="AP44" s="14">
        <v>0</v>
      </c>
      <c r="AQ44" s="13">
        <v>0</v>
      </c>
      <c r="AR44" s="18"/>
      <c r="AS44" s="19"/>
      <c r="AT44" s="13">
        <v>0</v>
      </c>
      <c r="AU44" s="9" t="s">
        <v>54</v>
      </c>
      <c r="AV44" s="9"/>
      <c r="AW44" s="13">
        <v>0</v>
      </c>
      <c r="AX44" s="13">
        <v>0</v>
      </c>
      <c r="AY44" s="9"/>
      <c r="AZ44" s="12">
        <v>44694</v>
      </c>
      <c r="BA44" s="9"/>
      <c r="BB44" s="9"/>
      <c r="BC44" s="9"/>
      <c r="BD44" s="9" t="s">
        <v>55</v>
      </c>
      <c r="BE44" s="9">
        <v>0</v>
      </c>
      <c r="BF44" s="9" t="s">
        <v>54</v>
      </c>
      <c r="BG44" s="9" t="s">
        <v>54</v>
      </c>
      <c r="BH44" s="13">
        <v>0</v>
      </c>
      <c r="BI44" s="13"/>
      <c r="BJ44" s="9"/>
      <c r="BK44" s="9"/>
    </row>
    <row r="45" spans="1:63">
      <c r="A45" s="9">
        <v>800186901</v>
      </c>
      <c r="B45" s="94" t="s">
        <v>375</v>
      </c>
      <c r="C45" s="9" t="s">
        <v>48</v>
      </c>
      <c r="D45" s="10">
        <v>6319</v>
      </c>
      <c r="E45" s="9" t="s">
        <v>62</v>
      </c>
      <c r="F45" s="9" t="s">
        <v>63</v>
      </c>
      <c r="G45" s="9" t="s">
        <v>51</v>
      </c>
      <c r="H45" s="9"/>
      <c r="I45" s="11">
        <v>0</v>
      </c>
      <c r="J45" s="12">
        <v>44694</v>
      </c>
      <c r="K45" s="13">
        <v>675000</v>
      </c>
      <c r="L45" s="13">
        <v>640600</v>
      </c>
      <c r="M45" s="13">
        <f>+K45-W45</f>
        <v>675000</v>
      </c>
      <c r="N45" s="13"/>
      <c r="O45" s="10" t="s">
        <v>52</v>
      </c>
      <c r="P45" s="10"/>
      <c r="Q45" s="10" t="s">
        <v>314</v>
      </c>
      <c r="R45" s="13"/>
      <c r="S45" s="14"/>
      <c r="T45" s="11"/>
      <c r="U45" s="11"/>
      <c r="V45" s="9" t="s">
        <v>53</v>
      </c>
      <c r="W45" s="13">
        <v>0</v>
      </c>
      <c r="X45" s="13">
        <v>0</v>
      </c>
      <c r="Y45" s="15">
        <v>0</v>
      </c>
      <c r="Z45" s="15">
        <v>0</v>
      </c>
      <c r="AA45" s="13">
        <v>0</v>
      </c>
      <c r="AB45" s="13">
        <v>0</v>
      </c>
      <c r="AC45" s="13">
        <v>0</v>
      </c>
      <c r="AD45" s="13">
        <v>0</v>
      </c>
      <c r="AE45" s="18"/>
      <c r="AF45" s="19"/>
      <c r="AG45" s="13">
        <v>0</v>
      </c>
      <c r="AH45" s="13">
        <v>0</v>
      </c>
      <c r="AI45" s="18"/>
      <c r="AJ45" s="19"/>
      <c r="AK45" s="13">
        <v>0</v>
      </c>
      <c r="AL45" s="13">
        <v>0</v>
      </c>
      <c r="AM45" s="13">
        <v>0</v>
      </c>
      <c r="AN45" s="9"/>
      <c r="AO45" s="12"/>
      <c r="AP45" s="14">
        <v>0</v>
      </c>
      <c r="AQ45" s="13">
        <v>0</v>
      </c>
      <c r="AR45" s="18"/>
      <c r="AS45" s="19"/>
      <c r="AT45" s="13">
        <v>0</v>
      </c>
      <c r="AU45" s="9" t="s">
        <v>54</v>
      </c>
      <c r="AV45" s="9"/>
      <c r="AW45" s="13">
        <v>0</v>
      </c>
      <c r="AX45" s="13">
        <v>0</v>
      </c>
      <c r="AY45" s="9"/>
      <c r="AZ45" s="12">
        <v>44694</v>
      </c>
      <c r="BA45" s="9"/>
      <c r="BB45" s="9"/>
      <c r="BC45" s="9"/>
      <c r="BD45" s="9" t="s">
        <v>55</v>
      </c>
      <c r="BE45" s="9">
        <v>0</v>
      </c>
      <c r="BF45" s="9" t="s">
        <v>54</v>
      </c>
      <c r="BG45" s="9" t="s">
        <v>54</v>
      </c>
      <c r="BH45" s="13">
        <v>0</v>
      </c>
      <c r="BI45" s="13"/>
      <c r="BJ45" s="9"/>
      <c r="BK45" s="9"/>
    </row>
    <row r="46" spans="1:63">
      <c r="A46" s="9">
        <v>800186901</v>
      </c>
      <c r="B46" s="94" t="s">
        <v>375</v>
      </c>
      <c r="C46" s="9" t="s">
        <v>48</v>
      </c>
      <c r="D46" s="10">
        <v>6320</v>
      </c>
      <c r="E46" s="9" t="s">
        <v>64</v>
      </c>
      <c r="F46" s="9" t="s">
        <v>65</v>
      </c>
      <c r="G46" s="9" t="s">
        <v>51</v>
      </c>
      <c r="H46" s="9"/>
      <c r="I46" s="11">
        <v>0</v>
      </c>
      <c r="J46" s="12">
        <v>44694</v>
      </c>
      <c r="K46" s="13">
        <v>310000</v>
      </c>
      <c r="L46" s="13">
        <v>310000</v>
      </c>
      <c r="M46" s="13">
        <f>+K46-W46</f>
        <v>310000</v>
      </c>
      <c r="N46" s="13"/>
      <c r="O46" s="10" t="s">
        <v>52</v>
      </c>
      <c r="P46" s="10"/>
      <c r="Q46" s="10" t="s">
        <v>314</v>
      </c>
      <c r="R46" s="13"/>
      <c r="S46" s="14"/>
      <c r="T46" s="11"/>
      <c r="U46" s="11"/>
      <c r="V46" s="9" t="s">
        <v>53</v>
      </c>
      <c r="W46" s="13">
        <v>0</v>
      </c>
      <c r="X46" s="13">
        <v>0</v>
      </c>
      <c r="Y46" s="15">
        <v>0</v>
      </c>
      <c r="Z46" s="15">
        <v>0</v>
      </c>
      <c r="AA46" s="13">
        <v>0</v>
      </c>
      <c r="AB46" s="13">
        <v>0</v>
      </c>
      <c r="AC46" s="13">
        <v>0</v>
      </c>
      <c r="AD46" s="13">
        <v>0</v>
      </c>
      <c r="AE46" s="18"/>
      <c r="AF46" s="19"/>
      <c r="AG46" s="13">
        <v>0</v>
      </c>
      <c r="AH46" s="13">
        <v>0</v>
      </c>
      <c r="AI46" s="18"/>
      <c r="AJ46" s="19"/>
      <c r="AK46" s="13">
        <v>0</v>
      </c>
      <c r="AL46" s="13">
        <v>0</v>
      </c>
      <c r="AM46" s="13">
        <v>0</v>
      </c>
      <c r="AN46" s="9"/>
      <c r="AO46" s="12"/>
      <c r="AP46" s="14">
        <v>0</v>
      </c>
      <c r="AQ46" s="13">
        <v>0</v>
      </c>
      <c r="AR46" s="18"/>
      <c r="AS46" s="19"/>
      <c r="AT46" s="13">
        <v>0</v>
      </c>
      <c r="AU46" s="9" t="s">
        <v>54</v>
      </c>
      <c r="AV46" s="9"/>
      <c r="AW46" s="13">
        <v>0</v>
      </c>
      <c r="AX46" s="13">
        <v>0</v>
      </c>
      <c r="AY46" s="9"/>
      <c r="AZ46" s="12">
        <v>44694</v>
      </c>
      <c r="BA46" s="9"/>
      <c r="BB46" s="9"/>
      <c r="BC46" s="9"/>
      <c r="BD46" s="9" t="s">
        <v>55</v>
      </c>
      <c r="BE46" s="9">
        <v>0</v>
      </c>
      <c r="BF46" s="9" t="s">
        <v>54</v>
      </c>
      <c r="BG46" s="9" t="s">
        <v>54</v>
      </c>
      <c r="BH46" s="13">
        <v>0</v>
      </c>
      <c r="BI46" s="13"/>
      <c r="BJ46" s="9"/>
      <c r="BK46" s="9"/>
    </row>
    <row r="47" spans="1:63">
      <c r="A47" s="9">
        <v>800186901</v>
      </c>
      <c r="B47" s="94" t="s">
        <v>375</v>
      </c>
      <c r="C47" s="9" t="s">
        <v>48</v>
      </c>
      <c r="D47" s="10">
        <v>6321</v>
      </c>
      <c r="E47" s="9" t="s">
        <v>66</v>
      </c>
      <c r="F47" s="9" t="s">
        <v>67</v>
      </c>
      <c r="G47" s="9" t="s">
        <v>51</v>
      </c>
      <c r="H47" s="9"/>
      <c r="I47" s="11">
        <v>0</v>
      </c>
      <c r="J47" s="12">
        <v>44694</v>
      </c>
      <c r="K47" s="13">
        <v>52000</v>
      </c>
      <c r="L47" s="13">
        <v>52000</v>
      </c>
      <c r="M47" s="13">
        <f>+K47-W47</f>
        <v>52000</v>
      </c>
      <c r="N47" s="13"/>
      <c r="O47" s="10" t="s">
        <v>52</v>
      </c>
      <c r="P47" s="10"/>
      <c r="Q47" s="10" t="s">
        <v>314</v>
      </c>
      <c r="R47" s="13"/>
      <c r="S47" s="14"/>
      <c r="T47" s="11"/>
      <c r="U47" s="11"/>
      <c r="V47" s="9" t="s">
        <v>53</v>
      </c>
      <c r="W47" s="13">
        <v>0</v>
      </c>
      <c r="X47" s="13">
        <v>0</v>
      </c>
      <c r="Y47" s="15">
        <v>0</v>
      </c>
      <c r="Z47" s="15">
        <v>0</v>
      </c>
      <c r="AA47" s="13">
        <v>0</v>
      </c>
      <c r="AB47" s="13">
        <v>0</v>
      </c>
      <c r="AC47" s="13">
        <v>0</v>
      </c>
      <c r="AD47" s="13">
        <v>0</v>
      </c>
      <c r="AE47" s="18"/>
      <c r="AF47" s="19"/>
      <c r="AG47" s="13">
        <v>0</v>
      </c>
      <c r="AH47" s="13">
        <v>0</v>
      </c>
      <c r="AI47" s="18"/>
      <c r="AJ47" s="19"/>
      <c r="AK47" s="13">
        <v>0</v>
      </c>
      <c r="AL47" s="13">
        <v>0</v>
      </c>
      <c r="AM47" s="13">
        <v>0</v>
      </c>
      <c r="AN47" s="9"/>
      <c r="AO47" s="12"/>
      <c r="AP47" s="14">
        <v>0</v>
      </c>
      <c r="AQ47" s="13">
        <v>0</v>
      </c>
      <c r="AR47" s="18"/>
      <c r="AS47" s="19"/>
      <c r="AT47" s="13">
        <v>0</v>
      </c>
      <c r="AU47" s="9" t="s">
        <v>54</v>
      </c>
      <c r="AV47" s="9"/>
      <c r="AW47" s="13">
        <v>0</v>
      </c>
      <c r="AX47" s="13">
        <v>0</v>
      </c>
      <c r="AY47" s="9"/>
      <c r="AZ47" s="12">
        <v>44694</v>
      </c>
      <c r="BA47" s="9"/>
      <c r="BB47" s="9"/>
      <c r="BC47" s="9"/>
      <c r="BD47" s="9" t="s">
        <v>55</v>
      </c>
      <c r="BE47" s="9">
        <v>0</v>
      </c>
      <c r="BF47" s="9" t="s">
        <v>54</v>
      </c>
      <c r="BG47" s="9" t="s">
        <v>54</v>
      </c>
      <c r="BH47" s="13">
        <v>0</v>
      </c>
      <c r="BI47" s="13"/>
      <c r="BJ47" s="9"/>
      <c r="BK47" s="9"/>
    </row>
    <row r="48" spans="1:63">
      <c r="A48" s="9">
        <v>800186901</v>
      </c>
      <c r="B48" s="94" t="s">
        <v>375</v>
      </c>
      <c r="C48" s="9" t="s">
        <v>48</v>
      </c>
      <c r="D48" s="10">
        <v>6322</v>
      </c>
      <c r="E48" s="9" t="s">
        <v>68</v>
      </c>
      <c r="F48" s="9" t="s">
        <v>69</v>
      </c>
      <c r="G48" s="9" t="s">
        <v>51</v>
      </c>
      <c r="H48" s="9"/>
      <c r="I48" s="11">
        <v>0</v>
      </c>
      <c r="J48" s="12">
        <v>44694</v>
      </c>
      <c r="K48" s="13">
        <v>174992</v>
      </c>
      <c r="L48" s="13">
        <v>159892</v>
      </c>
      <c r="M48" s="13">
        <f>+K48-W48</f>
        <v>174992</v>
      </c>
      <c r="N48" s="13"/>
      <c r="O48" s="10" t="s">
        <v>52</v>
      </c>
      <c r="P48" s="10"/>
      <c r="Q48" s="10" t="s">
        <v>314</v>
      </c>
      <c r="R48" s="13"/>
      <c r="S48" s="14"/>
      <c r="T48" s="11"/>
      <c r="U48" s="11"/>
      <c r="V48" s="9" t="s">
        <v>53</v>
      </c>
      <c r="W48" s="13">
        <v>0</v>
      </c>
      <c r="X48" s="13">
        <v>0</v>
      </c>
      <c r="Y48" s="15">
        <v>0</v>
      </c>
      <c r="Z48" s="15">
        <v>0</v>
      </c>
      <c r="AA48" s="13">
        <v>0</v>
      </c>
      <c r="AB48" s="13">
        <v>0</v>
      </c>
      <c r="AC48" s="13">
        <v>0</v>
      </c>
      <c r="AD48" s="13">
        <v>0</v>
      </c>
      <c r="AE48" s="18"/>
      <c r="AF48" s="19"/>
      <c r="AG48" s="13">
        <v>0</v>
      </c>
      <c r="AH48" s="13">
        <v>0</v>
      </c>
      <c r="AI48" s="18"/>
      <c r="AJ48" s="19"/>
      <c r="AK48" s="13">
        <v>0</v>
      </c>
      <c r="AL48" s="13">
        <v>0</v>
      </c>
      <c r="AM48" s="13">
        <v>0</v>
      </c>
      <c r="AN48" s="9"/>
      <c r="AO48" s="12"/>
      <c r="AP48" s="14">
        <v>0</v>
      </c>
      <c r="AQ48" s="13">
        <v>0</v>
      </c>
      <c r="AR48" s="18"/>
      <c r="AS48" s="19"/>
      <c r="AT48" s="13">
        <v>0</v>
      </c>
      <c r="AU48" s="9" t="s">
        <v>54</v>
      </c>
      <c r="AV48" s="9"/>
      <c r="AW48" s="13">
        <v>0</v>
      </c>
      <c r="AX48" s="13">
        <v>0</v>
      </c>
      <c r="AY48" s="9"/>
      <c r="AZ48" s="12">
        <v>44694</v>
      </c>
      <c r="BA48" s="9"/>
      <c r="BB48" s="9"/>
      <c r="BC48" s="9"/>
      <c r="BD48" s="9" t="s">
        <v>55</v>
      </c>
      <c r="BE48" s="9">
        <v>0</v>
      </c>
      <c r="BF48" s="9" t="s">
        <v>54</v>
      </c>
      <c r="BG48" s="9" t="s">
        <v>54</v>
      </c>
      <c r="BH48" s="13">
        <v>0</v>
      </c>
      <c r="BI48" s="13"/>
      <c r="BJ48" s="9"/>
      <c r="BK48" s="9"/>
    </row>
    <row r="49" spans="1:63">
      <c r="A49" s="9">
        <v>800186901</v>
      </c>
      <c r="B49" s="94" t="s">
        <v>375</v>
      </c>
      <c r="C49" s="9" t="s">
        <v>48</v>
      </c>
      <c r="D49" s="10">
        <v>6323</v>
      </c>
      <c r="E49" s="9" t="s">
        <v>70</v>
      </c>
      <c r="F49" s="9" t="s">
        <v>71</v>
      </c>
      <c r="G49" s="9" t="s">
        <v>51</v>
      </c>
      <c r="H49" s="9"/>
      <c r="I49" s="11">
        <v>0</v>
      </c>
      <c r="J49" s="12">
        <v>44694</v>
      </c>
      <c r="K49" s="13">
        <v>150000</v>
      </c>
      <c r="L49" s="13">
        <v>150000</v>
      </c>
      <c r="M49" s="13">
        <f>+K49-W49</f>
        <v>150000</v>
      </c>
      <c r="N49" s="13"/>
      <c r="O49" s="10" t="s">
        <v>52</v>
      </c>
      <c r="P49" s="10"/>
      <c r="Q49" s="10" t="s">
        <v>314</v>
      </c>
      <c r="R49" s="13"/>
      <c r="S49" s="14"/>
      <c r="T49" s="11"/>
      <c r="U49" s="11"/>
      <c r="V49" s="9" t="s">
        <v>53</v>
      </c>
      <c r="W49" s="13">
        <v>0</v>
      </c>
      <c r="X49" s="13">
        <v>0</v>
      </c>
      <c r="Y49" s="15">
        <v>0</v>
      </c>
      <c r="Z49" s="15">
        <v>0</v>
      </c>
      <c r="AA49" s="13">
        <v>0</v>
      </c>
      <c r="AB49" s="13">
        <v>0</v>
      </c>
      <c r="AC49" s="13">
        <v>0</v>
      </c>
      <c r="AD49" s="13">
        <v>0</v>
      </c>
      <c r="AE49" s="18"/>
      <c r="AF49" s="19"/>
      <c r="AG49" s="13">
        <v>0</v>
      </c>
      <c r="AH49" s="13">
        <v>0</v>
      </c>
      <c r="AI49" s="18"/>
      <c r="AJ49" s="19"/>
      <c r="AK49" s="13">
        <v>0</v>
      </c>
      <c r="AL49" s="13">
        <v>0</v>
      </c>
      <c r="AM49" s="13">
        <v>0</v>
      </c>
      <c r="AN49" s="9"/>
      <c r="AO49" s="12"/>
      <c r="AP49" s="14">
        <v>0</v>
      </c>
      <c r="AQ49" s="13">
        <v>0</v>
      </c>
      <c r="AR49" s="18"/>
      <c r="AS49" s="19"/>
      <c r="AT49" s="13">
        <v>0</v>
      </c>
      <c r="AU49" s="9" t="s">
        <v>54</v>
      </c>
      <c r="AV49" s="9"/>
      <c r="AW49" s="13">
        <v>0</v>
      </c>
      <c r="AX49" s="13">
        <v>0</v>
      </c>
      <c r="AY49" s="9"/>
      <c r="AZ49" s="12">
        <v>44694</v>
      </c>
      <c r="BA49" s="9"/>
      <c r="BB49" s="9"/>
      <c r="BC49" s="9"/>
      <c r="BD49" s="9" t="s">
        <v>55</v>
      </c>
      <c r="BE49" s="9">
        <v>0</v>
      </c>
      <c r="BF49" s="9" t="s">
        <v>54</v>
      </c>
      <c r="BG49" s="9" t="s">
        <v>54</v>
      </c>
      <c r="BH49" s="13">
        <v>0</v>
      </c>
      <c r="BI49" s="13"/>
      <c r="BJ49" s="9"/>
      <c r="BK49" s="9"/>
    </row>
    <row r="50" spans="1:63">
      <c r="A50" s="9">
        <v>800186901</v>
      </c>
      <c r="B50" s="94" t="s">
        <v>375</v>
      </c>
      <c r="C50" s="9" t="s">
        <v>48</v>
      </c>
      <c r="D50" s="10">
        <v>6324</v>
      </c>
      <c r="E50" s="9" t="s">
        <v>72</v>
      </c>
      <c r="F50" s="9" t="s">
        <v>73</v>
      </c>
      <c r="G50" s="9" t="s">
        <v>51</v>
      </c>
      <c r="H50" s="9"/>
      <c r="I50" s="11">
        <v>0</v>
      </c>
      <c r="J50" s="12">
        <v>44694</v>
      </c>
      <c r="K50" s="13">
        <v>26000</v>
      </c>
      <c r="L50" s="13">
        <v>26000</v>
      </c>
      <c r="M50" s="13">
        <f>+K50-W50</f>
        <v>26000</v>
      </c>
      <c r="N50" s="13"/>
      <c r="O50" s="10" t="s">
        <v>52</v>
      </c>
      <c r="P50" s="10"/>
      <c r="Q50" s="10" t="s">
        <v>314</v>
      </c>
      <c r="R50" s="13"/>
      <c r="S50" s="14"/>
      <c r="T50" s="11"/>
      <c r="U50" s="11"/>
      <c r="V50" s="9" t="s">
        <v>53</v>
      </c>
      <c r="W50" s="13">
        <v>0</v>
      </c>
      <c r="X50" s="13">
        <v>0</v>
      </c>
      <c r="Y50" s="15">
        <v>0</v>
      </c>
      <c r="Z50" s="15">
        <v>0</v>
      </c>
      <c r="AA50" s="13">
        <v>0</v>
      </c>
      <c r="AB50" s="13">
        <v>0</v>
      </c>
      <c r="AC50" s="13">
        <v>0</v>
      </c>
      <c r="AD50" s="13">
        <v>0</v>
      </c>
      <c r="AE50" s="18"/>
      <c r="AF50" s="19"/>
      <c r="AG50" s="13">
        <v>0</v>
      </c>
      <c r="AH50" s="13">
        <v>0</v>
      </c>
      <c r="AI50" s="18"/>
      <c r="AJ50" s="19"/>
      <c r="AK50" s="13">
        <v>0</v>
      </c>
      <c r="AL50" s="13">
        <v>0</v>
      </c>
      <c r="AM50" s="13">
        <v>0</v>
      </c>
      <c r="AN50" s="9"/>
      <c r="AO50" s="12"/>
      <c r="AP50" s="14">
        <v>0</v>
      </c>
      <c r="AQ50" s="13">
        <v>0</v>
      </c>
      <c r="AR50" s="18"/>
      <c r="AS50" s="19"/>
      <c r="AT50" s="13">
        <v>0</v>
      </c>
      <c r="AU50" s="9" t="s">
        <v>54</v>
      </c>
      <c r="AV50" s="9"/>
      <c r="AW50" s="13">
        <v>0</v>
      </c>
      <c r="AX50" s="13">
        <v>0</v>
      </c>
      <c r="AY50" s="9"/>
      <c r="AZ50" s="12">
        <v>44694</v>
      </c>
      <c r="BA50" s="9"/>
      <c r="BB50" s="9"/>
      <c r="BC50" s="9"/>
      <c r="BD50" s="9" t="s">
        <v>55</v>
      </c>
      <c r="BE50" s="9">
        <v>0</v>
      </c>
      <c r="BF50" s="9" t="s">
        <v>54</v>
      </c>
      <c r="BG50" s="9" t="s">
        <v>54</v>
      </c>
      <c r="BH50" s="13">
        <v>0</v>
      </c>
      <c r="BI50" s="13"/>
      <c r="BJ50" s="9"/>
      <c r="BK50" s="9"/>
    </row>
    <row r="51" spans="1:63">
      <c r="A51" s="9">
        <v>800186901</v>
      </c>
      <c r="B51" s="94" t="s">
        <v>375</v>
      </c>
      <c r="C51" s="9" t="s">
        <v>48</v>
      </c>
      <c r="D51" s="10">
        <v>6325</v>
      </c>
      <c r="E51" s="9" t="s">
        <v>74</v>
      </c>
      <c r="F51" s="9" t="s">
        <v>75</v>
      </c>
      <c r="G51" s="9" t="s">
        <v>51</v>
      </c>
      <c r="H51" s="9"/>
      <c r="I51" s="11">
        <v>0</v>
      </c>
      <c r="J51" s="12">
        <v>44694</v>
      </c>
      <c r="K51" s="13">
        <v>26000</v>
      </c>
      <c r="L51" s="13">
        <v>26000</v>
      </c>
      <c r="M51" s="13">
        <f>+K51-W51</f>
        <v>26000</v>
      </c>
      <c r="N51" s="13"/>
      <c r="O51" s="10" t="s">
        <v>52</v>
      </c>
      <c r="P51" s="10"/>
      <c r="Q51" s="10" t="s">
        <v>314</v>
      </c>
      <c r="R51" s="13"/>
      <c r="S51" s="14"/>
      <c r="T51" s="11"/>
      <c r="U51" s="11"/>
      <c r="V51" s="9" t="s">
        <v>53</v>
      </c>
      <c r="W51" s="13">
        <v>0</v>
      </c>
      <c r="X51" s="13">
        <v>0</v>
      </c>
      <c r="Y51" s="15">
        <v>0</v>
      </c>
      <c r="Z51" s="15">
        <v>0</v>
      </c>
      <c r="AA51" s="13">
        <v>0</v>
      </c>
      <c r="AB51" s="13">
        <v>0</v>
      </c>
      <c r="AC51" s="13">
        <v>0</v>
      </c>
      <c r="AD51" s="13">
        <v>0</v>
      </c>
      <c r="AE51" s="18"/>
      <c r="AF51" s="19"/>
      <c r="AG51" s="13">
        <v>0</v>
      </c>
      <c r="AH51" s="13">
        <v>0</v>
      </c>
      <c r="AI51" s="18"/>
      <c r="AJ51" s="19"/>
      <c r="AK51" s="13">
        <v>0</v>
      </c>
      <c r="AL51" s="13">
        <v>0</v>
      </c>
      <c r="AM51" s="13">
        <v>0</v>
      </c>
      <c r="AN51" s="9"/>
      <c r="AO51" s="12"/>
      <c r="AP51" s="14">
        <v>0</v>
      </c>
      <c r="AQ51" s="13">
        <v>0</v>
      </c>
      <c r="AR51" s="18"/>
      <c r="AS51" s="19"/>
      <c r="AT51" s="13">
        <v>0</v>
      </c>
      <c r="AU51" s="9" t="s">
        <v>54</v>
      </c>
      <c r="AV51" s="9"/>
      <c r="AW51" s="13">
        <v>0</v>
      </c>
      <c r="AX51" s="13">
        <v>0</v>
      </c>
      <c r="AY51" s="9"/>
      <c r="AZ51" s="12">
        <v>44694</v>
      </c>
      <c r="BA51" s="9"/>
      <c r="BB51" s="9"/>
      <c r="BC51" s="9"/>
      <c r="BD51" s="9" t="s">
        <v>55</v>
      </c>
      <c r="BE51" s="9">
        <v>0</v>
      </c>
      <c r="BF51" s="9" t="s">
        <v>54</v>
      </c>
      <c r="BG51" s="9" t="s">
        <v>54</v>
      </c>
      <c r="BH51" s="13">
        <v>0</v>
      </c>
      <c r="BI51" s="13"/>
      <c r="BJ51" s="9"/>
      <c r="BK51" s="9"/>
    </row>
    <row r="52" spans="1:63">
      <c r="A52" s="9">
        <v>800186901</v>
      </c>
      <c r="B52" s="94" t="s">
        <v>375</v>
      </c>
      <c r="C52" s="9" t="s">
        <v>48</v>
      </c>
      <c r="D52" s="10">
        <v>6326</v>
      </c>
      <c r="E52" s="9" t="s">
        <v>76</v>
      </c>
      <c r="F52" s="9" t="s">
        <v>77</v>
      </c>
      <c r="G52" s="9" t="s">
        <v>51</v>
      </c>
      <c r="H52" s="9"/>
      <c r="I52" s="11">
        <v>0</v>
      </c>
      <c r="J52" s="12">
        <v>44694</v>
      </c>
      <c r="K52" s="13">
        <v>58240</v>
      </c>
      <c r="L52" s="13">
        <v>58240</v>
      </c>
      <c r="M52" s="13">
        <f>+K52-W52</f>
        <v>58240</v>
      </c>
      <c r="N52" s="13"/>
      <c r="O52" s="10" t="s">
        <v>52</v>
      </c>
      <c r="P52" s="10"/>
      <c r="Q52" s="10" t="s">
        <v>314</v>
      </c>
      <c r="R52" s="13"/>
      <c r="S52" s="14"/>
      <c r="T52" s="11"/>
      <c r="U52" s="11"/>
      <c r="V52" s="9" t="s">
        <v>53</v>
      </c>
      <c r="W52" s="13">
        <v>0</v>
      </c>
      <c r="X52" s="13">
        <v>0</v>
      </c>
      <c r="Y52" s="15">
        <v>0</v>
      </c>
      <c r="Z52" s="15">
        <v>0</v>
      </c>
      <c r="AA52" s="13">
        <v>0</v>
      </c>
      <c r="AB52" s="13">
        <v>0</v>
      </c>
      <c r="AC52" s="13">
        <v>0</v>
      </c>
      <c r="AD52" s="13">
        <v>0</v>
      </c>
      <c r="AE52" s="18"/>
      <c r="AF52" s="19"/>
      <c r="AG52" s="13">
        <v>0</v>
      </c>
      <c r="AH52" s="13">
        <v>0</v>
      </c>
      <c r="AI52" s="18"/>
      <c r="AJ52" s="19"/>
      <c r="AK52" s="13">
        <v>0</v>
      </c>
      <c r="AL52" s="13">
        <v>0</v>
      </c>
      <c r="AM52" s="13">
        <v>0</v>
      </c>
      <c r="AN52" s="9"/>
      <c r="AO52" s="12"/>
      <c r="AP52" s="14">
        <v>0</v>
      </c>
      <c r="AQ52" s="13">
        <v>0</v>
      </c>
      <c r="AR52" s="18"/>
      <c r="AS52" s="19"/>
      <c r="AT52" s="13">
        <v>0</v>
      </c>
      <c r="AU52" s="9" t="s">
        <v>54</v>
      </c>
      <c r="AV52" s="9"/>
      <c r="AW52" s="13">
        <v>0</v>
      </c>
      <c r="AX52" s="13">
        <v>0</v>
      </c>
      <c r="AY52" s="9"/>
      <c r="AZ52" s="12">
        <v>44694</v>
      </c>
      <c r="BA52" s="9"/>
      <c r="BB52" s="9"/>
      <c r="BC52" s="9"/>
      <c r="BD52" s="9" t="s">
        <v>55</v>
      </c>
      <c r="BE52" s="9">
        <v>0</v>
      </c>
      <c r="BF52" s="9" t="s">
        <v>54</v>
      </c>
      <c r="BG52" s="9" t="s">
        <v>54</v>
      </c>
      <c r="BH52" s="13">
        <v>0</v>
      </c>
      <c r="BI52" s="13"/>
      <c r="BJ52" s="9"/>
      <c r="BK52" s="9"/>
    </row>
    <row r="53" spans="1:63">
      <c r="A53" s="9">
        <v>800186901</v>
      </c>
      <c r="B53" s="94" t="s">
        <v>375</v>
      </c>
      <c r="C53" s="9" t="s">
        <v>48</v>
      </c>
      <c r="D53" s="10">
        <v>6327</v>
      </c>
      <c r="E53" s="9" t="s">
        <v>78</v>
      </c>
      <c r="F53" s="9" t="s">
        <v>79</v>
      </c>
      <c r="G53" s="9" t="s">
        <v>51</v>
      </c>
      <c r="H53" s="9"/>
      <c r="I53" s="11">
        <v>0</v>
      </c>
      <c r="J53" s="12">
        <v>44694</v>
      </c>
      <c r="K53" s="13">
        <v>1040000</v>
      </c>
      <c r="L53" s="13">
        <v>1028800</v>
      </c>
      <c r="M53" s="13">
        <f>+K53-W53</f>
        <v>1040000</v>
      </c>
      <c r="N53" s="13"/>
      <c r="O53" s="10" t="s">
        <v>52</v>
      </c>
      <c r="P53" s="10"/>
      <c r="Q53" s="10" t="s">
        <v>314</v>
      </c>
      <c r="R53" s="13"/>
      <c r="S53" s="14"/>
      <c r="T53" s="11"/>
      <c r="U53" s="11"/>
      <c r="V53" s="9" t="s">
        <v>53</v>
      </c>
      <c r="W53" s="13">
        <v>0</v>
      </c>
      <c r="X53" s="13">
        <v>0</v>
      </c>
      <c r="Y53" s="15">
        <v>0</v>
      </c>
      <c r="Z53" s="15">
        <v>0</v>
      </c>
      <c r="AA53" s="13">
        <v>0</v>
      </c>
      <c r="AB53" s="13">
        <v>0</v>
      </c>
      <c r="AC53" s="13">
        <v>0</v>
      </c>
      <c r="AD53" s="13">
        <v>0</v>
      </c>
      <c r="AE53" s="18"/>
      <c r="AF53" s="19"/>
      <c r="AG53" s="13">
        <v>0</v>
      </c>
      <c r="AH53" s="13">
        <v>0</v>
      </c>
      <c r="AI53" s="18"/>
      <c r="AJ53" s="19"/>
      <c r="AK53" s="13">
        <v>0</v>
      </c>
      <c r="AL53" s="13">
        <v>0</v>
      </c>
      <c r="AM53" s="13">
        <v>0</v>
      </c>
      <c r="AN53" s="9"/>
      <c r="AO53" s="12"/>
      <c r="AP53" s="14">
        <v>0</v>
      </c>
      <c r="AQ53" s="13">
        <v>0</v>
      </c>
      <c r="AR53" s="18"/>
      <c r="AS53" s="19"/>
      <c r="AT53" s="13">
        <v>0</v>
      </c>
      <c r="AU53" s="9" t="s">
        <v>54</v>
      </c>
      <c r="AV53" s="9"/>
      <c r="AW53" s="13">
        <v>0</v>
      </c>
      <c r="AX53" s="13">
        <v>0</v>
      </c>
      <c r="AY53" s="9"/>
      <c r="AZ53" s="12">
        <v>44694</v>
      </c>
      <c r="BA53" s="9"/>
      <c r="BB53" s="9"/>
      <c r="BC53" s="9"/>
      <c r="BD53" s="9" t="s">
        <v>55</v>
      </c>
      <c r="BE53" s="9">
        <v>0</v>
      </c>
      <c r="BF53" s="9" t="s">
        <v>54</v>
      </c>
      <c r="BG53" s="9" t="s">
        <v>54</v>
      </c>
      <c r="BH53" s="13">
        <v>0</v>
      </c>
      <c r="BI53" s="13"/>
      <c r="BJ53" s="9"/>
      <c r="BK53" s="9"/>
    </row>
    <row r="54" spans="1:63">
      <c r="A54" s="9">
        <v>800186901</v>
      </c>
      <c r="B54" s="94" t="s">
        <v>375</v>
      </c>
      <c r="C54" s="9" t="s">
        <v>48</v>
      </c>
      <c r="D54" s="10">
        <v>6328</v>
      </c>
      <c r="E54" s="9" t="s">
        <v>80</v>
      </c>
      <c r="F54" s="9" t="s">
        <v>81</v>
      </c>
      <c r="G54" s="9" t="s">
        <v>51</v>
      </c>
      <c r="H54" s="9"/>
      <c r="I54" s="11">
        <v>0</v>
      </c>
      <c r="J54" s="12">
        <v>44694</v>
      </c>
      <c r="K54" s="13">
        <v>52000</v>
      </c>
      <c r="L54" s="13">
        <v>46000</v>
      </c>
      <c r="M54" s="13">
        <f>+K54-W54</f>
        <v>52000</v>
      </c>
      <c r="N54" s="13"/>
      <c r="O54" s="10" t="s">
        <v>52</v>
      </c>
      <c r="P54" s="10"/>
      <c r="Q54" s="10" t="s">
        <v>314</v>
      </c>
      <c r="R54" s="13"/>
      <c r="S54" s="14"/>
      <c r="T54" s="11"/>
      <c r="U54" s="11"/>
      <c r="V54" s="9" t="s">
        <v>53</v>
      </c>
      <c r="W54" s="13">
        <v>0</v>
      </c>
      <c r="X54" s="13">
        <v>0</v>
      </c>
      <c r="Y54" s="15">
        <v>0</v>
      </c>
      <c r="Z54" s="15">
        <v>0</v>
      </c>
      <c r="AA54" s="13">
        <v>0</v>
      </c>
      <c r="AB54" s="13">
        <v>0</v>
      </c>
      <c r="AC54" s="13">
        <v>0</v>
      </c>
      <c r="AD54" s="13">
        <v>0</v>
      </c>
      <c r="AE54" s="18"/>
      <c r="AF54" s="19"/>
      <c r="AG54" s="13">
        <v>0</v>
      </c>
      <c r="AH54" s="13">
        <v>0</v>
      </c>
      <c r="AI54" s="18"/>
      <c r="AJ54" s="19"/>
      <c r="AK54" s="13">
        <v>0</v>
      </c>
      <c r="AL54" s="13">
        <v>0</v>
      </c>
      <c r="AM54" s="13">
        <v>0</v>
      </c>
      <c r="AN54" s="9"/>
      <c r="AO54" s="12"/>
      <c r="AP54" s="14">
        <v>0</v>
      </c>
      <c r="AQ54" s="13">
        <v>0</v>
      </c>
      <c r="AR54" s="18"/>
      <c r="AS54" s="19"/>
      <c r="AT54" s="13">
        <v>0</v>
      </c>
      <c r="AU54" s="9" t="s">
        <v>54</v>
      </c>
      <c r="AV54" s="9"/>
      <c r="AW54" s="13">
        <v>0</v>
      </c>
      <c r="AX54" s="13">
        <v>0</v>
      </c>
      <c r="AY54" s="9"/>
      <c r="AZ54" s="12">
        <v>44694</v>
      </c>
      <c r="BA54" s="9"/>
      <c r="BB54" s="9"/>
      <c r="BC54" s="9"/>
      <c r="BD54" s="9" t="s">
        <v>55</v>
      </c>
      <c r="BE54" s="9">
        <v>0</v>
      </c>
      <c r="BF54" s="9" t="s">
        <v>54</v>
      </c>
      <c r="BG54" s="9" t="s">
        <v>54</v>
      </c>
      <c r="BH54" s="13">
        <v>0</v>
      </c>
      <c r="BI54" s="13"/>
      <c r="BJ54" s="9"/>
      <c r="BK54" s="9"/>
    </row>
    <row r="55" spans="1:63">
      <c r="A55" s="9">
        <v>800186901</v>
      </c>
      <c r="B55" s="94" t="s">
        <v>375</v>
      </c>
      <c r="C55" s="9" t="s">
        <v>48</v>
      </c>
      <c r="D55" s="10">
        <v>6329</v>
      </c>
      <c r="E55" s="9" t="s">
        <v>82</v>
      </c>
      <c r="F55" s="9" t="s">
        <v>83</v>
      </c>
      <c r="G55" s="9" t="s">
        <v>51</v>
      </c>
      <c r="H55" s="9"/>
      <c r="I55" s="11">
        <v>0</v>
      </c>
      <c r="J55" s="12">
        <v>44694</v>
      </c>
      <c r="K55" s="13">
        <v>70000</v>
      </c>
      <c r="L55" s="13">
        <v>70000</v>
      </c>
      <c r="M55" s="13">
        <f>+K55-W55</f>
        <v>70000</v>
      </c>
      <c r="N55" s="13"/>
      <c r="O55" s="10" t="s">
        <v>52</v>
      </c>
      <c r="P55" s="10"/>
      <c r="Q55" s="10" t="s">
        <v>314</v>
      </c>
      <c r="R55" s="13"/>
      <c r="S55" s="14"/>
      <c r="T55" s="11"/>
      <c r="U55" s="11"/>
      <c r="V55" s="9" t="s">
        <v>53</v>
      </c>
      <c r="W55" s="13">
        <v>0</v>
      </c>
      <c r="X55" s="13">
        <v>0</v>
      </c>
      <c r="Y55" s="15">
        <v>0</v>
      </c>
      <c r="Z55" s="15">
        <v>0</v>
      </c>
      <c r="AA55" s="13">
        <v>0</v>
      </c>
      <c r="AB55" s="13">
        <v>0</v>
      </c>
      <c r="AC55" s="13">
        <v>0</v>
      </c>
      <c r="AD55" s="13">
        <v>0</v>
      </c>
      <c r="AE55" s="18"/>
      <c r="AF55" s="19"/>
      <c r="AG55" s="13">
        <v>0</v>
      </c>
      <c r="AH55" s="13">
        <v>0</v>
      </c>
      <c r="AI55" s="18"/>
      <c r="AJ55" s="19"/>
      <c r="AK55" s="13">
        <v>0</v>
      </c>
      <c r="AL55" s="13">
        <v>0</v>
      </c>
      <c r="AM55" s="13">
        <v>0</v>
      </c>
      <c r="AN55" s="9"/>
      <c r="AO55" s="12"/>
      <c r="AP55" s="14">
        <v>0</v>
      </c>
      <c r="AQ55" s="13">
        <v>0</v>
      </c>
      <c r="AR55" s="18"/>
      <c r="AS55" s="19"/>
      <c r="AT55" s="13">
        <v>0</v>
      </c>
      <c r="AU55" s="9" t="s">
        <v>54</v>
      </c>
      <c r="AV55" s="9"/>
      <c r="AW55" s="13">
        <v>0</v>
      </c>
      <c r="AX55" s="13">
        <v>0</v>
      </c>
      <c r="AY55" s="9"/>
      <c r="AZ55" s="12">
        <v>44694</v>
      </c>
      <c r="BA55" s="9"/>
      <c r="BB55" s="9"/>
      <c r="BC55" s="9"/>
      <c r="BD55" s="9" t="s">
        <v>55</v>
      </c>
      <c r="BE55" s="9">
        <v>0</v>
      </c>
      <c r="BF55" s="9" t="s">
        <v>54</v>
      </c>
      <c r="BG55" s="9" t="s">
        <v>54</v>
      </c>
      <c r="BH55" s="13">
        <v>0</v>
      </c>
      <c r="BI55" s="13"/>
      <c r="BJ55" s="9"/>
      <c r="BK55" s="9"/>
    </row>
    <row r="56" spans="1:63">
      <c r="A56" s="9">
        <v>800186901</v>
      </c>
      <c r="B56" s="94" t="s">
        <v>375</v>
      </c>
      <c r="C56" s="9" t="s">
        <v>48</v>
      </c>
      <c r="D56" s="10">
        <v>6330</v>
      </c>
      <c r="E56" s="9" t="s">
        <v>84</v>
      </c>
      <c r="F56" s="9" t="s">
        <v>85</v>
      </c>
      <c r="G56" s="9" t="s">
        <v>51</v>
      </c>
      <c r="H56" s="9"/>
      <c r="I56" s="11">
        <v>0</v>
      </c>
      <c r="J56" s="12">
        <v>44694</v>
      </c>
      <c r="K56" s="13">
        <v>720720</v>
      </c>
      <c r="L56" s="13">
        <v>684820</v>
      </c>
      <c r="M56" s="13">
        <f>+K56-W56</f>
        <v>720720</v>
      </c>
      <c r="N56" s="13"/>
      <c r="O56" s="10" t="s">
        <v>52</v>
      </c>
      <c r="P56" s="10"/>
      <c r="Q56" s="10" t="s">
        <v>314</v>
      </c>
      <c r="R56" s="13"/>
      <c r="S56" s="14"/>
      <c r="T56" s="11"/>
      <c r="U56" s="11"/>
      <c r="V56" s="9" t="s">
        <v>53</v>
      </c>
      <c r="W56" s="13">
        <v>0</v>
      </c>
      <c r="X56" s="13">
        <v>0</v>
      </c>
      <c r="Y56" s="15">
        <v>0</v>
      </c>
      <c r="Z56" s="15">
        <v>0</v>
      </c>
      <c r="AA56" s="13">
        <v>0</v>
      </c>
      <c r="AB56" s="13">
        <v>0</v>
      </c>
      <c r="AC56" s="13">
        <v>0</v>
      </c>
      <c r="AD56" s="13">
        <v>0</v>
      </c>
      <c r="AE56" s="18"/>
      <c r="AF56" s="19"/>
      <c r="AG56" s="13">
        <v>0</v>
      </c>
      <c r="AH56" s="13">
        <v>0</v>
      </c>
      <c r="AI56" s="18"/>
      <c r="AJ56" s="19"/>
      <c r="AK56" s="13">
        <v>0</v>
      </c>
      <c r="AL56" s="13">
        <v>0</v>
      </c>
      <c r="AM56" s="13">
        <v>0</v>
      </c>
      <c r="AN56" s="9"/>
      <c r="AO56" s="12"/>
      <c r="AP56" s="14">
        <v>0</v>
      </c>
      <c r="AQ56" s="13">
        <v>0</v>
      </c>
      <c r="AR56" s="18"/>
      <c r="AS56" s="19"/>
      <c r="AT56" s="13">
        <v>0</v>
      </c>
      <c r="AU56" s="9" t="s">
        <v>54</v>
      </c>
      <c r="AV56" s="9"/>
      <c r="AW56" s="13">
        <v>0</v>
      </c>
      <c r="AX56" s="13">
        <v>0</v>
      </c>
      <c r="AY56" s="9"/>
      <c r="AZ56" s="12">
        <v>44694</v>
      </c>
      <c r="BA56" s="9"/>
      <c r="BB56" s="9"/>
      <c r="BC56" s="9"/>
      <c r="BD56" s="9" t="s">
        <v>55</v>
      </c>
      <c r="BE56" s="9">
        <v>0</v>
      </c>
      <c r="BF56" s="9" t="s">
        <v>54</v>
      </c>
      <c r="BG56" s="9" t="s">
        <v>54</v>
      </c>
      <c r="BH56" s="13">
        <v>0</v>
      </c>
      <c r="BI56" s="13"/>
      <c r="BJ56" s="9"/>
      <c r="BK56" s="9"/>
    </row>
    <row r="57" spans="1:63">
      <c r="A57" s="9">
        <v>800186901</v>
      </c>
      <c r="B57" s="94" t="s">
        <v>375</v>
      </c>
      <c r="C57" s="9" t="s">
        <v>48</v>
      </c>
      <c r="D57" s="10">
        <v>3988</v>
      </c>
      <c r="E57" s="9" t="s">
        <v>90</v>
      </c>
      <c r="F57" s="9" t="s">
        <v>91</v>
      </c>
      <c r="G57" s="9" t="s">
        <v>48</v>
      </c>
      <c r="H57" s="9">
        <v>3988</v>
      </c>
      <c r="I57" s="11">
        <v>0</v>
      </c>
      <c r="J57" s="12">
        <v>44421</v>
      </c>
      <c r="K57" s="13">
        <v>4680000</v>
      </c>
      <c r="L57" s="13">
        <v>3416400</v>
      </c>
      <c r="M57" s="13">
        <f>+K57-W57</f>
        <v>0</v>
      </c>
      <c r="N57" s="13"/>
      <c r="O57" s="10" t="s">
        <v>88</v>
      </c>
      <c r="P57" s="10" t="s">
        <v>315</v>
      </c>
      <c r="Q57" s="10" t="s">
        <v>321</v>
      </c>
      <c r="R57" s="13">
        <v>3018048</v>
      </c>
      <c r="S57" s="14"/>
      <c r="T57" s="11"/>
      <c r="U57" s="11"/>
      <c r="V57" s="9" t="s">
        <v>89</v>
      </c>
      <c r="W57" s="13">
        <v>4680000</v>
      </c>
      <c r="X57" s="13">
        <v>0</v>
      </c>
      <c r="Y57" s="15">
        <v>0</v>
      </c>
      <c r="Z57" s="15">
        <v>0</v>
      </c>
      <c r="AA57" s="13">
        <v>4680000</v>
      </c>
      <c r="AB57" s="13">
        <v>0</v>
      </c>
      <c r="AC57" s="13">
        <v>1</v>
      </c>
      <c r="AD57" s="13">
        <v>1116264</v>
      </c>
      <c r="AE57" s="18">
        <v>2201212484</v>
      </c>
      <c r="AF57" s="19">
        <v>44651</v>
      </c>
      <c r="AG57" s="13">
        <v>31506933.399999999</v>
      </c>
      <c r="AH57" s="13">
        <v>0</v>
      </c>
      <c r="AI57" s="18"/>
      <c r="AJ57" s="19"/>
      <c r="AK57" s="13">
        <v>0</v>
      </c>
      <c r="AL57" s="13">
        <v>0</v>
      </c>
      <c r="AM57" s="13">
        <v>0</v>
      </c>
      <c r="AN57" s="9"/>
      <c r="AO57" s="12"/>
      <c r="AP57" s="14">
        <v>0</v>
      </c>
      <c r="AQ57" s="13">
        <v>0</v>
      </c>
      <c r="AR57" s="18"/>
      <c r="AS57" s="19"/>
      <c r="AT57" s="13">
        <v>0</v>
      </c>
      <c r="AU57" s="9" t="s">
        <v>54</v>
      </c>
      <c r="AV57" s="9"/>
      <c r="AW57" s="13">
        <v>0</v>
      </c>
      <c r="AX57" s="13">
        <v>0</v>
      </c>
      <c r="AY57" s="9"/>
      <c r="AZ57" s="12">
        <v>44421</v>
      </c>
      <c r="BA57" s="9"/>
      <c r="BB57" s="9">
        <v>2</v>
      </c>
      <c r="BC57" s="9"/>
      <c r="BD57" s="9" t="s">
        <v>55</v>
      </c>
      <c r="BE57" s="9">
        <v>1</v>
      </c>
      <c r="BF57" s="9">
        <v>20210930</v>
      </c>
      <c r="BG57" s="9">
        <v>20210920</v>
      </c>
      <c r="BH57" s="13">
        <v>4680000</v>
      </c>
      <c r="BI57" s="13">
        <v>0</v>
      </c>
      <c r="BJ57" s="9"/>
      <c r="BK57" s="9"/>
    </row>
    <row r="58" spans="1:63">
      <c r="A58" s="9">
        <v>800186901</v>
      </c>
      <c r="B58" s="94" t="s">
        <v>375</v>
      </c>
      <c r="C58" s="9" t="s">
        <v>48</v>
      </c>
      <c r="D58" s="10">
        <v>5259</v>
      </c>
      <c r="E58" s="9" t="s">
        <v>260</v>
      </c>
      <c r="F58" s="9" t="s">
        <v>261</v>
      </c>
      <c r="G58" s="9" t="s">
        <v>48</v>
      </c>
      <c r="H58" s="9">
        <v>5259</v>
      </c>
      <c r="I58" s="11">
        <v>0</v>
      </c>
      <c r="J58" s="12">
        <v>44574</v>
      </c>
      <c r="K58" s="13">
        <v>280000</v>
      </c>
      <c r="L58" s="13">
        <v>243600</v>
      </c>
      <c r="M58" s="13">
        <f>+K58-W58</f>
        <v>36400</v>
      </c>
      <c r="N58" s="13">
        <f>+VLOOKUP(H58,'INFO IPS'!$C$2:$H$129,6,0)</f>
        <v>36400</v>
      </c>
      <c r="O58" s="10" t="s">
        <v>209</v>
      </c>
      <c r="P58" s="10" t="s">
        <v>315</v>
      </c>
      <c r="Q58" s="10" t="s">
        <v>321</v>
      </c>
      <c r="R58" s="13">
        <v>8438</v>
      </c>
      <c r="S58" s="14"/>
      <c r="T58" s="11"/>
      <c r="U58" s="11"/>
      <c r="V58" s="9" t="s">
        <v>89</v>
      </c>
      <c r="W58" s="13">
        <v>243600</v>
      </c>
      <c r="X58" s="13">
        <v>0</v>
      </c>
      <c r="Y58" s="15">
        <v>0</v>
      </c>
      <c r="Z58" s="15">
        <v>0</v>
      </c>
      <c r="AA58" s="13">
        <v>243600</v>
      </c>
      <c r="AB58" s="13">
        <v>0</v>
      </c>
      <c r="AC58" s="13">
        <v>1</v>
      </c>
      <c r="AD58" s="13">
        <v>202514</v>
      </c>
      <c r="AE58" s="18">
        <v>2201243666</v>
      </c>
      <c r="AF58" s="19">
        <v>44721</v>
      </c>
      <c r="AG58" s="13">
        <v>22189273</v>
      </c>
      <c r="AH58" s="13">
        <v>0</v>
      </c>
      <c r="AI58" s="18"/>
      <c r="AJ58" s="19"/>
      <c r="AK58" s="13">
        <v>0</v>
      </c>
      <c r="AL58" s="13">
        <v>0</v>
      </c>
      <c r="AM58" s="13">
        <v>0</v>
      </c>
      <c r="AN58" s="9"/>
      <c r="AO58" s="12"/>
      <c r="AP58" s="14">
        <v>0</v>
      </c>
      <c r="AQ58" s="13">
        <v>0</v>
      </c>
      <c r="AR58" s="18"/>
      <c r="AS58" s="19"/>
      <c r="AT58" s="13">
        <v>0</v>
      </c>
      <c r="AU58" s="9" t="s">
        <v>54</v>
      </c>
      <c r="AV58" s="9"/>
      <c r="AW58" s="13">
        <v>0</v>
      </c>
      <c r="AX58" s="13">
        <v>0</v>
      </c>
      <c r="AY58" s="9"/>
      <c r="AZ58" s="12">
        <v>44574</v>
      </c>
      <c r="BA58" s="9"/>
      <c r="BB58" s="9">
        <v>2</v>
      </c>
      <c r="BC58" s="9"/>
      <c r="BD58" s="9" t="s">
        <v>55</v>
      </c>
      <c r="BE58" s="9">
        <v>1</v>
      </c>
      <c r="BF58" s="9">
        <v>20220130</v>
      </c>
      <c r="BG58" s="9">
        <v>20220114</v>
      </c>
      <c r="BH58" s="13">
        <v>243600</v>
      </c>
      <c r="BI58" s="13">
        <v>0</v>
      </c>
      <c r="BJ58" s="9"/>
      <c r="BK58" s="9"/>
    </row>
    <row r="59" spans="1:63">
      <c r="A59" s="9">
        <v>800186901</v>
      </c>
      <c r="B59" s="94" t="s">
        <v>375</v>
      </c>
      <c r="C59" s="9" t="s">
        <v>48</v>
      </c>
      <c r="D59" s="10">
        <v>5571</v>
      </c>
      <c r="E59" s="9" t="s">
        <v>308</v>
      </c>
      <c r="F59" s="9" t="s">
        <v>309</v>
      </c>
      <c r="G59" s="9" t="s">
        <v>48</v>
      </c>
      <c r="H59" s="9">
        <v>5571</v>
      </c>
      <c r="I59" s="11">
        <v>0</v>
      </c>
      <c r="J59" s="12">
        <v>44606</v>
      </c>
      <c r="K59" s="13">
        <v>730000</v>
      </c>
      <c r="L59" s="13">
        <v>697600</v>
      </c>
      <c r="M59" s="13">
        <f>+K59-W59</f>
        <v>32400</v>
      </c>
      <c r="N59" s="13">
        <f>+VLOOKUP(H59,'INFO IPS'!$C$2:$H$129,6,0)</f>
        <v>32400</v>
      </c>
      <c r="O59" s="10" t="s">
        <v>209</v>
      </c>
      <c r="P59" s="10" t="s">
        <v>315</v>
      </c>
      <c r="Q59" s="10" t="s">
        <v>320</v>
      </c>
      <c r="R59" s="13">
        <v>0</v>
      </c>
      <c r="S59" s="14"/>
      <c r="T59" s="11"/>
      <c r="U59" s="11"/>
      <c r="V59" s="9" t="s">
        <v>89</v>
      </c>
      <c r="W59" s="13">
        <v>697600</v>
      </c>
      <c r="X59" s="13">
        <v>0</v>
      </c>
      <c r="Y59" s="15">
        <v>0</v>
      </c>
      <c r="Z59" s="15">
        <v>0</v>
      </c>
      <c r="AA59" s="13">
        <v>697600</v>
      </c>
      <c r="AB59" s="13">
        <v>0</v>
      </c>
      <c r="AC59" s="13">
        <v>1</v>
      </c>
      <c r="AD59" s="13">
        <v>612482</v>
      </c>
      <c r="AE59" s="18">
        <v>2201243666</v>
      </c>
      <c r="AF59" s="19">
        <v>44721</v>
      </c>
      <c r="AG59" s="13">
        <v>22189273</v>
      </c>
      <c r="AH59" s="13">
        <v>0</v>
      </c>
      <c r="AI59" s="18"/>
      <c r="AJ59" s="19"/>
      <c r="AK59" s="13">
        <v>0</v>
      </c>
      <c r="AL59" s="13">
        <v>0</v>
      </c>
      <c r="AM59" s="13">
        <v>0</v>
      </c>
      <c r="AN59" s="9"/>
      <c r="AO59" s="12"/>
      <c r="AP59" s="14">
        <v>0</v>
      </c>
      <c r="AQ59" s="13">
        <v>0</v>
      </c>
      <c r="AR59" s="18"/>
      <c r="AS59" s="19"/>
      <c r="AT59" s="13">
        <v>0</v>
      </c>
      <c r="AU59" s="9" t="s">
        <v>54</v>
      </c>
      <c r="AV59" s="9"/>
      <c r="AW59" s="13">
        <v>0</v>
      </c>
      <c r="AX59" s="13">
        <v>0</v>
      </c>
      <c r="AY59" s="9"/>
      <c r="AZ59" s="12">
        <v>44606</v>
      </c>
      <c r="BA59" s="9"/>
      <c r="BB59" s="9">
        <v>2</v>
      </c>
      <c r="BC59" s="9"/>
      <c r="BD59" s="9" t="s">
        <v>55</v>
      </c>
      <c r="BE59" s="9">
        <v>1</v>
      </c>
      <c r="BF59" s="9">
        <v>20220228</v>
      </c>
      <c r="BG59" s="9">
        <v>20220219</v>
      </c>
      <c r="BH59" s="13">
        <v>697600</v>
      </c>
      <c r="BI59" s="13">
        <v>0</v>
      </c>
      <c r="BJ59" s="9"/>
      <c r="BK59" s="9"/>
    </row>
    <row r="60" spans="1:63">
      <c r="A60" s="9">
        <v>800186901</v>
      </c>
      <c r="B60" s="94" t="s">
        <v>375</v>
      </c>
      <c r="C60" s="9" t="s">
        <v>48</v>
      </c>
      <c r="D60" s="10">
        <v>5579</v>
      </c>
      <c r="E60" s="9" t="s">
        <v>304</v>
      </c>
      <c r="F60" s="9" t="s">
        <v>305</v>
      </c>
      <c r="G60" s="9" t="s">
        <v>48</v>
      </c>
      <c r="H60" s="9">
        <v>5579</v>
      </c>
      <c r="I60" s="11">
        <v>0</v>
      </c>
      <c r="J60" s="12">
        <v>44606</v>
      </c>
      <c r="K60" s="13">
        <v>1213992</v>
      </c>
      <c r="L60" s="13">
        <v>1186292</v>
      </c>
      <c r="M60" s="13">
        <f>+K60-W60</f>
        <v>27700</v>
      </c>
      <c r="N60" s="13">
        <f>+VLOOKUP(H60,'INFO IPS'!$C$2:$H$129,6,0)</f>
        <v>27700</v>
      </c>
      <c r="O60" s="10" t="s">
        <v>209</v>
      </c>
      <c r="P60" s="10" t="s">
        <v>315</v>
      </c>
      <c r="Q60" s="10" t="s">
        <v>321</v>
      </c>
      <c r="R60" s="13">
        <v>689529</v>
      </c>
      <c r="S60" s="14"/>
      <c r="T60" s="11"/>
      <c r="U60" s="11"/>
      <c r="V60" s="9" t="s">
        <v>89</v>
      </c>
      <c r="W60" s="13">
        <v>1186292</v>
      </c>
      <c r="X60" s="13">
        <v>0</v>
      </c>
      <c r="Y60" s="15">
        <v>0</v>
      </c>
      <c r="Z60" s="15">
        <v>0</v>
      </c>
      <c r="AA60" s="13">
        <v>1186292</v>
      </c>
      <c r="AB60" s="13">
        <v>0</v>
      </c>
      <c r="AC60" s="13">
        <v>1</v>
      </c>
      <c r="AD60" s="13">
        <v>355212</v>
      </c>
      <c r="AE60" s="18">
        <v>2201243666</v>
      </c>
      <c r="AF60" s="19">
        <v>44721</v>
      </c>
      <c r="AG60" s="13">
        <v>22189273</v>
      </c>
      <c r="AH60" s="13">
        <v>0</v>
      </c>
      <c r="AI60" s="18"/>
      <c r="AJ60" s="19"/>
      <c r="AK60" s="13">
        <v>0</v>
      </c>
      <c r="AL60" s="13">
        <v>0</v>
      </c>
      <c r="AM60" s="13">
        <v>0</v>
      </c>
      <c r="AN60" s="9"/>
      <c r="AO60" s="12"/>
      <c r="AP60" s="14">
        <v>0</v>
      </c>
      <c r="AQ60" s="13">
        <v>0</v>
      </c>
      <c r="AR60" s="18"/>
      <c r="AS60" s="19"/>
      <c r="AT60" s="13">
        <v>0</v>
      </c>
      <c r="AU60" s="9" t="s">
        <v>54</v>
      </c>
      <c r="AV60" s="9"/>
      <c r="AW60" s="13">
        <v>0</v>
      </c>
      <c r="AX60" s="13">
        <v>0</v>
      </c>
      <c r="AY60" s="9"/>
      <c r="AZ60" s="12">
        <v>44606</v>
      </c>
      <c r="BA60" s="9"/>
      <c r="BB60" s="9">
        <v>2</v>
      </c>
      <c r="BC60" s="9"/>
      <c r="BD60" s="9" t="s">
        <v>55</v>
      </c>
      <c r="BE60" s="9">
        <v>1</v>
      </c>
      <c r="BF60" s="9">
        <v>20220228</v>
      </c>
      <c r="BG60" s="9">
        <v>20220219</v>
      </c>
      <c r="BH60" s="13">
        <v>1186292</v>
      </c>
      <c r="BI60" s="13">
        <v>0</v>
      </c>
      <c r="BJ60" s="9"/>
      <c r="BK60" s="9"/>
    </row>
    <row r="61" spans="1:63">
      <c r="A61" s="9">
        <v>800186901</v>
      </c>
      <c r="B61" s="94" t="s">
        <v>375</v>
      </c>
      <c r="C61" s="9" t="s">
        <v>48</v>
      </c>
      <c r="D61" s="10">
        <v>3986</v>
      </c>
      <c r="E61" s="9" t="s">
        <v>110</v>
      </c>
      <c r="F61" s="9" t="s">
        <v>111</v>
      </c>
      <c r="G61" s="9" t="s">
        <v>48</v>
      </c>
      <c r="H61" s="9">
        <v>3986</v>
      </c>
      <c r="I61" s="11">
        <v>0</v>
      </c>
      <c r="J61" s="12">
        <v>44421</v>
      </c>
      <c r="K61" s="13">
        <v>1003080</v>
      </c>
      <c r="L61" s="13">
        <v>646947</v>
      </c>
      <c r="M61" s="13">
        <f>+K61-W61</f>
        <v>0</v>
      </c>
      <c r="N61" s="13"/>
      <c r="O61" s="10" t="s">
        <v>88</v>
      </c>
      <c r="P61" s="10" t="s">
        <v>315</v>
      </c>
      <c r="Q61" s="10" t="s">
        <v>321</v>
      </c>
      <c r="R61" s="13">
        <v>571513</v>
      </c>
      <c r="S61" s="14"/>
      <c r="T61" s="11"/>
      <c r="U61" s="11"/>
      <c r="V61" s="9" t="s">
        <v>89</v>
      </c>
      <c r="W61" s="13">
        <v>1003080</v>
      </c>
      <c r="X61" s="13">
        <v>0</v>
      </c>
      <c r="Y61" s="15">
        <v>0</v>
      </c>
      <c r="Z61" s="15">
        <v>0</v>
      </c>
      <c r="AA61" s="13">
        <v>1003080</v>
      </c>
      <c r="AB61" s="13">
        <v>0</v>
      </c>
      <c r="AC61" s="13">
        <v>1</v>
      </c>
      <c r="AD61" s="13">
        <v>314608</v>
      </c>
      <c r="AE61" s="18">
        <v>2201212484</v>
      </c>
      <c r="AF61" s="19">
        <v>44651</v>
      </c>
      <c r="AG61" s="13">
        <v>31506933.399999999</v>
      </c>
      <c r="AH61" s="13">
        <v>0</v>
      </c>
      <c r="AI61" s="18"/>
      <c r="AJ61" s="19"/>
      <c r="AK61" s="13">
        <v>0</v>
      </c>
      <c r="AL61" s="13">
        <v>0</v>
      </c>
      <c r="AM61" s="13">
        <v>0</v>
      </c>
      <c r="AN61" s="9"/>
      <c r="AO61" s="12"/>
      <c r="AP61" s="14">
        <v>0</v>
      </c>
      <c r="AQ61" s="13">
        <v>0</v>
      </c>
      <c r="AR61" s="18"/>
      <c r="AS61" s="19"/>
      <c r="AT61" s="13">
        <v>0</v>
      </c>
      <c r="AU61" s="9" t="s">
        <v>54</v>
      </c>
      <c r="AV61" s="9"/>
      <c r="AW61" s="13">
        <v>0</v>
      </c>
      <c r="AX61" s="13">
        <v>0</v>
      </c>
      <c r="AY61" s="9"/>
      <c r="AZ61" s="12">
        <v>44421</v>
      </c>
      <c r="BA61" s="9"/>
      <c r="BB61" s="9">
        <v>2</v>
      </c>
      <c r="BC61" s="9"/>
      <c r="BD61" s="9" t="s">
        <v>55</v>
      </c>
      <c r="BE61" s="9">
        <v>2</v>
      </c>
      <c r="BF61" s="9">
        <v>20211203</v>
      </c>
      <c r="BG61" s="9">
        <v>20211120</v>
      </c>
      <c r="BH61" s="13">
        <v>1003080</v>
      </c>
      <c r="BI61" s="13">
        <v>0</v>
      </c>
      <c r="BJ61" s="9"/>
      <c r="BK61" s="9"/>
    </row>
    <row r="62" spans="1:63">
      <c r="A62" s="9">
        <v>800186901</v>
      </c>
      <c r="B62" s="94" t="s">
        <v>375</v>
      </c>
      <c r="C62" s="9" t="s">
        <v>48</v>
      </c>
      <c r="D62" s="10">
        <v>6076</v>
      </c>
      <c r="E62" s="9" t="s">
        <v>294</v>
      </c>
      <c r="F62" s="9" t="s">
        <v>295</v>
      </c>
      <c r="G62" s="9" t="s">
        <v>48</v>
      </c>
      <c r="H62" s="9">
        <v>6076</v>
      </c>
      <c r="I62" s="11">
        <v>0</v>
      </c>
      <c r="J62" s="12">
        <v>44664</v>
      </c>
      <c r="K62" s="13">
        <v>1073700</v>
      </c>
      <c r="L62" s="13">
        <v>1046050</v>
      </c>
      <c r="M62" s="13">
        <f>+K62-W62</f>
        <v>27650</v>
      </c>
      <c r="N62" s="13">
        <f>+VLOOKUP(H62,'INFO IPS'!$C$2:$H$129,6,0)</f>
        <v>27650</v>
      </c>
      <c r="O62" s="10" t="s">
        <v>209</v>
      </c>
      <c r="P62" s="10"/>
      <c r="Q62" s="10" t="s">
        <v>315</v>
      </c>
      <c r="R62" s="13">
        <v>1024576</v>
      </c>
      <c r="S62" s="14"/>
      <c r="T62" s="11"/>
      <c r="U62" s="11"/>
      <c r="V62" s="9" t="s">
        <v>89</v>
      </c>
      <c r="W62" s="13">
        <v>1046050</v>
      </c>
      <c r="X62" s="13">
        <v>0</v>
      </c>
      <c r="Y62" s="15">
        <v>0</v>
      </c>
      <c r="Z62" s="15">
        <v>0</v>
      </c>
      <c r="AA62" s="13">
        <v>1046050</v>
      </c>
      <c r="AB62" s="13">
        <v>0</v>
      </c>
      <c r="AC62" s="13">
        <v>0</v>
      </c>
      <c r="AD62" s="13">
        <v>0</v>
      </c>
      <c r="AE62" s="18"/>
      <c r="AF62" s="19"/>
      <c r="AG62" s="13">
        <v>0</v>
      </c>
      <c r="AH62" s="13">
        <v>0</v>
      </c>
      <c r="AI62" s="18"/>
      <c r="AJ62" s="19"/>
      <c r="AK62" s="13">
        <v>0</v>
      </c>
      <c r="AL62" s="13">
        <v>0</v>
      </c>
      <c r="AM62" s="13">
        <v>0</v>
      </c>
      <c r="AN62" s="9"/>
      <c r="AO62" s="12"/>
      <c r="AP62" s="14">
        <v>0</v>
      </c>
      <c r="AQ62" s="13">
        <v>0</v>
      </c>
      <c r="AR62" s="18"/>
      <c r="AS62" s="19"/>
      <c r="AT62" s="13">
        <v>0</v>
      </c>
      <c r="AU62" s="9" t="s">
        <v>54</v>
      </c>
      <c r="AV62" s="9"/>
      <c r="AW62" s="13">
        <v>0</v>
      </c>
      <c r="AX62" s="13">
        <v>0</v>
      </c>
      <c r="AY62" s="9"/>
      <c r="AZ62" s="12">
        <v>44664</v>
      </c>
      <c r="BA62" s="9"/>
      <c r="BB62" s="9">
        <v>2</v>
      </c>
      <c r="BC62" s="9"/>
      <c r="BD62" s="9" t="s">
        <v>55</v>
      </c>
      <c r="BE62" s="9">
        <v>1</v>
      </c>
      <c r="BF62" s="9">
        <v>20220430</v>
      </c>
      <c r="BG62" s="9">
        <v>20220420</v>
      </c>
      <c r="BH62" s="13">
        <v>1046050</v>
      </c>
      <c r="BI62" s="13">
        <v>0</v>
      </c>
      <c r="BJ62" s="9"/>
      <c r="BK62" s="9"/>
    </row>
    <row r="63" spans="1:63">
      <c r="A63" s="9">
        <v>800186901</v>
      </c>
      <c r="B63" s="94" t="s">
        <v>375</v>
      </c>
      <c r="C63" s="9" t="s">
        <v>48</v>
      </c>
      <c r="D63" s="10">
        <v>6086</v>
      </c>
      <c r="E63" s="9" t="s">
        <v>310</v>
      </c>
      <c r="F63" s="9" t="s">
        <v>311</v>
      </c>
      <c r="G63" s="9" t="s">
        <v>48</v>
      </c>
      <c r="H63" s="9">
        <v>6086</v>
      </c>
      <c r="I63" s="11">
        <v>0</v>
      </c>
      <c r="J63" s="12">
        <v>44664</v>
      </c>
      <c r="K63" s="13">
        <v>1765088</v>
      </c>
      <c r="L63" s="13">
        <v>1738988</v>
      </c>
      <c r="M63" s="13">
        <f>+K63-W63</f>
        <v>26100</v>
      </c>
      <c r="N63" s="13">
        <f>+VLOOKUP(H63,'INFO IPS'!$C$2:$H$129,6,0)</f>
        <v>26100</v>
      </c>
      <c r="O63" s="10" t="s">
        <v>209</v>
      </c>
      <c r="P63" s="10"/>
      <c r="Q63" s="10" t="s">
        <v>315</v>
      </c>
      <c r="R63" s="13">
        <v>1703686</v>
      </c>
      <c r="S63" s="14"/>
      <c r="T63" s="11"/>
      <c r="U63" s="11"/>
      <c r="V63" s="9" t="s">
        <v>89</v>
      </c>
      <c r="W63" s="13">
        <v>1738988</v>
      </c>
      <c r="X63" s="13">
        <v>0</v>
      </c>
      <c r="Y63" s="15">
        <v>0</v>
      </c>
      <c r="Z63" s="15">
        <v>0</v>
      </c>
      <c r="AA63" s="13">
        <v>1738988</v>
      </c>
      <c r="AB63" s="13">
        <v>0</v>
      </c>
      <c r="AC63" s="13">
        <v>0</v>
      </c>
      <c r="AD63" s="13">
        <v>0</v>
      </c>
      <c r="AE63" s="18"/>
      <c r="AF63" s="19"/>
      <c r="AG63" s="13">
        <v>0</v>
      </c>
      <c r="AH63" s="13">
        <v>0</v>
      </c>
      <c r="AI63" s="18"/>
      <c r="AJ63" s="19"/>
      <c r="AK63" s="13">
        <v>0</v>
      </c>
      <c r="AL63" s="13">
        <v>0</v>
      </c>
      <c r="AM63" s="13">
        <v>0</v>
      </c>
      <c r="AN63" s="9"/>
      <c r="AO63" s="12"/>
      <c r="AP63" s="14">
        <v>0</v>
      </c>
      <c r="AQ63" s="13">
        <v>0</v>
      </c>
      <c r="AR63" s="18"/>
      <c r="AS63" s="19"/>
      <c r="AT63" s="13">
        <v>0</v>
      </c>
      <c r="AU63" s="9" t="s">
        <v>54</v>
      </c>
      <c r="AV63" s="9"/>
      <c r="AW63" s="13">
        <v>0</v>
      </c>
      <c r="AX63" s="13">
        <v>0</v>
      </c>
      <c r="AY63" s="9"/>
      <c r="AZ63" s="12">
        <v>44664</v>
      </c>
      <c r="BA63" s="9"/>
      <c r="BB63" s="9">
        <v>2</v>
      </c>
      <c r="BC63" s="9"/>
      <c r="BD63" s="9" t="s">
        <v>55</v>
      </c>
      <c r="BE63" s="9">
        <v>1</v>
      </c>
      <c r="BF63" s="9">
        <v>20220430</v>
      </c>
      <c r="BG63" s="9">
        <v>20220420</v>
      </c>
      <c r="BH63" s="13">
        <v>1738988</v>
      </c>
      <c r="BI63" s="13">
        <v>0</v>
      </c>
      <c r="BJ63" s="9"/>
      <c r="BK63" s="9"/>
    </row>
    <row r="64" spans="1:63">
      <c r="A64" s="9">
        <v>800186901</v>
      </c>
      <c r="B64" s="94" t="s">
        <v>375</v>
      </c>
      <c r="C64" s="9" t="s">
        <v>48</v>
      </c>
      <c r="D64" s="10">
        <v>5033</v>
      </c>
      <c r="E64" s="9" t="s">
        <v>181</v>
      </c>
      <c r="F64" s="9" t="s">
        <v>182</v>
      </c>
      <c r="G64" s="9" t="s">
        <v>48</v>
      </c>
      <c r="H64" s="9">
        <v>5033</v>
      </c>
      <c r="I64" s="11">
        <v>0</v>
      </c>
      <c r="J64" s="12">
        <v>44544</v>
      </c>
      <c r="K64" s="13">
        <v>557856</v>
      </c>
      <c r="L64" s="13">
        <v>362298</v>
      </c>
      <c r="M64" s="13">
        <f>+K64-W64</f>
        <v>0</v>
      </c>
      <c r="N64" s="13"/>
      <c r="O64" s="10" t="s">
        <v>88</v>
      </c>
      <c r="P64" s="10" t="s">
        <v>315</v>
      </c>
      <c r="Q64" s="10" t="s">
        <v>315</v>
      </c>
      <c r="R64" s="13">
        <v>354823</v>
      </c>
      <c r="S64" s="14"/>
      <c r="T64" s="11"/>
      <c r="U64" s="11"/>
      <c r="V64" s="9" t="s">
        <v>89</v>
      </c>
      <c r="W64" s="13">
        <v>557856</v>
      </c>
      <c r="X64" s="13">
        <v>0</v>
      </c>
      <c r="Y64" s="15">
        <v>0</v>
      </c>
      <c r="Z64" s="15">
        <v>0</v>
      </c>
      <c r="AA64" s="13">
        <v>557856</v>
      </c>
      <c r="AB64" s="13">
        <v>0</v>
      </c>
      <c r="AC64" s="13">
        <v>1</v>
      </c>
      <c r="AD64" s="13">
        <v>137987</v>
      </c>
      <c r="AE64" s="18">
        <v>2201227926</v>
      </c>
      <c r="AF64" s="19">
        <v>44684</v>
      </c>
      <c r="AG64" s="13">
        <v>32749787</v>
      </c>
      <c r="AH64" s="13">
        <v>0</v>
      </c>
      <c r="AI64" s="18"/>
      <c r="AJ64" s="19"/>
      <c r="AK64" s="13">
        <v>0</v>
      </c>
      <c r="AL64" s="13">
        <v>0</v>
      </c>
      <c r="AM64" s="13">
        <v>0</v>
      </c>
      <c r="AN64" s="9"/>
      <c r="AO64" s="12"/>
      <c r="AP64" s="14">
        <v>0</v>
      </c>
      <c r="AQ64" s="13">
        <v>0</v>
      </c>
      <c r="AR64" s="18"/>
      <c r="AS64" s="19"/>
      <c r="AT64" s="13">
        <v>0</v>
      </c>
      <c r="AU64" s="9" t="s">
        <v>54</v>
      </c>
      <c r="AV64" s="9"/>
      <c r="AW64" s="13">
        <v>0</v>
      </c>
      <c r="AX64" s="13">
        <v>0</v>
      </c>
      <c r="AY64" s="9"/>
      <c r="AZ64" s="12">
        <v>44544</v>
      </c>
      <c r="BA64" s="9"/>
      <c r="BB64" s="9">
        <v>2</v>
      </c>
      <c r="BC64" s="9"/>
      <c r="BD64" s="9" t="s">
        <v>55</v>
      </c>
      <c r="BE64" s="9">
        <v>1</v>
      </c>
      <c r="BF64" s="9">
        <v>20211230</v>
      </c>
      <c r="BG64" s="9">
        <v>20211222</v>
      </c>
      <c r="BH64" s="13">
        <v>557856</v>
      </c>
      <c r="BI64" s="13">
        <v>0</v>
      </c>
      <c r="BJ64" s="9"/>
      <c r="BK64" s="9"/>
    </row>
    <row r="65" spans="1:63">
      <c r="A65" s="9">
        <v>800186901</v>
      </c>
      <c r="B65" s="94" t="s">
        <v>375</v>
      </c>
      <c r="C65" s="9" t="s">
        <v>48</v>
      </c>
      <c r="D65" s="10">
        <v>5818</v>
      </c>
      <c r="E65" s="9" t="s">
        <v>306</v>
      </c>
      <c r="F65" s="9" t="s">
        <v>307</v>
      </c>
      <c r="G65" s="9" t="s">
        <v>48</v>
      </c>
      <c r="H65" s="9">
        <v>5818</v>
      </c>
      <c r="I65" s="11">
        <v>0</v>
      </c>
      <c r="J65" s="12">
        <v>44634</v>
      </c>
      <c r="K65" s="13">
        <v>520000</v>
      </c>
      <c r="L65" s="13">
        <v>496000</v>
      </c>
      <c r="M65" s="13">
        <f>+K65-W65</f>
        <v>24000</v>
      </c>
      <c r="N65" s="13">
        <f>+VLOOKUP(H65,'INFO IPS'!$C$2:$H$129,6,0)</f>
        <v>24000</v>
      </c>
      <c r="O65" s="10" t="s">
        <v>209</v>
      </c>
      <c r="P65" s="10"/>
      <c r="Q65" s="10" t="s">
        <v>320</v>
      </c>
      <c r="R65" s="13">
        <v>0</v>
      </c>
      <c r="S65" s="14"/>
      <c r="T65" s="11"/>
      <c r="U65" s="11"/>
      <c r="V65" s="9" t="s">
        <v>89</v>
      </c>
      <c r="W65" s="13">
        <v>496000</v>
      </c>
      <c r="X65" s="13">
        <v>0</v>
      </c>
      <c r="Y65" s="15">
        <v>0</v>
      </c>
      <c r="Z65" s="15">
        <v>0</v>
      </c>
      <c r="AA65" s="13">
        <v>496000</v>
      </c>
      <c r="AB65" s="13">
        <v>0</v>
      </c>
      <c r="AC65" s="13">
        <v>1</v>
      </c>
      <c r="AD65" s="13">
        <v>485600</v>
      </c>
      <c r="AE65" s="18">
        <v>2201243666</v>
      </c>
      <c r="AF65" s="19">
        <v>44721</v>
      </c>
      <c r="AG65" s="13">
        <v>22189273</v>
      </c>
      <c r="AH65" s="13">
        <v>0</v>
      </c>
      <c r="AI65" s="18"/>
      <c r="AJ65" s="19"/>
      <c r="AK65" s="13">
        <v>0</v>
      </c>
      <c r="AL65" s="13">
        <v>0</v>
      </c>
      <c r="AM65" s="13">
        <v>0</v>
      </c>
      <c r="AN65" s="9"/>
      <c r="AO65" s="12"/>
      <c r="AP65" s="14">
        <v>0</v>
      </c>
      <c r="AQ65" s="13">
        <v>0</v>
      </c>
      <c r="AR65" s="18"/>
      <c r="AS65" s="19"/>
      <c r="AT65" s="13">
        <v>0</v>
      </c>
      <c r="AU65" s="9" t="s">
        <v>54</v>
      </c>
      <c r="AV65" s="9"/>
      <c r="AW65" s="13">
        <v>0</v>
      </c>
      <c r="AX65" s="13">
        <v>0</v>
      </c>
      <c r="AY65" s="9"/>
      <c r="AZ65" s="12">
        <v>44634</v>
      </c>
      <c r="BA65" s="9"/>
      <c r="BB65" s="9">
        <v>2</v>
      </c>
      <c r="BC65" s="9"/>
      <c r="BD65" s="9" t="s">
        <v>55</v>
      </c>
      <c r="BE65" s="9">
        <v>1</v>
      </c>
      <c r="BF65" s="9">
        <v>20220330</v>
      </c>
      <c r="BG65" s="9">
        <v>20220322</v>
      </c>
      <c r="BH65" s="13">
        <v>496000</v>
      </c>
      <c r="BI65" s="13">
        <v>0</v>
      </c>
      <c r="BJ65" s="9"/>
      <c r="BK65" s="9"/>
    </row>
    <row r="66" spans="1:63">
      <c r="A66" s="9">
        <v>800186901</v>
      </c>
      <c r="B66" s="94" t="s">
        <v>375</v>
      </c>
      <c r="C66" s="9" t="s">
        <v>48</v>
      </c>
      <c r="D66" s="10">
        <v>5283</v>
      </c>
      <c r="E66" s="9" t="s">
        <v>164</v>
      </c>
      <c r="F66" s="9" t="s">
        <v>165</v>
      </c>
      <c r="G66" s="9" t="s">
        <v>48</v>
      </c>
      <c r="H66" s="9">
        <v>5283</v>
      </c>
      <c r="I66" s="11">
        <v>0</v>
      </c>
      <c r="J66" s="12">
        <v>44574</v>
      </c>
      <c r="K66" s="13">
        <v>516672</v>
      </c>
      <c r="L66" s="13">
        <v>516672</v>
      </c>
      <c r="M66" s="13">
        <f>+K66-W66</f>
        <v>0</v>
      </c>
      <c r="N66" s="13"/>
      <c r="O66" s="10" t="s">
        <v>88</v>
      </c>
      <c r="P66" s="10" t="s">
        <v>315</v>
      </c>
      <c r="Q66" s="10" t="s">
        <v>321</v>
      </c>
      <c r="R66" s="13">
        <v>260164</v>
      </c>
      <c r="S66" s="14"/>
      <c r="T66" s="11"/>
      <c r="U66" s="11"/>
      <c r="V66" s="9" t="s">
        <v>89</v>
      </c>
      <c r="W66" s="13">
        <v>516672</v>
      </c>
      <c r="X66" s="13">
        <v>0</v>
      </c>
      <c r="Y66" s="15">
        <v>0</v>
      </c>
      <c r="Z66" s="15">
        <v>0</v>
      </c>
      <c r="AA66" s="13">
        <v>516672</v>
      </c>
      <c r="AB66" s="13">
        <v>0</v>
      </c>
      <c r="AC66" s="13">
        <v>1</v>
      </c>
      <c r="AD66" s="13">
        <v>196264</v>
      </c>
      <c r="AE66" s="18">
        <v>2201243666</v>
      </c>
      <c r="AF66" s="19">
        <v>44721</v>
      </c>
      <c r="AG66" s="13">
        <v>22189273</v>
      </c>
      <c r="AH66" s="13">
        <v>0</v>
      </c>
      <c r="AI66" s="18"/>
      <c r="AJ66" s="19"/>
      <c r="AK66" s="13">
        <v>0</v>
      </c>
      <c r="AL66" s="13">
        <v>0</v>
      </c>
      <c r="AM66" s="13">
        <v>0</v>
      </c>
      <c r="AN66" s="9"/>
      <c r="AO66" s="12"/>
      <c r="AP66" s="14">
        <v>0</v>
      </c>
      <c r="AQ66" s="13">
        <v>0</v>
      </c>
      <c r="AR66" s="18"/>
      <c r="AS66" s="19"/>
      <c r="AT66" s="13">
        <v>0</v>
      </c>
      <c r="AU66" s="9" t="s">
        <v>54</v>
      </c>
      <c r="AV66" s="9"/>
      <c r="AW66" s="13">
        <v>0</v>
      </c>
      <c r="AX66" s="13">
        <v>0</v>
      </c>
      <c r="AY66" s="9"/>
      <c r="AZ66" s="12">
        <v>44574</v>
      </c>
      <c r="BA66" s="9"/>
      <c r="BB66" s="9">
        <v>2</v>
      </c>
      <c r="BC66" s="9"/>
      <c r="BD66" s="9" t="s">
        <v>55</v>
      </c>
      <c r="BE66" s="9">
        <v>1</v>
      </c>
      <c r="BF66" s="9">
        <v>20220130</v>
      </c>
      <c r="BG66" s="9">
        <v>20220114</v>
      </c>
      <c r="BH66" s="13">
        <v>516672</v>
      </c>
      <c r="BI66" s="13">
        <v>0</v>
      </c>
      <c r="BJ66" s="9"/>
      <c r="BK66" s="9"/>
    </row>
    <row r="67" spans="1:63">
      <c r="A67" s="9">
        <v>800186901</v>
      </c>
      <c r="B67" s="94" t="s">
        <v>375</v>
      </c>
      <c r="C67" s="9" t="s">
        <v>48</v>
      </c>
      <c r="D67" s="10">
        <v>4736</v>
      </c>
      <c r="E67" s="9" t="s">
        <v>187</v>
      </c>
      <c r="F67" s="9" t="s">
        <v>188</v>
      </c>
      <c r="G67" s="9" t="s">
        <v>48</v>
      </c>
      <c r="H67" s="9">
        <v>4736</v>
      </c>
      <c r="I67" s="11">
        <v>0</v>
      </c>
      <c r="J67" s="12">
        <v>44510</v>
      </c>
      <c r="K67" s="13">
        <v>248472</v>
      </c>
      <c r="L67" s="13">
        <v>133895</v>
      </c>
      <c r="M67" s="13">
        <f>+K67-W67</f>
        <v>0</v>
      </c>
      <c r="N67" s="13"/>
      <c r="O67" s="10" t="s">
        <v>88</v>
      </c>
      <c r="P67" s="10" t="s">
        <v>315</v>
      </c>
      <c r="Q67" s="10" t="s">
        <v>315</v>
      </c>
      <c r="R67" s="13">
        <v>133895</v>
      </c>
      <c r="S67" s="14"/>
      <c r="T67" s="11"/>
      <c r="U67" s="11"/>
      <c r="V67" s="9" t="s">
        <v>89</v>
      </c>
      <c r="W67" s="13">
        <v>248472</v>
      </c>
      <c r="X67" s="13">
        <v>0</v>
      </c>
      <c r="Y67" s="15">
        <v>0</v>
      </c>
      <c r="Z67" s="15">
        <v>0</v>
      </c>
      <c r="AA67" s="13">
        <v>248472</v>
      </c>
      <c r="AB67" s="13">
        <v>0</v>
      </c>
      <c r="AC67" s="13">
        <v>1</v>
      </c>
      <c r="AD67" s="13">
        <v>85605</v>
      </c>
      <c r="AE67" s="18">
        <v>2201212484</v>
      </c>
      <c r="AF67" s="19">
        <v>44651</v>
      </c>
      <c r="AG67" s="13">
        <v>31506933.399999999</v>
      </c>
      <c r="AH67" s="13">
        <v>0</v>
      </c>
      <c r="AI67" s="18"/>
      <c r="AJ67" s="19"/>
      <c r="AK67" s="13">
        <v>0</v>
      </c>
      <c r="AL67" s="13">
        <v>0</v>
      </c>
      <c r="AM67" s="13">
        <v>0</v>
      </c>
      <c r="AN67" s="9"/>
      <c r="AO67" s="12"/>
      <c r="AP67" s="14">
        <v>0</v>
      </c>
      <c r="AQ67" s="13">
        <v>0</v>
      </c>
      <c r="AR67" s="18"/>
      <c r="AS67" s="19"/>
      <c r="AT67" s="13">
        <v>0</v>
      </c>
      <c r="AU67" s="9" t="s">
        <v>54</v>
      </c>
      <c r="AV67" s="9"/>
      <c r="AW67" s="13">
        <v>0</v>
      </c>
      <c r="AX67" s="13">
        <v>0</v>
      </c>
      <c r="AY67" s="9"/>
      <c r="AZ67" s="12">
        <v>44510</v>
      </c>
      <c r="BA67" s="9"/>
      <c r="BB67" s="9">
        <v>2</v>
      </c>
      <c r="BC67" s="9"/>
      <c r="BD67" s="9" t="s">
        <v>55</v>
      </c>
      <c r="BE67" s="9">
        <v>1</v>
      </c>
      <c r="BF67" s="9">
        <v>20211130</v>
      </c>
      <c r="BG67" s="9">
        <v>20211120</v>
      </c>
      <c r="BH67" s="13">
        <v>248472</v>
      </c>
      <c r="BI67" s="13">
        <v>0</v>
      </c>
      <c r="BJ67" s="9"/>
      <c r="BK67" s="9"/>
    </row>
    <row r="68" spans="1:63">
      <c r="A68" s="9">
        <v>800186901</v>
      </c>
      <c r="B68" s="94" t="s">
        <v>375</v>
      </c>
      <c r="C68" s="9" t="s">
        <v>48</v>
      </c>
      <c r="D68" s="10">
        <v>3989</v>
      </c>
      <c r="E68" s="9" t="s">
        <v>92</v>
      </c>
      <c r="F68" s="9" t="s">
        <v>93</v>
      </c>
      <c r="G68" s="9" t="s">
        <v>48</v>
      </c>
      <c r="H68" s="9">
        <v>3989</v>
      </c>
      <c r="I68" s="11">
        <v>0</v>
      </c>
      <c r="J68" s="12">
        <v>44421</v>
      </c>
      <c r="K68" s="13">
        <v>150000</v>
      </c>
      <c r="L68" s="13">
        <v>84000</v>
      </c>
      <c r="M68" s="13">
        <f>+K68-W68</f>
        <v>0</v>
      </c>
      <c r="N68" s="13"/>
      <c r="O68" s="10" t="s">
        <v>88</v>
      </c>
      <c r="P68" s="10" t="s">
        <v>315</v>
      </c>
      <c r="Q68" s="10" t="s">
        <v>321</v>
      </c>
      <c r="R68" s="13">
        <v>74206</v>
      </c>
      <c r="S68" s="14"/>
      <c r="T68" s="11"/>
      <c r="U68" s="11"/>
      <c r="V68" s="9" t="s">
        <v>89</v>
      </c>
      <c r="W68" s="13">
        <v>150000</v>
      </c>
      <c r="X68" s="13">
        <v>0</v>
      </c>
      <c r="Y68" s="15">
        <v>0</v>
      </c>
      <c r="Z68" s="15">
        <v>0</v>
      </c>
      <c r="AA68" s="13">
        <v>150000</v>
      </c>
      <c r="AB68" s="13">
        <v>0</v>
      </c>
      <c r="AC68" s="13">
        <v>1</v>
      </c>
      <c r="AD68" s="13">
        <v>58304</v>
      </c>
      <c r="AE68" s="18">
        <v>2201212484</v>
      </c>
      <c r="AF68" s="19">
        <v>44651</v>
      </c>
      <c r="AG68" s="13">
        <v>31506933.399999999</v>
      </c>
      <c r="AH68" s="13">
        <v>0</v>
      </c>
      <c r="AI68" s="18"/>
      <c r="AJ68" s="19"/>
      <c r="AK68" s="13">
        <v>0</v>
      </c>
      <c r="AL68" s="13">
        <v>0</v>
      </c>
      <c r="AM68" s="13">
        <v>0</v>
      </c>
      <c r="AN68" s="9"/>
      <c r="AO68" s="12"/>
      <c r="AP68" s="14">
        <v>0</v>
      </c>
      <c r="AQ68" s="13">
        <v>0</v>
      </c>
      <c r="AR68" s="18"/>
      <c r="AS68" s="19"/>
      <c r="AT68" s="13">
        <v>0</v>
      </c>
      <c r="AU68" s="9" t="s">
        <v>54</v>
      </c>
      <c r="AV68" s="9"/>
      <c r="AW68" s="13">
        <v>0</v>
      </c>
      <c r="AX68" s="13">
        <v>0</v>
      </c>
      <c r="AY68" s="9"/>
      <c r="AZ68" s="12">
        <v>44421</v>
      </c>
      <c r="BA68" s="9"/>
      <c r="BB68" s="9">
        <v>2</v>
      </c>
      <c r="BC68" s="9"/>
      <c r="BD68" s="9" t="s">
        <v>55</v>
      </c>
      <c r="BE68" s="9">
        <v>1</v>
      </c>
      <c r="BF68" s="9">
        <v>20210930</v>
      </c>
      <c r="BG68" s="9">
        <v>20210920</v>
      </c>
      <c r="BH68" s="13">
        <v>150000</v>
      </c>
      <c r="BI68" s="13">
        <v>0</v>
      </c>
      <c r="BJ68" s="9"/>
      <c r="BK68" s="9"/>
    </row>
    <row r="69" spans="1:63">
      <c r="A69" s="9">
        <v>800186901</v>
      </c>
      <c r="B69" s="94" t="s">
        <v>375</v>
      </c>
      <c r="C69" s="9" t="s">
        <v>48</v>
      </c>
      <c r="D69" s="10">
        <v>4699</v>
      </c>
      <c r="E69" s="9" t="s">
        <v>201</v>
      </c>
      <c r="F69" s="9" t="s">
        <v>202</v>
      </c>
      <c r="G69" s="9" t="s">
        <v>48</v>
      </c>
      <c r="H69" s="9">
        <v>4699</v>
      </c>
      <c r="I69" s="11">
        <v>0</v>
      </c>
      <c r="J69" s="12">
        <v>44510</v>
      </c>
      <c r="K69" s="13">
        <v>915408</v>
      </c>
      <c r="L69" s="13">
        <v>40434</v>
      </c>
      <c r="M69" s="13">
        <f>+K69-W69</f>
        <v>0</v>
      </c>
      <c r="N69" s="13"/>
      <c r="O69" s="10" t="s">
        <v>88</v>
      </c>
      <c r="P69" s="10" t="s">
        <v>315</v>
      </c>
      <c r="Q69" s="10" t="s">
        <v>315</v>
      </c>
      <c r="R69" s="13">
        <v>40434</v>
      </c>
      <c r="S69" s="14"/>
      <c r="T69" s="11"/>
      <c r="U69" s="11"/>
      <c r="V69" s="9" t="s">
        <v>89</v>
      </c>
      <c r="W69" s="13">
        <v>915408</v>
      </c>
      <c r="X69" s="13">
        <v>0</v>
      </c>
      <c r="Y69" s="15">
        <v>0</v>
      </c>
      <c r="Z69" s="15">
        <v>0</v>
      </c>
      <c r="AA69" s="13">
        <v>915408</v>
      </c>
      <c r="AB69" s="13">
        <v>0</v>
      </c>
      <c r="AC69" s="13">
        <v>1</v>
      </c>
      <c r="AD69" s="13">
        <v>768237</v>
      </c>
      <c r="AE69" s="18">
        <v>2201212484</v>
      </c>
      <c r="AF69" s="19">
        <v>44651</v>
      </c>
      <c r="AG69" s="13">
        <v>31506933.399999999</v>
      </c>
      <c r="AH69" s="13">
        <v>0</v>
      </c>
      <c r="AI69" s="18"/>
      <c r="AJ69" s="19"/>
      <c r="AK69" s="13">
        <v>0</v>
      </c>
      <c r="AL69" s="13">
        <v>0</v>
      </c>
      <c r="AM69" s="13">
        <v>0</v>
      </c>
      <c r="AN69" s="9"/>
      <c r="AO69" s="12"/>
      <c r="AP69" s="14">
        <v>0</v>
      </c>
      <c r="AQ69" s="13">
        <v>0</v>
      </c>
      <c r="AR69" s="18"/>
      <c r="AS69" s="19"/>
      <c r="AT69" s="13">
        <v>0</v>
      </c>
      <c r="AU69" s="9" t="s">
        <v>54</v>
      </c>
      <c r="AV69" s="9"/>
      <c r="AW69" s="13">
        <v>0</v>
      </c>
      <c r="AX69" s="13">
        <v>0</v>
      </c>
      <c r="AY69" s="9"/>
      <c r="AZ69" s="12">
        <v>44510</v>
      </c>
      <c r="BA69" s="9"/>
      <c r="BB69" s="9">
        <v>2</v>
      </c>
      <c r="BC69" s="9"/>
      <c r="BD69" s="9" t="s">
        <v>55</v>
      </c>
      <c r="BE69" s="9">
        <v>1</v>
      </c>
      <c r="BF69" s="9">
        <v>20211130</v>
      </c>
      <c r="BG69" s="9">
        <v>20211120</v>
      </c>
      <c r="BH69" s="13">
        <v>915408</v>
      </c>
      <c r="BI69" s="13">
        <v>0</v>
      </c>
      <c r="BJ69" s="9"/>
      <c r="BK69" s="9"/>
    </row>
    <row r="70" spans="1:63">
      <c r="A70" s="9">
        <v>800186901</v>
      </c>
      <c r="B70" s="94" t="s">
        <v>375</v>
      </c>
      <c r="C70" s="9" t="s">
        <v>48</v>
      </c>
      <c r="D70" s="10">
        <v>4252</v>
      </c>
      <c r="E70" s="9" t="s">
        <v>205</v>
      </c>
      <c r="F70" s="9" t="s">
        <v>206</v>
      </c>
      <c r="G70" s="9" t="s">
        <v>48</v>
      </c>
      <c r="H70" s="9">
        <v>4252</v>
      </c>
      <c r="I70" s="11">
        <v>0</v>
      </c>
      <c r="J70" s="12">
        <v>44453</v>
      </c>
      <c r="K70" s="13">
        <v>56576</v>
      </c>
      <c r="L70" s="13">
        <v>24893</v>
      </c>
      <c r="M70" s="13">
        <f>+K70-W70</f>
        <v>0</v>
      </c>
      <c r="N70" s="13"/>
      <c r="O70" s="10" t="s">
        <v>88</v>
      </c>
      <c r="P70" s="10" t="s">
        <v>315</v>
      </c>
      <c r="Q70" s="10" t="s">
        <v>321</v>
      </c>
      <c r="R70" s="13">
        <v>21991</v>
      </c>
      <c r="S70" s="14"/>
      <c r="T70" s="11"/>
      <c r="U70" s="11"/>
      <c r="V70" s="9" t="s">
        <v>89</v>
      </c>
      <c r="W70" s="13">
        <v>56576</v>
      </c>
      <c r="X70" s="13">
        <v>0</v>
      </c>
      <c r="Y70" s="15">
        <v>0</v>
      </c>
      <c r="Z70" s="15">
        <v>0</v>
      </c>
      <c r="AA70" s="13">
        <v>56576</v>
      </c>
      <c r="AB70" s="13">
        <v>0</v>
      </c>
      <c r="AC70" s="13">
        <v>1</v>
      </c>
      <c r="AD70" s="13">
        <v>27989</v>
      </c>
      <c r="AE70" s="18">
        <v>2201212484</v>
      </c>
      <c r="AF70" s="19">
        <v>44651</v>
      </c>
      <c r="AG70" s="13">
        <v>31506933.399999999</v>
      </c>
      <c r="AH70" s="13">
        <v>0</v>
      </c>
      <c r="AI70" s="18"/>
      <c r="AJ70" s="19"/>
      <c r="AK70" s="13">
        <v>0</v>
      </c>
      <c r="AL70" s="13">
        <v>0</v>
      </c>
      <c r="AM70" s="13">
        <v>0</v>
      </c>
      <c r="AN70" s="9"/>
      <c r="AO70" s="12"/>
      <c r="AP70" s="14">
        <v>0</v>
      </c>
      <c r="AQ70" s="13">
        <v>0</v>
      </c>
      <c r="AR70" s="18"/>
      <c r="AS70" s="19"/>
      <c r="AT70" s="13">
        <v>0</v>
      </c>
      <c r="AU70" s="9" t="s">
        <v>54</v>
      </c>
      <c r="AV70" s="9"/>
      <c r="AW70" s="13">
        <v>0</v>
      </c>
      <c r="AX70" s="13">
        <v>0</v>
      </c>
      <c r="AY70" s="9"/>
      <c r="AZ70" s="12">
        <v>44453</v>
      </c>
      <c r="BA70" s="9"/>
      <c r="BB70" s="9">
        <v>2</v>
      </c>
      <c r="BC70" s="9"/>
      <c r="BD70" s="9" t="s">
        <v>55</v>
      </c>
      <c r="BE70" s="9">
        <v>1</v>
      </c>
      <c r="BF70" s="9">
        <v>20210930</v>
      </c>
      <c r="BG70" s="9">
        <v>20210919</v>
      </c>
      <c r="BH70" s="13">
        <v>56576</v>
      </c>
      <c r="BI70" s="13">
        <v>0</v>
      </c>
      <c r="BJ70" s="9"/>
      <c r="BK70" s="9"/>
    </row>
    <row r="71" spans="1:63">
      <c r="A71" s="9">
        <v>800186901</v>
      </c>
      <c r="B71" s="94" t="s">
        <v>375</v>
      </c>
      <c r="C71" s="9" t="s">
        <v>48</v>
      </c>
      <c r="D71" s="10">
        <v>3990</v>
      </c>
      <c r="E71" s="9" t="s">
        <v>94</v>
      </c>
      <c r="F71" s="9" t="s">
        <v>95</v>
      </c>
      <c r="G71" s="9" t="s">
        <v>48</v>
      </c>
      <c r="H71" s="9">
        <v>3990</v>
      </c>
      <c r="I71" s="11">
        <v>0</v>
      </c>
      <c r="J71" s="12">
        <v>44421</v>
      </c>
      <c r="K71" s="13">
        <v>457704</v>
      </c>
      <c r="L71" s="13">
        <v>58885</v>
      </c>
      <c r="M71" s="13">
        <f>+K71-W71</f>
        <v>0</v>
      </c>
      <c r="N71" s="13"/>
      <c r="O71" s="10" t="s">
        <v>88</v>
      </c>
      <c r="P71" s="10" t="s">
        <v>315</v>
      </c>
      <c r="Q71" s="10" t="s">
        <v>321</v>
      </c>
      <c r="R71" s="13">
        <v>20217</v>
      </c>
      <c r="S71" s="14"/>
      <c r="T71" s="11"/>
      <c r="U71" s="11"/>
      <c r="V71" s="9" t="s">
        <v>89</v>
      </c>
      <c r="W71" s="13">
        <v>457704</v>
      </c>
      <c r="X71" s="13">
        <v>0</v>
      </c>
      <c r="Y71" s="15">
        <v>0</v>
      </c>
      <c r="Z71" s="15">
        <v>0</v>
      </c>
      <c r="AA71" s="13">
        <v>457704</v>
      </c>
      <c r="AB71" s="13">
        <v>0</v>
      </c>
      <c r="AC71" s="13">
        <v>1</v>
      </c>
      <c r="AD71" s="13">
        <v>384119</v>
      </c>
      <c r="AE71" s="18">
        <v>2201212484</v>
      </c>
      <c r="AF71" s="19">
        <v>44651</v>
      </c>
      <c r="AG71" s="13">
        <v>31506933.399999999</v>
      </c>
      <c r="AH71" s="13">
        <v>0</v>
      </c>
      <c r="AI71" s="18"/>
      <c r="AJ71" s="19"/>
      <c r="AK71" s="13">
        <v>0</v>
      </c>
      <c r="AL71" s="13">
        <v>0</v>
      </c>
      <c r="AM71" s="13">
        <v>0</v>
      </c>
      <c r="AN71" s="9"/>
      <c r="AO71" s="12"/>
      <c r="AP71" s="14">
        <v>0</v>
      </c>
      <c r="AQ71" s="13">
        <v>0</v>
      </c>
      <c r="AR71" s="18"/>
      <c r="AS71" s="19"/>
      <c r="AT71" s="13">
        <v>0</v>
      </c>
      <c r="AU71" s="9" t="s">
        <v>54</v>
      </c>
      <c r="AV71" s="9"/>
      <c r="AW71" s="13">
        <v>0</v>
      </c>
      <c r="AX71" s="13">
        <v>0</v>
      </c>
      <c r="AY71" s="9"/>
      <c r="AZ71" s="12">
        <v>44421</v>
      </c>
      <c r="BA71" s="9"/>
      <c r="BB71" s="9">
        <v>2</v>
      </c>
      <c r="BC71" s="9"/>
      <c r="BD71" s="9" t="s">
        <v>55</v>
      </c>
      <c r="BE71" s="9">
        <v>1</v>
      </c>
      <c r="BF71" s="9">
        <v>20210930</v>
      </c>
      <c r="BG71" s="9">
        <v>20210920</v>
      </c>
      <c r="BH71" s="13">
        <v>457704</v>
      </c>
      <c r="BI71" s="13">
        <v>0</v>
      </c>
      <c r="BJ71" s="9"/>
      <c r="BK71" s="9"/>
    </row>
    <row r="72" spans="1:63">
      <c r="A72" s="9">
        <v>800186901</v>
      </c>
      <c r="B72" s="94" t="s">
        <v>375</v>
      </c>
      <c r="C72" s="9" t="s">
        <v>48</v>
      </c>
      <c r="D72" s="10">
        <v>5575</v>
      </c>
      <c r="E72" s="9" t="s">
        <v>148</v>
      </c>
      <c r="F72" s="9" t="s">
        <v>149</v>
      </c>
      <c r="G72" s="9" t="s">
        <v>48</v>
      </c>
      <c r="H72" s="9">
        <v>5575</v>
      </c>
      <c r="I72" s="11">
        <v>0</v>
      </c>
      <c r="J72" s="12">
        <v>44606</v>
      </c>
      <c r="K72" s="13">
        <v>457704</v>
      </c>
      <c r="L72" s="13">
        <v>457704</v>
      </c>
      <c r="M72" s="13">
        <f>+K72-W72</f>
        <v>0</v>
      </c>
      <c r="N72" s="13"/>
      <c r="O72" s="10" t="s">
        <v>88</v>
      </c>
      <c r="P72" s="10" t="s">
        <v>315</v>
      </c>
      <c r="Q72" s="10" t="s">
        <v>321</v>
      </c>
      <c r="R72" s="13">
        <v>20217</v>
      </c>
      <c r="S72" s="14"/>
      <c r="T72" s="11"/>
      <c r="U72" s="11"/>
      <c r="V72" s="9" t="s">
        <v>89</v>
      </c>
      <c r="W72" s="13">
        <v>457704</v>
      </c>
      <c r="X72" s="13">
        <v>0</v>
      </c>
      <c r="Y72" s="15">
        <v>0</v>
      </c>
      <c r="Z72" s="15">
        <v>0</v>
      </c>
      <c r="AA72" s="13">
        <v>457704</v>
      </c>
      <c r="AB72" s="13">
        <v>0</v>
      </c>
      <c r="AC72" s="13">
        <v>1</v>
      </c>
      <c r="AD72" s="13">
        <v>384119</v>
      </c>
      <c r="AE72" s="18">
        <v>2201243666</v>
      </c>
      <c r="AF72" s="19">
        <v>44721</v>
      </c>
      <c r="AG72" s="13">
        <v>22189273</v>
      </c>
      <c r="AH72" s="13">
        <v>0</v>
      </c>
      <c r="AI72" s="18"/>
      <c r="AJ72" s="19"/>
      <c r="AK72" s="13">
        <v>0</v>
      </c>
      <c r="AL72" s="13">
        <v>0</v>
      </c>
      <c r="AM72" s="13">
        <v>0</v>
      </c>
      <c r="AN72" s="9"/>
      <c r="AO72" s="12"/>
      <c r="AP72" s="14">
        <v>0</v>
      </c>
      <c r="AQ72" s="13">
        <v>0</v>
      </c>
      <c r="AR72" s="18"/>
      <c r="AS72" s="19"/>
      <c r="AT72" s="13">
        <v>0</v>
      </c>
      <c r="AU72" s="9" t="s">
        <v>54</v>
      </c>
      <c r="AV72" s="9"/>
      <c r="AW72" s="13">
        <v>0</v>
      </c>
      <c r="AX72" s="13">
        <v>0</v>
      </c>
      <c r="AY72" s="9"/>
      <c r="AZ72" s="12">
        <v>44606</v>
      </c>
      <c r="BA72" s="9"/>
      <c r="BB72" s="9">
        <v>2</v>
      </c>
      <c r="BC72" s="9"/>
      <c r="BD72" s="9" t="s">
        <v>55</v>
      </c>
      <c r="BE72" s="9">
        <v>1</v>
      </c>
      <c r="BF72" s="9">
        <v>20220228</v>
      </c>
      <c r="BG72" s="9">
        <v>20220223</v>
      </c>
      <c r="BH72" s="13">
        <v>457704</v>
      </c>
      <c r="BI72" s="13">
        <v>0</v>
      </c>
      <c r="BJ72" s="9"/>
      <c r="BK72" s="9"/>
    </row>
    <row r="73" spans="1:63">
      <c r="A73" s="9">
        <v>800186901</v>
      </c>
      <c r="B73" s="94" t="s">
        <v>375</v>
      </c>
      <c r="C73" s="9" t="s">
        <v>48</v>
      </c>
      <c r="D73" s="10">
        <v>4278</v>
      </c>
      <c r="E73" s="9" t="s">
        <v>168</v>
      </c>
      <c r="F73" s="9" t="s">
        <v>169</v>
      </c>
      <c r="G73" s="9" t="s">
        <v>48</v>
      </c>
      <c r="H73" s="9">
        <v>4278</v>
      </c>
      <c r="I73" s="11">
        <v>0</v>
      </c>
      <c r="J73" s="12">
        <v>44453</v>
      </c>
      <c r="K73" s="13">
        <v>457704</v>
      </c>
      <c r="L73" s="13">
        <v>22885</v>
      </c>
      <c r="M73" s="13">
        <f>+K73-W73</f>
        <v>0</v>
      </c>
      <c r="N73" s="13"/>
      <c r="O73" s="10" t="s">
        <v>88</v>
      </c>
      <c r="P73" s="10" t="s">
        <v>315</v>
      </c>
      <c r="Q73" s="10" t="s">
        <v>315</v>
      </c>
      <c r="R73" s="13">
        <v>20217</v>
      </c>
      <c r="S73" s="14"/>
      <c r="T73" s="11"/>
      <c r="U73" s="11"/>
      <c r="V73" s="9" t="s">
        <v>89</v>
      </c>
      <c r="W73" s="13">
        <v>457704</v>
      </c>
      <c r="X73" s="13">
        <v>0</v>
      </c>
      <c r="Y73" s="15">
        <v>0</v>
      </c>
      <c r="Z73" s="15">
        <v>0</v>
      </c>
      <c r="AA73" s="13">
        <v>457704</v>
      </c>
      <c r="AB73" s="13">
        <v>0</v>
      </c>
      <c r="AC73" s="13">
        <v>1</v>
      </c>
      <c r="AD73" s="13">
        <v>384119</v>
      </c>
      <c r="AE73" s="18">
        <v>2201212484</v>
      </c>
      <c r="AF73" s="19">
        <v>44651</v>
      </c>
      <c r="AG73" s="13">
        <v>31506933.399999999</v>
      </c>
      <c r="AH73" s="13">
        <v>0</v>
      </c>
      <c r="AI73" s="18"/>
      <c r="AJ73" s="19"/>
      <c r="AK73" s="13">
        <v>0</v>
      </c>
      <c r="AL73" s="13">
        <v>0</v>
      </c>
      <c r="AM73" s="13">
        <v>0</v>
      </c>
      <c r="AN73" s="9"/>
      <c r="AO73" s="12"/>
      <c r="AP73" s="14">
        <v>0</v>
      </c>
      <c r="AQ73" s="13">
        <v>0</v>
      </c>
      <c r="AR73" s="18"/>
      <c r="AS73" s="19"/>
      <c r="AT73" s="13">
        <v>0</v>
      </c>
      <c r="AU73" s="9" t="s">
        <v>54</v>
      </c>
      <c r="AV73" s="9"/>
      <c r="AW73" s="13">
        <v>0</v>
      </c>
      <c r="AX73" s="13">
        <v>0</v>
      </c>
      <c r="AY73" s="9"/>
      <c r="AZ73" s="12">
        <v>44453</v>
      </c>
      <c r="BA73" s="9"/>
      <c r="BB73" s="9">
        <v>2</v>
      </c>
      <c r="BC73" s="9"/>
      <c r="BD73" s="9" t="s">
        <v>55</v>
      </c>
      <c r="BE73" s="9">
        <v>1</v>
      </c>
      <c r="BF73" s="9">
        <v>20210930</v>
      </c>
      <c r="BG73" s="9">
        <v>20210919</v>
      </c>
      <c r="BH73" s="13">
        <v>457704</v>
      </c>
      <c r="BI73" s="13">
        <v>0</v>
      </c>
      <c r="BJ73" s="9"/>
      <c r="BK73" s="9"/>
    </row>
    <row r="74" spans="1:63">
      <c r="A74" s="9">
        <v>800186901</v>
      </c>
      <c r="B74" s="94" t="s">
        <v>375</v>
      </c>
      <c r="C74" s="9" t="s">
        <v>48</v>
      </c>
      <c r="D74" s="10">
        <v>5567</v>
      </c>
      <c r="E74" s="9" t="s">
        <v>272</v>
      </c>
      <c r="F74" s="9" t="s">
        <v>273</v>
      </c>
      <c r="G74" s="9" t="s">
        <v>48</v>
      </c>
      <c r="H74" s="9">
        <v>5567</v>
      </c>
      <c r="I74" s="11">
        <v>0</v>
      </c>
      <c r="J74" s="12">
        <v>44606</v>
      </c>
      <c r="K74" s="13">
        <v>7540000</v>
      </c>
      <c r="L74" s="13">
        <v>7517500</v>
      </c>
      <c r="M74" s="13">
        <f>+K74-W74</f>
        <v>22500</v>
      </c>
      <c r="N74" s="13">
        <f>+VLOOKUP(H74,'INFO IPS'!$C$2:$H$129,6,0)</f>
        <v>22500</v>
      </c>
      <c r="O74" s="10" t="s">
        <v>209</v>
      </c>
      <c r="P74" s="10" t="s">
        <v>315</v>
      </c>
      <c r="Q74" s="10" t="s">
        <v>320</v>
      </c>
      <c r="R74" s="13">
        <v>0</v>
      </c>
      <c r="S74" s="14"/>
      <c r="T74" s="11"/>
      <c r="U74" s="11"/>
      <c r="V74" s="9" t="s">
        <v>89</v>
      </c>
      <c r="W74" s="13">
        <v>7517500</v>
      </c>
      <c r="X74" s="13">
        <v>0</v>
      </c>
      <c r="Y74" s="15">
        <v>0</v>
      </c>
      <c r="Z74" s="15">
        <v>0</v>
      </c>
      <c r="AA74" s="13">
        <v>7517500</v>
      </c>
      <c r="AB74" s="13">
        <v>0</v>
      </c>
      <c r="AC74" s="13">
        <v>1</v>
      </c>
      <c r="AD74" s="13">
        <v>6638336</v>
      </c>
      <c r="AE74" s="18">
        <v>2201243666</v>
      </c>
      <c r="AF74" s="19">
        <v>44721</v>
      </c>
      <c r="AG74" s="13">
        <v>22189273</v>
      </c>
      <c r="AH74" s="13">
        <v>0</v>
      </c>
      <c r="AI74" s="18"/>
      <c r="AJ74" s="19"/>
      <c r="AK74" s="13">
        <v>0</v>
      </c>
      <c r="AL74" s="13">
        <v>0</v>
      </c>
      <c r="AM74" s="13">
        <v>0</v>
      </c>
      <c r="AN74" s="9"/>
      <c r="AO74" s="12"/>
      <c r="AP74" s="14">
        <v>0</v>
      </c>
      <c r="AQ74" s="13">
        <v>0</v>
      </c>
      <c r="AR74" s="18"/>
      <c r="AS74" s="19"/>
      <c r="AT74" s="13">
        <v>0</v>
      </c>
      <c r="AU74" s="9" t="s">
        <v>54</v>
      </c>
      <c r="AV74" s="9"/>
      <c r="AW74" s="13">
        <v>0</v>
      </c>
      <c r="AX74" s="13">
        <v>0</v>
      </c>
      <c r="AY74" s="9"/>
      <c r="AZ74" s="12">
        <v>44606</v>
      </c>
      <c r="BA74" s="9"/>
      <c r="BB74" s="9">
        <v>2</v>
      </c>
      <c r="BC74" s="9"/>
      <c r="BD74" s="9" t="s">
        <v>55</v>
      </c>
      <c r="BE74" s="9">
        <v>1</v>
      </c>
      <c r="BF74" s="9">
        <v>20220228</v>
      </c>
      <c r="BG74" s="9">
        <v>20220219</v>
      </c>
      <c r="BH74" s="13">
        <v>7517500</v>
      </c>
      <c r="BI74" s="13">
        <v>0</v>
      </c>
      <c r="BJ74" s="9"/>
      <c r="BK74" s="9"/>
    </row>
    <row r="75" spans="1:63">
      <c r="A75" s="9">
        <v>800186901</v>
      </c>
      <c r="B75" s="94" t="s">
        <v>375</v>
      </c>
      <c r="C75" s="9" t="s">
        <v>48</v>
      </c>
      <c r="D75" s="10">
        <v>3040</v>
      </c>
      <c r="E75" s="9" t="s">
        <v>230</v>
      </c>
      <c r="F75" s="9" t="s">
        <v>231</v>
      </c>
      <c r="G75" s="9" t="s">
        <v>48</v>
      </c>
      <c r="H75" s="9">
        <v>3040</v>
      </c>
      <c r="I75" s="11">
        <v>0</v>
      </c>
      <c r="J75" s="12">
        <v>44327</v>
      </c>
      <c r="K75" s="13">
        <v>6240000</v>
      </c>
      <c r="L75" s="13">
        <v>41184</v>
      </c>
      <c r="M75" s="13">
        <f>+K75-W75</f>
        <v>22500</v>
      </c>
      <c r="N75" s="13">
        <f>+VLOOKUP(H75,'INFO IPS'!$C$2:$H$129,6,0)</f>
        <v>22500</v>
      </c>
      <c r="O75" s="10" t="s">
        <v>209</v>
      </c>
      <c r="P75" s="10" t="s">
        <v>320</v>
      </c>
      <c r="Q75" s="10" t="s">
        <v>320</v>
      </c>
      <c r="R75" s="13">
        <v>0</v>
      </c>
      <c r="S75" s="14"/>
      <c r="T75" s="11"/>
      <c r="U75" s="11"/>
      <c r="V75" s="9" t="s">
        <v>89</v>
      </c>
      <c r="W75" s="13">
        <v>6217500</v>
      </c>
      <c r="X75" s="13">
        <v>0</v>
      </c>
      <c r="Y75" s="15">
        <v>0</v>
      </c>
      <c r="Z75" s="15">
        <v>0</v>
      </c>
      <c r="AA75" s="13">
        <v>6217500</v>
      </c>
      <c r="AB75" s="13">
        <v>0</v>
      </c>
      <c r="AC75" s="13">
        <v>2</v>
      </c>
      <c r="AD75" s="13">
        <v>5489916</v>
      </c>
      <c r="AE75" s="18">
        <v>2201107828</v>
      </c>
      <c r="AF75" s="19">
        <v>44459</v>
      </c>
      <c r="AG75" s="13">
        <v>18749036</v>
      </c>
      <c r="AH75" s="13">
        <v>0</v>
      </c>
      <c r="AI75" s="18"/>
      <c r="AJ75" s="19"/>
      <c r="AK75" s="13">
        <v>0</v>
      </c>
      <c r="AL75" s="13">
        <v>0</v>
      </c>
      <c r="AM75" s="13">
        <v>0</v>
      </c>
      <c r="AN75" s="9"/>
      <c r="AO75" s="12"/>
      <c r="AP75" s="14">
        <v>0</v>
      </c>
      <c r="AQ75" s="13">
        <v>41184</v>
      </c>
      <c r="AR75" s="18">
        <v>4800049232</v>
      </c>
      <c r="AS75" s="19">
        <v>44408</v>
      </c>
      <c r="AT75" s="13">
        <v>6712357.5899999999</v>
      </c>
      <c r="AU75" s="9" t="s">
        <v>54</v>
      </c>
      <c r="AV75" s="9"/>
      <c r="AW75" s="13">
        <v>0</v>
      </c>
      <c r="AX75" s="13">
        <v>0</v>
      </c>
      <c r="AY75" s="9"/>
      <c r="AZ75" s="12">
        <v>44327</v>
      </c>
      <c r="BA75" s="9"/>
      <c r="BB75" s="9">
        <v>2</v>
      </c>
      <c r="BC75" s="9"/>
      <c r="BD75" s="9" t="s">
        <v>55</v>
      </c>
      <c r="BE75" s="9">
        <v>1</v>
      </c>
      <c r="BF75" s="9">
        <v>20210530</v>
      </c>
      <c r="BG75" s="9">
        <v>20210511</v>
      </c>
      <c r="BH75" s="13">
        <v>6217500</v>
      </c>
      <c r="BI75" s="13">
        <v>0</v>
      </c>
      <c r="BJ75" s="9"/>
      <c r="BK75" s="9"/>
    </row>
    <row r="76" spans="1:63">
      <c r="A76" s="9">
        <v>800186901</v>
      </c>
      <c r="B76" s="94" t="s">
        <v>375</v>
      </c>
      <c r="C76" s="9" t="s">
        <v>48</v>
      </c>
      <c r="D76" s="10">
        <v>4702</v>
      </c>
      <c r="E76" s="9" t="s">
        <v>248</v>
      </c>
      <c r="F76" s="9" t="s">
        <v>249</v>
      </c>
      <c r="G76" s="9" t="s">
        <v>48</v>
      </c>
      <c r="H76" s="9">
        <v>4702</v>
      </c>
      <c r="I76" s="11">
        <v>0</v>
      </c>
      <c r="J76" s="12">
        <v>44510</v>
      </c>
      <c r="K76" s="13">
        <v>1185996</v>
      </c>
      <c r="L76" s="13">
        <v>626981</v>
      </c>
      <c r="M76" s="13">
        <f>+K76-W76</f>
        <v>21200</v>
      </c>
      <c r="N76" s="13">
        <f>+VLOOKUP(H76,'INFO IPS'!$C$2:$H$129,6,0)</f>
        <v>21200</v>
      </c>
      <c r="O76" s="10" t="s">
        <v>209</v>
      </c>
      <c r="P76" s="10" t="s">
        <v>315</v>
      </c>
      <c r="Q76" s="10" t="s">
        <v>315</v>
      </c>
      <c r="R76" s="13">
        <v>626981</v>
      </c>
      <c r="S76" s="14"/>
      <c r="T76" s="11"/>
      <c r="U76" s="11"/>
      <c r="V76" s="9" t="s">
        <v>89</v>
      </c>
      <c r="W76" s="13">
        <v>1164796</v>
      </c>
      <c r="X76" s="13">
        <v>0</v>
      </c>
      <c r="Y76" s="15">
        <v>0</v>
      </c>
      <c r="Z76" s="15">
        <v>0</v>
      </c>
      <c r="AA76" s="13">
        <v>1164796</v>
      </c>
      <c r="AB76" s="13">
        <v>0</v>
      </c>
      <c r="AC76" s="13">
        <v>1</v>
      </c>
      <c r="AD76" s="13">
        <v>400857</v>
      </c>
      <c r="AE76" s="18">
        <v>2201212484</v>
      </c>
      <c r="AF76" s="19">
        <v>44651</v>
      </c>
      <c r="AG76" s="13">
        <v>31506933.399999999</v>
      </c>
      <c r="AH76" s="13">
        <v>0</v>
      </c>
      <c r="AI76" s="18"/>
      <c r="AJ76" s="19"/>
      <c r="AK76" s="13">
        <v>0</v>
      </c>
      <c r="AL76" s="13">
        <v>0</v>
      </c>
      <c r="AM76" s="13">
        <v>0</v>
      </c>
      <c r="AN76" s="9"/>
      <c r="AO76" s="12"/>
      <c r="AP76" s="14">
        <v>0</v>
      </c>
      <c r="AQ76" s="13">
        <v>0</v>
      </c>
      <c r="AR76" s="18"/>
      <c r="AS76" s="19"/>
      <c r="AT76" s="13">
        <v>0</v>
      </c>
      <c r="AU76" s="9" t="s">
        <v>54</v>
      </c>
      <c r="AV76" s="9"/>
      <c r="AW76" s="13">
        <v>0</v>
      </c>
      <c r="AX76" s="13">
        <v>0</v>
      </c>
      <c r="AY76" s="9"/>
      <c r="AZ76" s="12">
        <v>44510</v>
      </c>
      <c r="BA76" s="9"/>
      <c r="BB76" s="9">
        <v>2</v>
      </c>
      <c r="BC76" s="9"/>
      <c r="BD76" s="9" t="s">
        <v>55</v>
      </c>
      <c r="BE76" s="9">
        <v>1</v>
      </c>
      <c r="BF76" s="9">
        <v>20211130</v>
      </c>
      <c r="BG76" s="9">
        <v>20211120</v>
      </c>
      <c r="BH76" s="13">
        <v>1164796</v>
      </c>
      <c r="BI76" s="13">
        <v>0</v>
      </c>
      <c r="BJ76" s="9"/>
      <c r="BK76" s="9"/>
    </row>
    <row r="77" spans="1:63">
      <c r="A77" s="9">
        <v>800186901</v>
      </c>
      <c r="B77" s="94" t="s">
        <v>375</v>
      </c>
      <c r="C77" s="9" t="s">
        <v>48</v>
      </c>
      <c r="D77" s="10">
        <v>2339</v>
      </c>
      <c r="E77" s="9" t="s">
        <v>214</v>
      </c>
      <c r="F77" s="9" t="s">
        <v>215</v>
      </c>
      <c r="G77" s="9" t="s">
        <v>48</v>
      </c>
      <c r="H77" s="9">
        <v>2339</v>
      </c>
      <c r="I77" s="11">
        <v>1221721280</v>
      </c>
      <c r="J77" s="12">
        <v>44266</v>
      </c>
      <c r="K77" s="13">
        <v>182000</v>
      </c>
      <c r="L77" s="13">
        <v>54904</v>
      </c>
      <c r="M77" s="13">
        <f>+K77-W77</f>
        <v>21000</v>
      </c>
      <c r="N77" s="13">
        <f>+VLOOKUP(H77,'INFO IPS'!$C$2:$H$129,6,0)</f>
        <v>21000</v>
      </c>
      <c r="O77" s="10" t="s">
        <v>209</v>
      </c>
      <c r="P77" s="10" t="s">
        <v>320</v>
      </c>
      <c r="Q77" s="10" t="s">
        <v>320</v>
      </c>
      <c r="R77" s="13">
        <v>0</v>
      </c>
      <c r="S77" s="14"/>
      <c r="T77" s="11"/>
      <c r="U77" s="11"/>
      <c r="V77" s="9" t="s">
        <v>89</v>
      </c>
      <c r="W77" s="13">
        <v>161000</v>
      </c>
      <c r="X77" s="13">
        <v>0</v>
      </c>
      <c r="Y77" s="15">
        <v>0</v>
      </c>
      <c r="Z77" s="15">
        <v>0</v>
      </c>
      <c r="AA77" s="13">
        <v>161000</v>
      </c>
      <c r="AB77" s="13">
        <v>0</v>
      </c>
      <c r="AC77" s="13">
        <v>2</v>
      </c>
      <c r="AD77" s="13">
        <v>86076.2</v>
      </c>
      <c r="AE77" s="18">
        <v>2201091654</v>
      </c>
      <c r="AF77" s="19">
        <v>44418</v>
      </c>
      <c r="AG77" s="13">
        <v>3532479.9999999995</v>
      </c>
      <c r="AH77" s="13">
        <v>0</v>
      </c>
      <c r="AI77" s="18"/>
      <c r="AJ77" s="19"/>
      <c r="AK77" s="13">
        <v>0</v>
      </c>
      <c r="AL77" s="13">
        <v>57000</v>
      </c>
      <c r="AM77" s="13">
        <v>20020</v>
      </c>
      <c r="AN77" s="9">
        <v>4800048667</v>
      </c>
      <c r="AO77" s="12">
        <v>44384</v>
      </c>
      <c r="AP77" s="14">
        <v>238075</v>
      </c>
      <c r="AQ77" s="13">
        <v>0</v>
      </c>
      <c r="AR77" s="18"/>
      <c r="AS77" s="19"/>
      <c r="AT77" s="13">
        <v>0</v>
      </c>
      <c r="AU77" s="9"/>
      <c r="AV77" s="9"/>
      <c r="AW77" s="13">
        <v>0</v>
      </c>
      <c r="AX77" s="13">
        <v>0</v>
      </c>
      <c r="AY77" s="9"/>
      <c r="AZ77" s="12">
        <v>44266</v>
      </c>
      <c r="BA77" s="9"/>
      <c r="BB77" s="9">
        <v>2</v>
      </c>
      <c r="BC77" s="9"/>
      <c r="BD77" s="9" t="s">
        <v>55</v>
      </c>
      <c r="BE77" s="9">
        <v>1</v>
      </c>
      <c r="BF77" s="9">
        <v>20210330</v>
      </c>
      <c r="BG77" s="9">
        <v>20210316</v>
      </c>
      <c r="BH77" s="13">
        <v>161000</v>
      </c>
      <c r="BI77" s="13">
        <v>0</v>
      </c>
      <c r="BJ77" s="9"/>
      <c r="BK77" s="9"/>
    </row>
    <row r="78" spans="1:63">
      <c r="A78" s="9">
        <v>800186901</v>
      </c>
      <c r="B78" s="94" t="s">
        <v>375</v>
      </c>
      <c r="C78" s="9" t="s">
        <v>48</v>
      </c>
      <c r="D78" s="10">
        <v>5574</v>
      </c>
      <c r="E78" s="9" t="s">
        <v>274</v>
      </c>
      <c r="F78" s="9" t="s">
        <v>275</v>
      </c>
      <c r="G78" s="9" t="s">
        <v>48</v>
      </c>
      <c r="H78" s="9">
        <v>5574</v>
      </c>
      <c r="I78" s="9">
        <v>0</v>
      </c>
      <c r="J78" s="12">
        <v>44606</v>
      </c>
      <c r="K78" s="13">
        <v>104000</v>
      </c>
      <c r="L78" s="13">
        <v>86200</v>
      </c>
      <c r="M78" s="13">
        <f>+K78-W78</f>
        <v>17800</v>
      </c>
      <c r="N78" s="13">
        <f>+VLOOKUP(H78,'INFO IPS'!$C$2:$H$129,6,0)</f>
        <v>17800</v>
      </c>
      <c r="O78" s="10" t="s">
        <v>209</v>
      </c>
      <c r="P78" s="10" t="s">
        <v>315</v>
      </c>
      <c r="Q78" s="10" t="s">
        <v>321</v>
      </c>
      <c r="R78" s="13">
        <v>10370</v>
      </c>
      <c r="S78" s="14"/>
      <c r="T78" s="11"/>
      <c r="U78" s="11"/>
      <c r="V78" s="9" t="s">
        <v>89</v>
      </c>
      <c r="W78" s="13">
        <v>86200</v>
      </c>
      <c r="X78" s="13">
        <v>0</v>
      </c>
      <c r="Y78" s="15">
        <v>0</v>
      </c>
      <c r="Z78" s="15">
        <v>0</v>
      </c>
      <c r="AA78" s="13">
        <v>86200</v>
      </c>
      <c r="AB78" s="13">
        <v>0</v>
      </c>
      <c r="AC78" s="13">
        <v>1</v>
      </c>
      <c r="AD78" s="13">
        <v>63704</v>
      </c>
      <c r="AE78" s="18">
        <v>2201243666</v>
      </c>
      <c r="AF78" s="19">
        <v>44721</v>
      </c>
      <c r="AG78" s="13">
        <v>22189273</v>
      </c>
      <c r="AH78" s="13">
        <v>0</v>
      </c>
      <c r="AI78" s="18"/>
      <c r="AJ78" s="19"/>
      <c r="AK78" s="13">
        <v>0</v>
      </c>
      <c r="AL78" s="13">
        <v>0</v>
      </c>
      <c r="AM78" s="13">
        <v>0</v>
      </c>
      <c r="AN78" s="9"/>
      <c r="AO78" s="12"/>
      <c r="AP78" s="14">
        <v>0</v>
      </c>
      <c r="AQ78" s="13">
        <v>0</v>
      </c>
      <c r="AR78" s="18"/>
      <c r="AS78" s="19"/>
      <c r="AT78" s="13">
        <v>0</v>
      </c>
      <c r="AU78" s="9" t="s">
        <v>54</v>
      </c>
      <c r="AV78" s="9"/>
      <c r="AW78" s="13">
        <v>0</v>
      </c>
      <c r="AX78" s="13">
        <v>0</v>
      </c>
      <c r="AY78" s="9"/>
      <c r="AZ78" s="12">
        <v>44606</v>
      </c>
      <c r="BA78" s="9"/>
      <c r="BB78" s="9">
        <v>2</v>
      </c>
      <c r="BC78" s="9"/>
      <c r="BD78" s="9" t="s">
        <v>55</v>
      </c>
      <c r="BE78" s="9">
        <v>1</v>
      </c>
      <c r="BF78" s="9">
        <v>20220228</v>
      </c>
      <c r="BG78" s="9">
        <v>20220219</v>
      </c>
      <c r="BH78" s="13">
        <v>86200</v>
      </c>
      <c r="BI78" s="13">
        <v>0</v>
      </c>
      <c r="BJ78" s="9"/>
      <c r="BK78" s="9"/>
    </row>
    <row r="79" spans="1:63">
      <c r="A79" s="9">
        <v>800186901</v>
      </c>
      <c r="B79" s="94" t="s">
        <v>375</v>
      </c>
      <c r="C79" s="9" t="s">
        <v>48</v>
      </c>
      <c r="D79" s="10">
        <v>5832</v>
      </c>
      <c r="E79" s="9" t="s">
        <v>284</v>
      </c>
      <c r="F79" s="9" t="s">
        <v>285</v>
      </c>
      <c r="G79" s="9" t="s">
        <v>48</v>
      </c>
      <c r="H79" s="9">
        <v>5832</v>
      </c>
      <c r="I79" s="9">
        <v>0</v>
      </c>
      <c r="J79" s="12">
        <v>44634</v>
      </c>
      <c r="K79" s="13">
        <v>161736</v>
      </c>
      <c r="L79" s="13">
        <v>146636</v>
      </c>
      <c r="M79" s="13">
        <f>+K79-W79</f>
        <v>15131</v>
      </c>
      <c r="N79" s="13">
        <f>+VLOOKUP(H79,'INFO IPS'!$C$2:$H$129,6,0)</f>
        <v>15100</v>
      </c>
      <c r="O79" s="10" t="s">
        <v>209</v>
      </c>
      <c r="P79" s="10"/>
      <c r="Q79" s="10" t="s">
        <v>315</v>
      </c>
      <c r="R79" s="13">
        <v>143371</v>
      </c>
      <c r="S79" s="14"/>
      <c r="T79" s="11"/>
      <c r="U79" s="11"/>
      <c r="V79" s="9" t="s">
        <v>89</v>
      </c>
      <c r="W79" s="13">
        <v>146605</v>
      </c>
      <c r="X79" s="13">
        <v>0</v>
      </c>
      <c r="Y79" s="15">
        <v>0</v>
      </c>
      <c r="Z79" s="15">
        <v>0</v>
      </c>
      <c r="AA79" s="13">
        <v>146605</v>
      </c>
      <c r="AB79" s="13">
        <v>0</v>
      </c>
      <c r="AC79" s="13">
        <v>0</v>
      </c>
      <c r="AD79" s="13">
        <v>0</v>
      </c>
      <c r="AE79" s="18"/>
      <c r="AF79" s="19"/>
      <c r="AG79" s="13">
        <v>0</v>
      </c>
      <c r="AH79" s="13">
        <v>0</v>
      </c>
      <c r="AI79" s="18"/>
      <c r="AJ79" s="19"/>
      <c r="AK79" s="13">
        <v>0</v>
      </c>
      <c r="AL79" s="13">
        <v>0</v>
      </c>
      <c r="AM79" s="13">
        <v>0</v>
      </c>
      <c r="AN79" s="9"/>
      <c r="AO79" s="12"/>
      <c r="AP79" s="14">
        <v>0</v>
      </c>
      <c r="AQ79" s="13">
        <v>0</v>
      </c>
      <c r="AR79" s="18"/>
      <c r="AS79" s="19"/>
      <c r="AT79" s="13">
        <v>0</v>
      </c>
      <c r="AU79" s="9" t="s">
        <v>54</v>
      </c>
      <c r="AV79" s="9"/>
      <c r="AW79" s="13">
        <v>0</v>
      </c>
      <c r="AX79" s="13">
        <v>0</v>
      </c>
      <c r="AY79" s="9"/>
      <c r="AZ79" s="12">
        <v>44634</v>
      </c>
      <c r="BA79" s="9"/>
      <c r="BB79" s="9">
        <v>2</v>
      </c>
      <c r="BC79" s="9"/>
      <c r="BD79" s="9" t="s">
        <v>55</v>
      </c>
      <c r="BE79" s="9">
        <v>1</v>
      </c>
      <c r="BF79" s="9">
        <v>20220330</v>
      </c>
      <c r="BG79" s="9">
        <v>20220322</v>
      </c>
      <c r="BH79" s="13">
        <v>146605</v>
      </c>
      <c r="BI79" s="13">
        <v>0</v>
      </c>
      <c r="BJ79" s="9"/>
      <c r="BK79" s="9"/>
    </row>
    <row r="80" spans="1:63">
      <c r="A80" s="9">
        <v>800186901</v>
      </c>
      <c r="B80" s="94" t="s">
        <v>375</v>
      </c>
      <c r="C80" s="9" t="s">
        <v>48</v>
      </c>
      <c r="D80" s="10">
        <v>5576</v>
      </c>
      <c r="E80" s="9" t="s">
        <v>150</v>
      </c>
      <c r="F80" s="9" t="s">
        <v>151</v>
      </c>
      <c r="G80" s="9" t="s">
        <v>48</v>
      </c>
      <c r="H80" s="9">
        <v>5576</v>
      </c>
      <c r="I80" s="9">
        <v>0</v>
      </c>
      <c r="J80" s="12">
        <v>44606</v>
      </c>
      <c r="K80" s="13">
        <v>75000</v>
      </c>
      <c r="L80" s="13">
        <v>75000</v>
      </c>
      <c r="M80" s="13">
        <f>+K80-W80</f>
        <v>0</v>
      </c>
      <c r="N80" s="13"/>
      <c r="O80" s="10" t="s">
        <v>88</v>
      </c>
      <c r="P80" s="10" t="s">
        <v>315</v>
      </c>
      <c r="Q80" s="10" t="s">
        <v>321</v>
      </c>
      <c r="R80" s="13">
        <v>7951</v>
      </c>
      <c r="S80" s="14"/>
      <c r="T80" s="11"/>
      <c r="U80" s="11"/>
      <c r="V80" s="9" t="s">
        <v>89</v>
      </c>
      <c r="W80" s="13">
        <v>75000</v>
      </c>
      <c r="X80" s="13">
        <v>0</v>
      </c>
      <c r="Y80" s="15">
        <v>0</v>
      </c>
      <c r="Z80" s="15">
        <v>0</v>
      </c>
      <c r="AA80" s="13">
        <v>75000</v>
      </c>
      <c r="AB80" s="13">
        <v>0</v>
      </c>
      <c r="AC80" s="13">
        <v>1</v>
      </c>
      <c r="AD80" s="13">
        <v>58304</v>
      </c>
      <c r="AE80" s="18">
        <v>2201243666</v>
      </c>
      <c r="AF80" s="19">
        <v>44721</v>
      </c>
      <c r="AG80" s="13">
        <v>22189273</v>
      </c>
      <c r="AH80" s="13">
        <v>0</v>
      </c>
      <c r="AI80" s="18"/>
      <c r="AJ80" s="19"/>
      <c r="AK80" s="13">
        <v>0</v>
      </c>
      <c r="AL80" s="13">
        <v>0</v>
      </c>
      <c r="AM80" s="13">
        <v>0</v>
      </c>
      <c r="AN80" s="9"/>
      <c r="AO80" s="12"/>
      <c r="AP80" s="14">
        <v>0</v>
      </c>
      <c r="AQ80" s="13">
        <v>0</v>
      </c>
      <c r="AR80" s="18"/>
      <c r="AS80" s="19"/>
      <c r="AT80" s="13">
        <v>0</v>
      </c>
      <c r="AU80" s="9" t="s">
        <v>54</v>
      </c>
      <c r="AV80" s="9"/>
      <c r="AW80" s="13">
        <v>0</v>
      </c>
      <c r="AX80" s="13">
        <v>0</v>
      </c>
      <c r="AY80" s="9"/>
      <c r="AZ80" s="12">
        <v>44606</v>
      </c>
      <c r="BA80" s="9"/>
      <c r="BB80" s="9">
        <v>2</v>
      </c>
      <c r="BC80" s="9"/>
      <c r="BD80" s="9" t="s">
        <v>55</v>
      </c>
      <c r="BE80" s="9">
        <v>1</v>
      </c>
      <c r="BF80" s="9">
        <v>20220228</v>
      </c>
      <c r="BG80" s="9">
        <v>20220219</v>
      </c>
      <c r="BH80" s="13">
        <v>75000</v>
      </c>
      <c r="BI80" s="13">
        <v>0</v>
      </c>
      <c r="BJ80" s="9"/>
      <c r="BK80" s="9"/>
    </row>
    <row r="81" spans="1:63">
      <c r="A81" s="9">
        <v>800186901</v>
      </c>
      <c r="B81" s="94" t="s">
        <v>375</v>
      </c>
      <c r="C81" s="9" t="s">
        <v>48</v>
      </c>
      <c r="D81" s="10">
        <v>4700</v>
      </c>
      <c r="E81" s="9" t="s">
        <v>203</v>
      </c>
      <c r="F81" s="9" t="s">
        <v>204</v>
      </c>
      <c r="G81" s="9" t="s">
        <v>48</v>
      </c>
      <c r="H81" s="9">
        <v>4700</v>
      </c>
      <c r="I81" s="9">
        <v>0</v>
      </c>
      <c r="J81" s="12">
        <v>44510</v>
      </c>
      <c r="K81" s="13">
        <v>52000</v>
      </c>
      <c r="L81" s="13">
        <v>6431</v>
      </c>
      <c r="M81" s="13">
        <f>+K81-W81</f>
        <v>0</v>
      </c>
      <c r="N81" s="13"/>
      <c r="O81" s="10" t="s">
        <v>88</v>
      </c>
      <c r="P81" s="10" t="s">
        <v>315</v>
      </c>
      <c r="Q81" s="10" t="s">
        <v>315</v>
      </c>
      <c r="R81" s="13">
        <v>6431</v>
      </c>
      <c r="S81" s="14"/>
      <c r="T81" s="11"/>
      <c r="U81" s="11"/>
      <c r="V81" s="9" t="s">
        <v>89</v>
      </c>
      <c r="W81" s="13">
        <v>52000</v>
      </c>
      <c r="X81" s="13">
        <v>0</v>
      </c>
      <c r="Y81" s="15">
        <v>0</v>
      </c>
      <c r="Z81" s="15">
        <v>0</v>
      </c>
      <c r="AA81" s="13">
        <v>52000</v>
      </c>
      <c r="AB81" s="13">
        <v>0</v>
      </c>
      <c r="AC81" s="13">
        <v>1</v>
      </c>
      <c r="AD81" s="13">
        <v>39506</v>
      </c>
      <c r="AE81" s="18">
        <v>2201212484</v>
      </c>
      <c r="AF81" s="19">
        <v>44651</v>
      </c>
      <c r="AG81" s="13">
        <v>31506933.399999999</v>
      </c>
      <c r="AH81" s="13">
        <v>0</v>
      </c>
      <c r="AI81" s="18"/>
      <c r="AJ81" s="19"/>
      <c r="AK81" s="13">
        <v>0</v>
      </c>
      <c r="AL81" s="13">
        <v>0</v>
      </c>
      <c r="AM81" s="13">
        <v>0</v>
      </c>
      <c r="AN81" s="9"/>
      <c r="AO81" s="12"/>
      <c r="AP81" s="14">
        <v>0</v>
      </c>
      <c r="AQ81" s="13">
        <v>0</v>
      </c>
      <c r="AR81" s="18"/>
      <c r="AS81" s="19"/>
      <c r="AT81" s="13">
        <v>0</v>
      </c>
      <c r="AU81" s="9" t="s">
        <v>54</v>
      </c>
      <c r="AV81" s="9"/>
      <c r="AW81" s="13">
        <v>0</v>
      </c>
      <c r="AX81" s="13">
        <v>0</v>
      </c>
      <c r="AY81" s="9"/>
      <c r="AZ81" s="12">
        <v>44510</v>
      </c>
      <c r="BA81" s="9"/>
      <c r="BB81" s="9">
        <v>2</v>
      </c>
      <c r="BC81" s="9"/>
      <c r="BD81" s="9" t="s">
        <v>55</v>
      </c>
      <c r="BE81" s="9">
        <v>1</v>
      </c>
      <c r="BF81" s="9">
        <v>20211130</v>
      </c>
      <c r="BG81" s="9">
        <v>20211120</v>
      </c>
      <c r="BH81" s="13">
        <v>52000</v>
      </c>
      <c r="BI81" s="13">
        <v>0</v>
      </c>
      <c r="BJ81" s="9"/>
      <c r="BK81" s="9"/>
    </row>
    <row r="82" spans="1:63">
      <c r="A82" s="9">
        <v>800186901</v>
      </c>
      <c r="B82" s="94" t="s">
        <v>375</v>
      </c>
      <c r="C82" s="9" t="s">
        <v>48</v>
      </c>
      <c r="D82" s="10">
        <v>3978</v>
      </c>
      <c r="E82" s="9" t="s">
        <v>108</v>
      </c>
      <c r="F82" s="9" t="s">
        <v>109</v>
      </c>
      <c r="G82" s="9" t="s">
        <v>48</v>
      </c>
      <c r="H82" s="9">
        <v>3978</v>
      </c>
      <c r="I82" s="9">
        <v>0</v>
      </c>
      <c r="J82" s="12">
        <v>44421</v>
      </c>
      <c r="K82" s="13">
        <v>1300000</v>
      </c>
      <c r="L82" s="13">
        <v>17420</v>
      </c>
      <c r="M82" s="13">
        <f>+K82-W82</f>
        <v>0</v>
      </c>
      <c r="N82" s="13"/>
      <c r="O82" s="10" t="s">
        <v>88</v>
      </c>
      <c r="P82" s="10" t="s">
        <v>315</v>
      </c>
      <c r="Q82" s="10" t="s">
        <v>320</v>
      </c>
      <c r="R82" s="13">
        <v>0</v>
      </c>
      <c r="S82" s="14"/>
      <c r="T82" s="11"/>
      <c r="U82" s="11"/>
      <c r="V82" s="9" t="s">
        <v>89</v>
      </c>
      <c r="W82" s="13">
        <v>1300000</v>
      </c>
      <c r="X82" s="13">
        <v>0</v>
      </c>
      <c r="Y82" s="15">
        <v>0</v>
      </c>
      <c r="Z82" s="15">
        <v>0</v>
      </c>
      <c r="AA82" s="13">
        <v>1300000</v>
      </c>
      <c r="AB82" s="13">
        <v>0</v>
      </c>
      <c r="AC82" s="13">
        <v>1</v>
      </c>
      <c r="AD82" s="13">
        <v>1148420</v>
      </c>
      <c r="AE82" s="18">
        <v>2201227926</v>
      </c>
      <c r="AF82" s="19">
        <v>44684</v>
      </c>
      <c r="AG82" s="13">
        <v>32749787</v>
      </c>
      <c r="AH82" s="13">
        <v>0</v>
      </c>
      <c r="AI82" s="18"/>
      <c r="AJ82" s="19"/>
      <c r="AK82" s="13">
        <v>0</v>
      </c>
      <c r="AL82" s="13">
        <v>0</v>
      </c>
      <c r="AM82" s="13">
        <v>0</v>
      </c>
      <c r="AN82" s="9"/>
      <c r="AO82" s="12"/>
      <c r="AP82" s="14">
        <v>0</v>
      </c>
      <c r="AQ82" s="13">
        <v>0</v>
      </c>
      <c r="AR82" s="18"/>
      <c r="AS82" s="19"/>
      <c r="AT82" s="13">
        <v>0</v>
      </c>
      <c r="AU82" s="9" t="s">
        <v>54</v>
      </c>
      <c r="AV82" s="9"/>
      <c r="AW82" s="13">
        <v>0</v>
      </c>
      <c r="AX82" s="13">
        <v>0</v>
      </c>
      <c r="AY82" s="9"/>
      <c r="AZ82" s="12">
        <v>44421</v>
      </c>
      <c r="BA82" s="9"/>
      <c r="BB82" s="9">
        <v>2</v>
      </c>
      <c r="BC82" s="9"/>
      <c r="BD82" s="9" t="s">
        <v>55</v>
      </c>
      <c r="BE82" s="9">
        <v>1</v>
      </c>
      <c r="BF82" s="9">
        <v>20211230</v>
      </c>
      <c r="BG82" s="9">
        <v>20211201</v>
      </c>
      <c r="BH82" s="13">
        <v>1300000</v>
      </c>
      <c r="BI82" s="13">
        <v>0</v>
      </c>
      <c r="BJ82" s="9"/>
      <c r="BK82" s="9"/>
    </row>
    <row r="83" spans="1:63">
      <c r="A83" s="9">
        <v>800186901</v>
      </c>
      <c r="B83" s="94" t="s">
        <v>375</v>
      </c>
      <c r="C83" s="9" t="s">
        <v>48</v>
      </c>
      <c r="D83" s="10">
        <v>5819</v>
      </c>
      <c r="E83" s="9" t="s">
        <v>120</v>
      </c>
      <c r="F83" s="9" t="s">
        <v>121</v>
      </c>
      <c r="G83" s="9" t="s">
        <v>48</v>
      </c>
      <c r="H83" s="9">
        <v>5819</v>
      </c>
      <c r="I83" s="9">
        <v>0</v>
      </c>
      <c r="J83" s="12">
        <v>44634</v>
      </c>
      <c r="K83" s="13">
        <v>26000</v>
      </c>
      <c r="L83" s="13">
        <v>26000</v>
      </c>
      <c r="M83" s="13">
        <f>+K83-W83</f>
        <v>0</v>
      </c>
      <c r="N83" s="13"/>
      <c r="O83" s="10" t="s">
        <v>88</v>
      </c>
      <c r="P83" s="10"/>
      <c r="Q83" s="10" t="s">
        <v>320</v>
      </c>
      <c r="R83" s="13">
        <v>0</v>
      </c>
      <c r="S83" s="14"/>
      <c r="T83" s="11"/>
      <c r="U83" s="11"/>
      <c r="V83" s="9" t="s">
        <v>89</v>
      </c>
      <c r="W83" s="13">
        <v>26000</v>
      </c>
      <c r="X83" s="13">
        <v>0</v>
      </c>
      <c r="Y83" s="15">
        <v>0</v>
      </c>
      <c r="Z83" s="15">
        <v>0</v>
      </c>
      <c r="AA83" s="13">
        <v>26000</v>
      </c>
      <c r="AB83" s="13">
        <v>0</v>
      </c>
      <c r="AC83" s="13">
        <v>1</v>
      </c>
      <c r="AD83" s="13">
        <v>25480</v>
      </c>
      <c r="AE83" s="18">
        <v>2201243666</v>
      </c>
      <c r="AF83" s="19">
        <v>44721</v>
      </c>
      <c r="AG83" s="13">
        <v>22189273</v>
      </c>
      <c r="AH83" s="13">
        <v>0</v>
      </c>
      <c r="AI83" s="18"/>
      <c r="AJ83" s="19"/>
      <c r="AK83" s="13">
        <v>0</v>
      </c>
      <c r="AL83" s="13">
        <v>0</v>
      </c>
      <c r="AM83" s="13">
        <v>0</v>
      </c>
      <c r="AN83" s="9"/>
      <c r="AO83" s="12"/>
      <c r="AP83" s="14">
        <v>0</v>
      </c>
      <c r="AQ83" s="13">
        <v>0</v>
      </c>
      <c r="AR83" s="18"/>
      <c r="AS83" s="19"/>
      <c r="AT83" s="13">
        <v>0</v>
      </c>
      <c r="AU83" s="9" t="s">
        <v>54</v>
      </c>
      <c r="AV83" s="9"/>
      <c r="AW83" s="13">
        <v>0</v>
      </c>
      <c r="AX83" s="13">
        <v>0</v>
      </c>
      <c r="AY83" s="9"/>
      <c r="AZ83" s="12">
        <v>44634</v>
      </c>
      <c r="BA83" s="9"/>
      <c r="BB83" s="9">
        <v>2</v>
      </c>
      <c r="BC83" s="9"/>
      <c r="BD83" s="9" t="s">
        <v>55</v>
      </c>
      <c r="BE83" s="9">
        <v>1</v>
      </c>
      <c r="BF83" s="9">
        <v>20220330</v>
      </c>
      <c r="BG83" s="9">
        <v>20220322</v>
      </c>
      <c r="BH83" s="13">
        <v>26000</v>
      </c>
      <c r="BI83" s="13">
        <v>0</v>
      </c>
      <c r="BJ83" s="9"/>
      <c r="BK83" s="9"/>
    </row>
    <row r="84" spans="1:63">
      <c r="A84" s="9">
        <v>800186901</v>
      </c>
      <c r="B84" s="94" t="s">
        <v>375</v>
      </c>
      <c r="C84" s="9" t="s">
        <v>48</v>
      </c>
      <c r="D84" s="10">
        <v>5820</v>
      </c>
      <c r="E84" s="9" t="s">
        <v>122</v>
      </c>
      <c r="F84" s="9" t="s">
        <v>123</v>
      </c>
      <c r="G84" s="9" t="s">
        <v>48</v>
      </c>
      <c r="H84" s="9">
        <v>5820</v>
      </c>
      <c r="I84" s="11">
        <v>0</v>
      </c>
      <c r="J84" s="12">
        <v>44634</v>
      </c>
      <c r="K84" s="13">
        <v>520000</v>
      </c>
      <c r="L84" s="13">
        <v>520000</v>
      </c>
      <c r="M84" s="13">
        <f>+K84-W84</f>
        <v>0</v>
      </c>
      <c r="N84" s="13"/>
      <c r="O84" s="10" t="s">
        <v>88</v>
      </c>
      <c r="P84" s="10"/>
      <c r="Q84" s="10" t="s">
        <v>320</v>
      </c>
      <c r="R84" s="13">
        <v>0</v>
      </c>
      <c r="S84" s="14"/>
      <c r="T84" s="11"/>
      <c r="U84" s="11"/>
      <c r="V84" s="9" t="s">
        <v>89</v>
      </c>
      <c r="W84" s="13">
        <v>520000</v>
      </c>
      <c r="X84" s="13">
        <v>0</v>
      </c>
      <c r="Y84" s="15">
        <v>0</v>
      </c>
      <c r="Z84" s="15">
        <v>0</v>
      </c>
      <c r="AA84" s="13">
        <v>520000</v>
      </c>
      <c r="AB84" s="13">
        <v>0</v>
      </c>
      <c r="AC84" s="13">
        <v>1</v>
      </c>
      <c r="AD84" s="13">
        <v>509600</v>
      </c>
      <c r="AE84" s="18">
        <v>2201243666</v>
      </c>
      <c r="AF84" s="19">
        <v>44721</v>
      </c>
      <c r="AG84" s="13">
        <v>22189273</v>
      </c>
      <c r="AH84" s="13">
        <v>0</v>
      </c>
      <c r="AI84" s="18"/>
      <c r="AJ84" s="19"/>
      <c r="AK84" s="13">
        <v>0</v>
      </c>
      <c r="AL84" s="13">
        <v>0</v>
      </c>
      <c r="AM84" s="13">
        <v>0</v>
      </c>
      <c r="AN84" s="9"/>
      <c r="AO84" s="12"/>
      <c r="AP84" s="14">
        <v>0</v>
      </c>
      <c r="AQ84" s="13">
        <v>0</v>
      </c>
      <c r="AR84" s="18"/>
      <c r="AS84" s="19"/>
      <c r="AT84" s="13">
        <v>0</v>
      </c>
      <c r="AU84" s="9" t="s">
        <v>54</v>
      </c>
      <c r="AV84" s="9"/>
      <c r="AW84" s="13">
        <v>0</v>
      </c>
      <c r="AX84" s="13">
        <v>0</v>
      </c>
      <c r="AY84" s="9"/>
      <c r="AZ84" s="12">
        <v>44634</v>
      </c>
      <c r="BA84" s="9"/>
      <c r="BB84" s="9">
        <v>2</v>
      </c>
      <c r="BC84" s="9"/>
      <c r="BD84" s="9" t="s">
        <v>55</v>
      </c>
      <c r="BE84" s="9">
        <v>1</v>
      </c>
      <c r="BF84" s="9">
        <v>20220330</v>
      </c>
      <c r="BG84" s="9">
        <v>20220322</v>
      </c>
      <c r="BH84" s="13">
        <v>520000</v>
      </c>
      <c r="BI84" s="13">
        <v>0</v>
      </c>
      <c r="BJ84" s="9"/>
      <c r="BK84" s="9"/>
    </row>
    <row r="85" spans="1:63">
      <c r="A85" s="9">
        <v>800186901</v>
      </c>
      <c r="B85" s="94" t="s">
        <v>375</v>
      </c>
      <c r="C85" s="9" t="s">
        <v>48</v>
      </c>
      <c r="D85" s="10">
        <v>5821</v>
      </c>
      <c r="E85" s="9" t="s">
        <v>124</v>
      </c>
      <c r="F85" s="9" t="s">
        <v>125</v>
      </c>
      <c r="G85" s="9" t="s">
        <v>48</v>
      </c>
      <c r="H85" s="9">
        <v>5821</v>
      </c>
      <c r="I85" s="11">
        <v>0</v>
      </c>
      <c r="J85" s="12">
        <v>44634</v>
      </c>
      <c r="K85" s="13">
        <v>52000</v>
      </c>
      <c r="L85" s="13">
        <v>52000</v>
      </c>
      <c r="M85" s="13">
        <f>+K85-W85</f>
        <v>0</v>
      </c>
      <c r="N85" s="13"/>
      <c r="O85" s="10" t="s">
        <v>88</v>
      </c>
      <c r="P85" s="10"/>
      <c r="Q85" s="10" t="s">
        <v>320</v>
      </c>
      <c r="R85" s="13">
        <v>0</v>
      </c>
      <c r="S85" s="14"/>
      <c r="T85" s="11"/>
      <c r="U85" s="11"/>
      <c r="V85" s="9" t="s">
        <v>89</v>
      </c>
      <c r="W85" s="13">
        <v>52000</v>
      </c>
      <c r="X85" s="13">
        <v>0</v>
      </c>
      <c r="Y85" s="15">
        <v>0</v>
      </c>
      <c r="Z85" s="15">
        <v>0</v>
      </c>
      <c r="AA85" s="13">
        <v>52000</v>
      </c>
      <c r="AB85" s="13">
        <v>0</v>
      </c>
      <c r="AC85" s="13">
        <v>1</v>
      </c>
      <c r="AD85" s="13">
        <v>50960</v>
      </c>
      <c r="AE85" s="18">
        <v>2201243666</v>
      </c>
      <c r="AF85" s="19">
        <v>44721</v>
      </c>
      <c r="AG85" s="13">
        <v>22189273</v>
      </c>
      <c r="AH85" s="13">
        <v>0</v>
      </c>
      <c r="AI85" s="18"/>
      <c r="AJ85" s="19"/>
      <c r="AK85" s="13">
        <v>0</v>
      </c>
      <c r="AL85" s="13">
        <v>0</v>
      </c>
      <c r="AM85" s="13">
        <v>0</v>
      </c>
      <c r="AN85" s="9"/>
      <c r="AO85" s="12"/>
      <c r="AP85" s="14">
        <v>0</v>
      </c>
      <c r="AQ85" s="13">
        <v>0</v>
      </c>
      <c r="AR85" s="18"/>
      <c r="AS85" s="19"/>
      <c r="AT85" s="13">
        <v>0</v>
      </c>
      <c r="AU85" s="9" t="s">
        <v>54</v>
      </c>
      <c r="AV85" s="9"/>
      <c r="AW85" s="13">
        <v>0</v>
      </c>
      <c r="AX85" s="13">
        <v>0</v>
      </c>
      <c r="AY85" s="9"/>
      <c r="AZ85" s="12">
        <v>44634</v>
      </c>
      <c r="BA85" s="9"/>
      <c r="BB85" s="9">
        <v>2</v>
      </c>
      <c r="BC85" s="9"/>
      <c r="BD85" s="9" t="s">
        <v>55</v>
      </c>
      <c r="BE85" s="9">
        <v>1</v>
      </c>
      <c r="BF85" s="9">
        <v>20220330</v>
      </c>
      <c r="BG85" s="9">
        <v>20220322</v>
      </c>
      <c r="BH85" s="13">
        <v>52000</v>
      </c>
      <c r="BI85" s="13">
        <v>0</v>
      </c>
      <c r="BJ85" s="9"/>
      <c r="BK85" s="9"/>
    </row>
    <row r="86" spans="1:63">
      <c r="A86" s="9">
        <v>800186901</v>
      </c>
      <c r="B86" s="94" t="s">
        <v>375</v>
      </c>
      <c r="C86" s="9" t="s">
        <v>48</v>
      </c>
      <c r="D86" s="10">
        <v>5577</v>
      </c>
      <c r="E86" s="9" t="s">
        <v>152</v>
      </c>
      <c r="F86" s="9" t="s">
        <v>153</v>
      </c>
      <c r="G86" s="9" t="s">
        <v>48</v>
      </c>
      <c r="H86" s="9">
        <v>5577</v>
      </c>
      <c r="I86" s="11">
        <v>0</v>
      </c>
      <c r="J86" s="12">
        <v>44606</v>
      </c>
      <c r="K86" s="13">
        <v>65000</v>
      </c>
      <c r="L86" s="13">
        <v>65000</v>
      </c>
      <c r="M86" s="13">
        <f>+K86-W86</f>
        <v>0</v>
      </c>
      <c r="N86" s="13"/>
      <c r="O86" s="10" t="s">
        <v>88</v>
      </c>
      <c r="P86" s="10" t="s">
        <v>315</v>
      </c>
      <c r="Q86" s="10" t="s">
        <v>320</v>
      </c>
      <c r="R86" s="13">
        <v>0</v>
      </c>
      <c r="S86" s="14"/>
      <c r="T86" s="11"/>
      <c r="U86" s="11"/>
      <c r="V86" s="9" t="s">
        <v>89</v>
      </c>
      <c r="W86" s="13">
        <v>65000</v>
      </c>
      <c r="X86" s="13">
        <v>0</v>
      </c>
      <c r="Y86" s="15">
        <v>0</v>
      </c>
      <c r="Z86" s="15">
        <v>0</v>
      </c>
      <c r="AA86" s="13">
        <v>65000</v>
      </c>
      <c r="AB86" s="13">
        <v>0</v>
      </c>
      <c r="AC86" s="13">
        <v>1</v>
      </c>
      <c r="AD86" s="13">
        <v>57421</v>
      </c>
      <c r="AE86" s="18">
        <v>2201243666</v>
      </c>
      <c r="AF86" s="19">
        <v>44721</v>
      </c>
      <c r="AG86" s="13">
        <v>22189273</v>
      </c>
      <c r="AH86" s="13">
        <v>0</v>
      </c>
      <c r="AI86" s="18"/>
      <c r="AJ86" s="19"/>
      <c r="AK86" s="13">
        <v>0</v>
      </c>
      <c r="AL86" s="13">
        <v>0</v>
      </c>
      <c r="AM86" s="13">
        <v>0</v>
      </c>
      <c r="AN86" s="9"/>
      <c r="AO86" s="12"/>
      <c r="AP86" s="14">
        <v>0</v>
      </c>
      <c r="AQ86" s="13">
        <v>0</v>
      </c>
      <c r="AR86" s="18"/>
      <c r="AS86" s="19"/>
      <c r="AT86" s="13">
        <v>0</v>
      </c>
      <c r="AU86" s="9" t="s">
        <v>54</v>
      </c>
      <c r="AV86" s="9"/>
      <c r="AW86" s="13">
        <v>0</v>
      </c>
      <c r="AX86" s="13">
        <v>0</v>
      </c>
      <c r="AY86" s="9"/>
      <c r="AZ86" s="12">
        <v>44606</v>
      </c>
      <c r="BA86" s="9"/>
      <c r="BB86" s="9">
        <v>2</v>
      </c>
      <c r="BC86" s="9"/>
      <c r="BD86" s="9" t="s">
        <v>55</v>
      </c>
      <c r="BE86" s="9">
        <v>1</v>
      </c>
      <c r="BF86" s="9">
        <v>20220228</v>
      </c>
      <c r="BG86" s="9">
        <v>20220219</v>
      </c>
      <c r="BH86" s="13">
        <v>65000</v>
      </c>
      <c r="BI86" s="13">
        <v>0</v>
      </c>
      <c r="BJ86" s="9"/>
      <c r="BK86" s="9"/>
    </row>
    <row r="87" spans="1:63">
      <c r="A87" s="9">
        <v>800186901</v>
      </c>
      <c r="B87" s="94" t="s">
        <v>375</v>
      </c>
      <c r="C87" s="9" t="s">
        <v>48</v>
      </c>
      <c r="D87" s="10">
        <v>5569</v>
      </c>
      <c r="E87" s="9" t="s">
        <v>156</v>
      </c>
      <c r="F87" s="9" t="s">
        <v>157</v>
      </c>
      <c r="G87" s="9" t="s">
        <v>48</v>
      </c>
      <c r="H87" s="9">
        <v>5569</v>
      </c>
      <c r="I87" s="11">
        <v>0</v>
      </c>
      <c r="J87" s="12">
        <v>44606</v>
      </c>
      <c r="K87" s="13">
        <v>222644</v>
      </c>
      <c r="L87" s="13">
        <v>222644</v>
      </c>
      <c r="M87" s="13">
        <f>+K87-W87</f>
        <v>0</v>
      </c>
      <c r="N87" s="13"/>
      <c r="O87" s="10" t="s">
        <v>88</v>
      </c>
      <c r="P87" s="10" t="s">
        <v>315</v>
      </c>
      <c r="Q87" s="10" t="s">
        <v>320</v>
      </c>
      <c r="R87" s="13">
        <v>0</v>
      </c>
      <c r="S87" s="14"/>
      <c r="T87" s="11"/>
      <c r="U87" s="11"/>
      <c r="V87" s="9" t="s">
        <v>89</v>
      </c>
      <c r="W87" s="13">
        <v>222644</v>
      </c>
      <c r="X87" s="13">
        <v>0</v>
      </c>
      <c r="Y87" s="15">
        <v>0</v>
      </c>
      <c r="Z87" s="15">
        <v>0</v>
      </c>
      <c r="AA87" s="13">
        <v>222644</v>
      </c>
      <c r="AB87" s="13">
        <v>0</v>
      </c>
      <c r="AC87" s="13">
        <v>1</v>
      </c>
      <c r="AD87" s="13">
        <v>196684</v>
      </c>
      <c r="AE87" s="18">
        <v>2201243666</v>
      </c>
      <c r="AF87" s="19">
        <v>44721</v>
      </c>
      <c r="AG87" s="13">
        <v>22189273</v>
      </c>
      <c r="AH87" s="13">
        <v>0</v>
      </c>
      <c r="AI87" s="18"/>
      <c r="AJ87" s="19"/>
      <c r="AK87" s="13">
        <v>0</v>
      </c>
      <c r="AL87" s="13">
        <v>0</v>
      </c>
      <c r="AM87" s="13">
        <v>0</v>
      </c>
      <c r="AN87" s="9"/>
      <c r="AO87" s="12"/>
      <c r="AP87" s="14">
        <v>0</v>
      </c>
      <c r="AQ87" s="13">
        <v>0</v>
      </c>
      <c r="AR87" s="18"/>
      <c r="AS87" s="19"/>
      <c r="AT87" s="13">
        <v>0</v>
      </c>
      <c r="AU87" s="9" t="s">
        <v>54</v>
      </c>
      <c r="AV87" s="9"/>
      <c r="AW87" s="13">
        <v>0</v>
      </c>
      <c r="AX87" s="13">
        <v>0</v>
      </c>
      <c r="AY87" s="9"/>
      <c r="AZ87" s="12">
        <v>44606</v>
      </c>
      <c r="BA87" s="9"/>
      <c r="BB87" s="9">
        <v>2</v>
      </c>
      <c r="BC87" s="9"/>
      <c r="BD87" s="9" t="s">
        <v>55</v>
      </c>
      <c r="BE87" s="9">
        <v>1</v>
      </c>
      <c r="BF87" s="9">
        <v>20220228</v>
      </c>
      <c r="BG87" s="9">
        <v>20220219</v>
      </c>
      <c r="BH87" s="13">
        <v>222644</v>
      </c>
      <c r="BI87" s="13">
        <v>0</v>
      </c>
      <c r="BJ87" s="9"/>
      <c r="BK87" s="9"/>
    </row>
    <row r="88" spans="1:63">
      <c r="A88" s="9">
        <v>800186901</v>
      </c>
      <c r="B88" s="94" t="s">
        <v>375</v>
      </c>
      <c r="C88" s="9" t="s">
        <v>48</v>
      </c>
      <c r="D88" s="10">
        <v>5566</v>
      </c>
      <c r="E88" s="9" t="s">
        <v>160</v>
      </c>
      <c r="F88" s="9" t="s">
        <v>161</v>
      </c>
      <c r="G88" s="9" t="s">
        <v>48</v>
      </c>
      <c r="H88" s="9">
        <v>5566</v>
      </c>
      <c r="I88" s="11">
        <v>0</v>
      </c>
      <c r="J88" s="12">
        <v>44606</v>
      </c>
      <c r="K88" s="13">
        <v>260000</v>
      </c>
      <c r="L88" s="13">
        <v>260000</v>
      </c>
      <c r="M88" s="13">
        <f>+K88-W88</f>
        <v>0</v>
      </c>
      <c r="N88" s="13"/>
      <c r="O88" s="10" t="s">
        <v>88</v>
      </c>
      <c r="P88" s="10" t="s">
        <v>315</v>
      </c>
      <c r="Q88" s="10" t="s">
        <v>320</v>
      </c>
      <c r="R88" s="13">
        <v>0</v>
      </c>
      <c r="S88" s="14"/>
      <c r="T88" s="11"/>
      <c r="U88" s="11"/>
      <c r="V88" s="9" t="s">
        <v>89</v>
      </c>
      <c r="W88" s="13">
        <v>260000</v>
      </c>
      <c r="X88" s="13">
        <v>0</v>
      </c>
      <c r="Y88" s="15">
        <v>0</v>
      </c>
      <c r="Z88" s="15">
        <v>0</v>
      </c>
      <c r="AA88" s="13">
        <v>260000</v>
      </c>
      <c r="AB88" s="13">
        <v>0</v>
      </c>
      <c r="AC88" s="13">
        <v>1</v>
      </c>
      <c r="AD88" s="13">
        <v>229684</v>
      </c>
      <c r="AE88" s="18">
        <v>2201243666</v>
      </c>
      <c r="AF88" s="19">
        <v>44721</v>
      </c>
      <c r="AG88" s="13">
        <v>22189273</v>
      </c>
      <c r="AH88" s="13">
        <v>0</v>
      </c>
      <c r="AI88" s="18"/>
      <c r="AJ88" s="19"/>
      <c r="AK88" s="13">
        <v>0</v>
      </c>
      <c r="AL88" s="13">
        <v>0</v>
      </c>
      <c r="AM88" s="13">
        <v>0</v>
      </c>
      <c r="AN88" s="9"/>
      <c r="AO88" s="12"/>
      <c r="AP88" s="14">
        <v>0</v>
      </c>
      <c r="AQ88" s="13">
        <v>0</v>
      </c>
      <c r="AR88" s="18"/>
      <c r="AS88" s="19"/>
      <c r="AT88" s="13">
        <v>0</v>
      </c>
      <c r="AU88" s="9" t="s">
        <v>54</v>
      </c>
      <c r="AV88" s="9"/>
      <c r="AW88" s="13">
        <v>0</v>
      </c>
      <c r="AX88" s="13">
        <v>0</v>
      </c>
      <c r="AY88" s="9"/>
      <c r="AZ88" s="12">
        <v>44606</v>
      </c>
      <c r="BA88" s="9"/>
      <c r="BB88" s="9">
        <v>2</v>
      </c>
      <c r="BC88" s="9"/>
      <c r="BD88" s="9" t="s">
        <v>55</v>
      </c>
      <c r="BE88" s="9">
        <v>1</v>
      </c>
      <c r="BF88" s="9">
        <v>20220228</v>
      </c>
      <c r="BG88" s="9">
        <v>20220219</v>
      </c>
      <c r="BH88" s="13">
        <v>260000</v>
      </c>
      <c r="BI88" s="13">
        <v>0</v>
      </c>
      <c r="BJ88" s="9"/>
      <c r="BK88" s="9"/>
    </row>
    <row r="89" spans="1:63">
      <c r="A89" s="9">
        <v>800186901</v>
      </c>
      <c r="B89" s="94" t="s">
        <v>375</v>
      </c>
      <c r="C89" s="9" t="s">
        <v>48</v>
      </c>
      <c r="D89" s="10">
        <v>5367</v>
      </c>
      <c r="E89" s="9" t="s">
        <v>166</v>
      </c>
      <c r="F89" s="9" t="s">
        <v>167</v>
      </c>
      <c r="G89" s="9" t="s">
        <v>48</v>
      </c>
      <c r="H89" s="9">
        <v>5367</v>
      </c>
      <c r="I89" s="11">
        <v>0</v>
      </c>
      <c r="J89" s="12">
        <v>44574</v>
      </c>
      <c r="K89" s="13">
        <v>26000</v>
      </c>
      <c r="L89" s="13">
        <v>26000</v>
      </c>
      <c r="M89" s="13">
        <f>+K89-W89</f>
        <v>0</v>
      </c>
      <c r="N89" s="13"/>
      <c r="O89" s="10" t="s">
        <v>88</v>
      </c>
      <c r="P89" s="10" t="s">
        <v>315</v>
      </c>
      <c r="Q89" s="10" t="s">
        <v>320</v>
      </c>
      <c r="R89" s="13">
        <v>0</v>
      </c>
      <c r="S89" s="14"/>
      <c r="T89" s="11"/>
      <c r="U89" s="11"/>
      <c r="V89" s="9" t="s">
        <v>89</v>
      </c>
      <c r="W89" s="13">
        <v>26000</v>
      </c>
      <c r="X89" s="13">
        <v>0</v>
      </c>
      <c r="Y89" s="15">
        <v>0</v>
      </c>
      <c r="Z89" s="15">
        <v>0</v>
      </c>
      <c r="AA89" s="13">
        <v>26000</v>
      </c>
      <c r="AB89" s="13">
        <v>0</v>
      </c>
      <c r="AC89" s="13">
        <v>1</v>
      </c>
      <c r="AD89" s="13">
        <v>22968</v>
      </c>
      <c r="AE89" s="18">
        <v>2201243666</v>
      </c>
      <c r="AF89" s="19">
        <v>44721</v>
      </c>
      <c r="AG89" s="13">
        <v>22189273</v>
      </c>
      <c r="AH89" s="13">
        <v>0</v>
      </c>
      <c r="AI89" s="18"/>
      <c r="AJ89" s="19"/>
      <c r="AK89" s="13">
        <v>0</v>
      </c>
      <c r="AL89" s="13">
        <v>0</v>
      </c>
      <c r="AM89" s="13">
        <v>0</v>
      </c>
      <c r="AN89" s="9"/>
      <c r="AO89" s="12"/>
      <c r="AP89" s="14">
        <v>0</v>
      </c>
      <c r="AQ89" s="13">
        <v>0</v>
      </c>
      <c r="AR89" s="18"/>
      <c r="AS89" s="19"/>
      <c r="AT89" s="13">
        <v>0</v>
      </c>
      <c r="AU89" s="9" t="s">
        <v>54</v>
      </c>
      <c r="AV89" s="9"/>
      <c r="AW89" s="13">
        <v>0</v>
      </c>
      <c r="AX89" s="13">
        <v>0</v>
      </c>
      <c r="AY89" s="9"/>
      <c r="AZ89" s="12">
        <v>44574</v>
      </c>
      <c r="BA89" s="9"/>
      <c r="BB89" s="9">
        <v>2</v>
      </c>
      <c r="BC89" s="9"/>
      <c r="BD89" s="9" t="s">
        <v>55</v>
      </c>
      <c r="BE89" s="9">
        <v>1</v>
      </c>
      <c r="BF89" s="9">
        <v>20220130</v>
      </c>
      <c r="BG89" s="9">
        <v>20220114</v>
      </c>
      <c r="BH89" s="13">
        <v>26000</v>
      </c>
      <c r="BI89" s="13">
        <v>0</v>
      </c>
      <c r="BJ89" s="9"/>
      <c r="BK89" s="9"/>
    </row>
    <row r="90" spans="1:63">
      <c r="A90" s="9">
        <v>800186901</v>
      </c>
      <c r="B90" s="94" t="s">
        <v>375</v>
      </c>
      <c r="C90" s="9" t="s">
        <v>48</v>
      </c>
      <c r="D90" s="10">
        <v>5260</v>
      </c>
      <c r="E90" s="9" t="s">
        <v>170</v>
      </c>
      <c r="F90" s="9" t="s">
        <v>171</v>
      </c>
      <c r="G90" s="9" t="s">
        <v>48</v>
      </c>
      <c r="H90" s="9">
        <v>5260</v>
      </c>
      <c r="I90" s="11">
        <v>0</v>
      </c>
      <c r="J90" s="12">
        <v>44574</v>
      </c>
      <c r="K90" s="13">
        <v>56576</v>
      </c>
      <c r="L90" s="13">
        <v>56576</v>
      </c>
      <c r="M90" s="13">
        <f>+K90-W90</f>
        <v>0</v>
      </c>
      <c r="N90" s="13"/>
      <c r="O90" s="10" t="s">
        <v>88</v>
      </c>
      <c r="P90" s="10" t="s">
        <v>315</v>
      </c>
      <c r="Q90" s="10" t="s">
        <v>320</v>
      </c>
      <c r="R90" s="13">
        <v>0</v>
      </c>
      <c r="S90" s="14"/>
      <c r="T90" s="11"/>
      <c r="U90" s="11"/>
      <c r="V90" s="9" t="s">
        <v>89</v>
      </c>
      <c r="W90" s="13">
        <v>56576</v>
      </c>
      <c r="X90" s="13">
        <v>0</v>
      </c>
      <c r="Y90" s="15">
        <v>0</v>
      </c>
      <c r="Z90" s="15">
        <v>0</v>
      </c>
      <c r="AA90" s="13">
        <v>56576</v>
      </c>
      <c r="AB90" s="13">
        <v>0</v>
      </c>
      <c r="AC90" s="13">
        <v>1</v>
      </c>
      <c r="AD90" s="13">
        <v>49980</v>
      </c>
      <c r="AE90" s="18">
        <v>2201243666</v>
      </c>
      <c r="AF90" s="19">
        <v>44721</v>
      </c>
      <c r="AG90" s="13">
        <v>22189273</v>
      </c>
      <c r="AH90" s="13">
        <v>0</v>
      </c>
      <c r="AI90" s="18"/>
      <c r="AJ90" s="19"/>
      <c r="AK90" s="13">
        <v>0</v>
      </c>
      <c r="AL90" s="13">
        <v>0</v>
      </c>
      <c r="AM90" s="13">
        <v>0</v>
      </c>
      <c r="AN90" s="9"/>
      <c r="AO90" s="12"/>
      <c r="AP90" s="14">
        <v>0</v>
      </c>
      <c r="AQ90" s="13">
        <v>0</v>
      </c>
      <c r="AR90" s="18"/>
      <c r="AS90" s="19"/>
      <c r="AT90" s="13">
        <v>0</v>
      </c>
      <c r="AU90" s="9" t="s">
        <v>54</v>
      </c>
      <c r="AV90" s="9"/>
      <c r="AW90" s="13">
        <v>0</v>
      </c>
      <c r="AX90" s="13">
        <v>0</v>
      </c>
      <c r="AY90" s="9"/>
      <c r="AZ90" s="12">
        <v>44574</v>
      </c>
      <c r="BA90" s="9"/>
      <c r="BB90" s="9">
        <v>2</v>
      </c>
      <c r="BC90" s="9"/>
      <c r="BD90" s="9" t="s">
        <v>55</v>
      </c>
      <c r="BE90" s="9">
        <v>1</v>
      </c>
      <c r="BF90" s="9">
        <v>20220130</v>
      </c>
      <c r="BG90" s="9">
        <v>20220114</v>
      </c>
      <c r="BH90" s="13">
        <v>56576</v>
      </c>
      <c r="BI90" s="13">
        <v>0</v>
      </c>
      <c r="BJ90" s="9"/>
      <c r="BK90" s="9"/>
    </row>
    <row r="91" spans="1:63">
      <c r="A91" s="9">
        <v>800186901</v>
      </c>
      <c r="B91" s="94" t="s">
        <v>375</v>
      </c>
      <c r="C91" s="9" t="s">
        <v>48</v>
      </c>
      <c r="D91" s="10">
        <v>5261</v>
      </c>
      <c r="E91" s="9" t="s">
        <v>172</v>
      </c>
      <c r="F91" s="9" t="s">
        <v>173</v>
      </c>
      <c r="G91" s="9" t="s">
        <v>48</v>
      </c>
      <c r="H91" s="9">
        <v>5261</v>
      </c>
      <c r="I91" s="11">
        <v>0</v>
      </c>
      <c r="J91" s="12">
        <v>44574</v>
      </c>
      <c r="K91" s="13">
        <v>26000</v>
      </c>
      <c r="L91" s="13">
        <v>26000</v>
      </c>
      <c r="M91" s="13">
        <f>+K91-W91</f>
        <v>0</v>
      </c>
      <c r="N91" s="13"/>
      <c r="O91" s="10" t="s">
        <v>88</v>
      </c>
      <c r="P91" s="10" t="s">
        <v>315</v>
      </c>
      <c r="Q91" s="10" t="s">
        <v>320</v>
      </c>
      <c r="R91" s="13">
        <v>0</v>
      </c>
      <c r="S91" s="14"/>
      <c r="T91" s="11"/>
      <c r="U91" s="11"/>
      <c r="V91" s="9" t="s">
        <v>89</v>
      </c>
      <c r="W91" s="13">
        <v>26000</v>
      </c>
      <c r="X91" s="13">
        <v>0</v>
      </c>
      <c r="Y91" s="15">
        <v>0</v>
      </c>
      <c r="Z91" s="15">
        <v>0</v>
      </c>
      <c r="AA91" s="13">
        <v>26000</v>
      </c>
      <c r="AB91" s="13">
        <v>0</v>
      </c>
      <c r="AC91" s="13">
        <v>1</v>
      </c>
      <c r="AD91" s="13">
        <v>22968</v>
      </c>
      <c r="AE91" s="18">
        <v>2201243666</v>
      </c>
      <c r="AF91" s="19">
        <v>44721</v>
      </c>
      <c r="AG91" s="13">
        <v>22189273</v>
      </c>
      <c r="AH91" s="13">
        <v>0</v>
      </c>
      <c r="AI91" s="18"/>
      <c r="AJ91" s="19"/>
      <c r="AK91" s="13">
        <v>0</v>
      </c>
      <c r="AL91" s="13">
        <v>0</v>
      </c>
      <c r="AM91" s="13">
        <v>0</v>
      </c>
      <c r="AN91" s="9"/>
      <c r="AO91" s="12"/>
      <c r="AP91" s="14">
        <v>0</v>
      </c>
      <c r="AQ91" s="13">
        <v>0</v>
      </c>
      <c r="AR91" s="18"/>
      <c r="AS91" s="19"/>
      <c r="AT91" s="13">
        <v>0</v>
      </c>
      <c r="AU91" s="9" t="s">
        <v>54</v>
      </c>
      <c r="AV91" s="9"/>
      <c r="AW91" s="13">
        <v>0</v>
      </c>
      <c r="AX91" s="13">
        <v>0</v>
      </c>
      <c r="AY91" s="9"/>
      <c r="AZ91" s="12">
        <v>44574</v>
      </c>
      <c r="BA91" s="9"/>
      <c r="BB91" s="9">
        <v>2</v>
      </c>
      <c r="BC91" s="9"/>
      <c r="BD91" s="9" t="s">
        <v>55</v>
      </c>
      <c r="BE91" s="9">
        <v>1</v>
      </c>
      <c r="BF91" s="9">
        <v>20220130</v>
      </c>
      <c r="BG91" s="9">
        <v>20220114</v>
      </c>
      <c r="BH91" s="13">
        <v>26000</v>
      </c>
      <c r="BI91" s="13">
        <v>0</v>
      </c>
      <c r="BJ91" s="9"/>
      <c r="BK91" s="9"/>
    </row>
    <row r="92" spans="1:63">
      <c r="A92" s="9">
        <v>800186901</v>
      </c>
      <c r="B92" s="94" t="s">
        <v>375</v>
      </c>
      <c r="C92" s="9" t="s">
        <v>48</v>
      </c>
      <c r="D92" s="10">
        <v>5253</v>
      </c>
      <c r="E92" s="9" t="s">
        <v>185</v>
      </c>
      <c r="F92" s="9" t="s">
        <v>186</v>
      </c>
      <c r="G92" s="9" t="s">
        <v>48</v>
      </c>
      <c r="H92" s="9">
        <v>5253</v>
      </c>
      <c r="I92" s="11">
        <v>0</v>
      </c>
      <c r="J92" s="12">
        <v>44574</v>
      </c>
      <c r="K92" s="13">
        <v>592000</v>
      </c>
      <c r="L92" s="13">
        <v>592000</v>
      </c>
      <c r="M92" s="13">
        <f>+K92-W92</f>
        <v>0</v>
      </c>
      <c r="N92" s="13"/>
      <c r="O92" s="10" t="s">
        <v>88</v>
      </c>
      <c r="P92" s="10" t="s">
        <v>315</v>
      </c>
      <c r="Q92" s="10" t="s">
        <v>320</v>
      </c>
      <c r="R92" s="13">
        <v>0</v>
      </c>
      <c r="S92" s="14"/>
      <c r="T92" s="11"/>
      <c r="U92" s="11"/>
      <c r="V92" s="9" t="s">
        <v>89</v>
      </c>
      <c r="W92" s="13">
        <v>592000</v>
      </c>
      <c r="X92" s="13">
        <v>0</v>
      </c>
      <c r="Y92" s="15">
        <v>0</v>
      </c>
      <c r="Z92" s="15">
        <v>0</v>
      </c>
      <c r="AA92" s="13">
        <v>592000</v>
      </c>
      <c r="AB92" s="13">
        <v>0</v>
      </c>
      <c r="AC92" s="13">
        <v>1</v>
      </c>
      <c r="AD92" s="13">
        <v>522973</v>
      </c>
      <c r="AE92" s="18">
        <v>2201243666</v>
      </c>
      <c r="AF92" s="19">
        <v>44721</v>
      </c>
      <c r="AG92" s="13">
        <v>22189273</v>
      </c>
      <c r="AH92" s="13">
        <v>0</v>
      </c>
      <c r="AI92" s="18"/>
      <c r="AJ92" s="19"/>
      <c r="AK92" s="13">
        <v>0</v>
      </c>
      <c r="AL92" s="13">
        <v>0</v>
      </c>
      <c r="AM92" s="13">
        <v>0</v>
      </c>
      <c r="AN92" s="9"/>
      <c r="AO92" s="12"/>
      <c r="AP92" s="14">
        <v>0</v>
      </c>
      <c r="AQ92" s="13">
        <v>0</v>
      </c>
      <c r="AR92" s="18"/>
      <c r="AS92" s="19"/>
      <c r="AT92" s="13">
        <v>0</v>
      </c>
      <c r="AU92" s="9" t="s">
        <v>54</v>
      </c>
      <c r="AV92" s="9"/>
      <c r="AW92" s="13">
        <v>0</v>
      </c>
      <c r="AX92" s="13">
        <v>0</v>
      </c>
      <c r="AY92" s="9"/>
      <c r="AZ92" s="12">
        <v>44574</v>
      </c>
      <c r="BA92" s="9"/>
      <c r="BB92" s="9">
        <v>2</v>
      </c>
      <c r="BC92" s="9"/>
      <c r="BD92" s="9" t="s">
        <v>55</v>
      </c>
      <c r="BE92" s="9">
        <v>1</v>
      </c>
      <c r="BF92" s="9">
        <v>20220130</v>
      </c>
      <c r="BG92" s="9">
        <v>20220114</v>
      </c>
      <c r="BH92" s="13">
        <v>592000</v>
      </c>
      <c r="BI92" s="13">
        <v>0</v>
      </c>
      <c r="BJ92" s="9"/>
      <c r="BK92" s="9"/>
    </row>
    <row r="93" spans="1:63">
      <c r="A93" s="9">
        <v>800186901</v>
      </c>
      <c r="B93" s="94" t="s">
        <v>375</v>
      </c>
      <c r="C93" s="9" t="s">
        <v>48</v>
      </c>
      <c r="D93" s="10">
        <v>5824</v>
      </c>
      <c r="E93" s="9" t="s">
        <v>280</v>
      </c>
      <c r="F93" s="9" t="s">
        <v>281</v>
      </c>
      <c r="G93" s="9" t="s">
        <v>48</v>
      </c>
      <c r="H93" s="9">
        <v>5824</v>
      </c>
      <c r="I93" s="11">
        <v>0</v>
      </c>
      <c r="J93" s="12">
        <v>44634</v>
      </c>
      <c r="K93" s="13">
        <v>3120000</v>
      </c>
      <c r="L93" s="13">
        <v>3105000</v>
      </c>
      <c r="M93" s="13">
        <f>+K93-W93</f>
        <v>15000</v>
      </c>
      <c r="N93" s="13">
        <f>+VLOOKUP(H93,'INFO IPS'!$C$2:$H$129,6,0)</f>
        <v>15000</v>
      </c>
      <c r="O93" s="10" t="s">
        <v>209</v>
      </c>
      <c r="P93" s="10"/>
      <c r="Q93" s="10" t="s">
        <v>320</v>
      </c>
      <c r="R93" s="13">
        <v>0</v>
      </c>
      <c r="S93" s="14"/>
      <c r="T93" s="11"/>
      <c r="U93" s="11"/>
      <c r="V93" s="9" t="s">
        <v>89</v>
      </c>
      <c r="W93" s="13">
        <v>3105000</v>
      </c>
      <c r="X93" s="13">
        <v>0</v>
      </c>
      <c r="Y93" s="15">
        <v>0</v>
      </c>
      <c r="Z93" s="15">
        <v>0</v>
      </c>
      <c r="AA93" s="13">
        <v>3105000</v>
      </c>
      <c r="AB93" s="13">
        <v>0</v>
      </c>
      <c r="AC93" s="13">
        <v>1</v>
      </c>
      <c r="AD93" s="13">
        <v>3042600</v>
      </c>
      <c r="AE93" s="18">
        <v>2201243666</v>
      </c>
      <c r="AF93" s="19">
        <v>44721</v>
      </c>
      <c r="AG93" s="13">
        <v>22189273</v>
      </c>
      <c r="AH93" s="13">
        <v>0</v>
      </c>
      <c r="AI93" s="18"/>
      <c r="AJ93" s="19"/>
      <c r="AK93" s="13">
        <v>0</v>
      </c>
      <c r="AL93" s="13">
        <v>0</v>
      </c>
      <c r="AM93" s="13">
        <v>0</v>
      </c>
      <c r="AN93" s="9"/>
      <c r="AO93" s="12"/>
      <c r="AP93" s="14">
        <v>0</v>
      </c>
      <c r="AQ93" s="13">
        <v>0</v>
      </c>
      <c r="AR93" s="18"/>
      <c r="AS93" s="19"/>
      <c r="AT93" s="13">
        <v>0</v>
      </c>
      <c r="AU93" s="9" t="s">
        <v>54</v>
      </c>
      <c r="AV93" s="9"/>
      <c r="AW93" s="13">
        <v>0</v>
      </c>
      <c r="AX93" s="13">
        <v>0</v>
      </c>
      <c r="AY93" s="9"/>
      <c r="AZ93" s="12">
        <v>44634</v>
      </c>
      <c r="BA93" s="9"/>
      <c r="BB93" s="9">
        <v>2</v>
      </c>
      <c r="BC93" s="9"/>
      <c r="BD93" s="9" t="s">
        <v>55</v>
      </c>
      <c r="BE93" s="9">
        <v>1</v>
      </c>
      <c r="BF93" s="9">
        <v>20220330</v>
      </c>
      <c r="BG93" s="9">
        <v>20220322</v>
      </c>
      <c r="BH93" s="13">
        <v>3105000</v>
      </c>
      <c r="BI93" s="13">
        <v>0</v>
      </c>
      <c r="BJ93" s="9"/>
      <c r="BK93" s="9"/>
    </row>
    <row r="94" spans="1:63">
      <c r="A94" s="9">
        <v>800186901</v>
      </c>
      <c r="B94" s="94" t="s">
        <v>375</v>
      </c>
      <c r="C94" s="9" t="s">
        <v>48</v>
      </c>
      <c r="D94" s="10">
        <v>2784</v>
      </c>
      <c r="E94" s="9" t="s">
        <v>224</v>
      </c>
      <c r="F94" s="9" t="s">
        <v>225</v>
      </c>
      <c r="G94" s="9" t="s">
        <v>48</v>
      </c>
      <c r="H94" s="9">
        <v>2784</v>
      </c>
      <c r="I94" s="11">
        <v>0</v>
      </c>
      <c r="J94" s="12">
        <v>44319</v>
      </c>
      <c r="K94" s="13">
        <v>3965000</v>
      </c>
      <c r="L94" s="13">
        <v>26169</v>
      </c>
      <c r="M94" s="13">
        <f>+K94-W94</f>
        <v>15000</v>
      </c>
      <c r="N94" s="13">
        <f>+VLOOKUP(H94,'INFO IPS'!$C$2:$H$129,6,0)</f>
        <v>15000</v>
      </c>
      <c r="O94" s="10" t="s">
        <v>209</v>
      </c>
      <c r="P94" s="10" t="s">
        <v>320</v>
      </c>
      <c r="Q94" s="10" t="s">
        <v>320</v>
      </c>
      <c r="R94" s="13">
        <v>0</v>
      </c>
      <c r="S94" s="14"/>
      <c r="T94" s="11"/>
      <c r="U94" s="11"/>
      <c r="V94" s="9" t="s">
        <v>89</v>
      </c>
      <c r="W94" s="13">
        <v>3950000</v>
      </c>
      <c r="X94" s="13">
        <v>0</v>
      </c>
      <c r="Y94" s="15">
        <v>0</v>
      </c>
      <c r="Z94" s="15">
        <v>0</v>
      </c>
      <c r="AA94" s="13">
        <v>3950000</v>
      </c>
      <c r="AB94" s="13">
        <v>0</v>
      </c>
      <c r="AC94" s="13">
        <v>2</v>
      </c>
      <c r="AD94" s="13">
        <v>3487681</v>
      </c>
      <c r="AE94" s="18">
        <v>2201104891</v>
      </c>
      <c r="AF94" s="19">
        <v>44442</v>
      </c>
      <c r="AG94" s="13">
        <v>10244783.999999998</v>
      </c>
      <c r="AH94" s="13">
        <v>0</v>
      </c>
      <c r="AI94" s="18"/>
      <c r="AJ94" s="19"/>
      <c r="AK94" s="13">
        <v>0</v>
      </c>
      <c r="AL94" s="13">
        <v>0</v>
      </c>
      <c r="AM94" s="13">
        <v>0</v>
      </c>
      <c r="AN94" s="9"/>
      <c r="AO94" s="12"/>
      <c r="AP94" s="14">
        <v>0</v>
      </c>
      <c r="AQ94" s="13">
        <v>26169</v>
      </c>
      <c r="AR94" s="18">
        <v>4800049231</v>
      </c>
      <c r="AS94" s="19">
        <v>44408</v>
      </c>
      <c r="AT94" s="13">
        <v>4660692</v>
      </c>
      <c r="AU94" s="9" t="s">
        <v>54</v>
      </c>
      <c r="AV94" s="9"/>
      <c r="AW94" s="13">
        <v>0</v>
      </c>
      <c r="AX94" s="13">
        <v>0</v>
      </c>
      <c r="AY94" s="9"/>
      <c r="AZ94" s="12">
        <v>44319</v>
      </c>
      <c r="BA94" s="9"/>
      <c r="BB94" s="9">
        <v>2</v>
      </c>
      <c r="BC94" s="9"/>
      <c r="BD94" s="9" t="s">
        <v>55</v>
      </c>
      <c r="BE94" s="9">
        <v>1</v>
      </c>
      <c r="BF94" s="9">
        <v>20210530</v>
      </c>
      <c r="BG94" s="9">
        <v>20210507</v>
      </c>
      <c r="BH94" s="13">
        <v>3950000</v>
      </c>
      <c r="BI94" s="13">
        <v>0</v>
      </c>
      <c r="BJ94" s="9"/>
      <c r="BK94" s="9"/>
    </row>
    <row r="95" spans="1:63">
      <c r="A95" s="9">
        <v>800186901</v>
      </c>
      <c r="B95" s="94" t="s">
        <v>375</v>
      </c>
      <c r="C95" s="9" t="s">
        <v>48</v>
      </c>
      <c r="D95" s="10">
        <v>5256</v>
      </c>
      <c r="E95" s="9" t="s">
        <v>256</v>
      </c>
      <c r="F95" s="9" t="s">
        <v>257</v>
      </c>
      <c r="G95" s="9" t="s">
        <v>48</v>
      </c>
      <c r="H95" s="9">
        <v>5256</v>
      </c>
      <c r="I95" s="11">
        <v>0</v>
      </c>
      <c r="J95" s="12">
        <v>44574</v>
      </c>
      <c r="K95" s="13">
        <v>104000</v>
      </c>
      <c r="L95" s="13">
        <v>89200</v>
      </c>
      <c r="M95" s="13">
        <f>+K95-W95</f>
        <v>14800</v>
      </c>
      <c r="N95" s="13">
        <f>+VLOOKUP(H95,'INFO IPS'!$C$2:$H$129,6,0)</f>
        <v>14800</v>
      </c>
      <c r="O95" s="10" t="s">
        <v>209</v>
      </c>
      <c r="P95" s="10" t="s">
        <v>315</v>
      </c>
      <c r="Q95" s="10" t="s">
        <v>321</v>
      </c>
      <c r="R95" s="13">
        <v>10790</v>
      </c>
      <c r="S95" s="14"/>
      <c r="T95" s="11"/>
      <c r="U95" s="11"/>
      <c r="V95" s="9" t="s">
        <v>89</v>
      </c>
      <c r="W95" s="13">
        <v>89200</v>
      </c>
      <c r="X95" s="13">
        <v>0</v>
      </c>
      <c r="Y95" s="15">
        <v>0</v>
      </c>
      <c r="Z95" s="15">
        <v>0</v>
      </c>
      <c r="AA95" s="13">
        <v>89200</v>
      </c>
      <c r="AB95" s="13">
        <v>0</v>
      </c>
      <c r="AC95" s="13">
        <v>1</v>
      </c>
      <c r="AD95" s="13">
        <v>66284</v>
      </c>
      <c r="AE95" s="18">
        <v>2201243666</v>
      </c>
      <c r="AF95" s="19">
        <v>44721</v>
      </c>
      <c r="AG95" s="13">
        <v>22189273</v>
      </c>
      <c r="AH95" s="13">
        <v>0</v>
      </c>
      <c r="AI95" s="18"/>
      <c r="AJ95" s="19"/>
      <c r="AK95" s="13">
        <v>0</v>
      </c>
      <c r="AL95" s="13">
        <v>0</v>
      </c>
      <c r="AM95" s="13">
        <v>0</v>
      </c>
      <c r="AN95" s="9"/>
      <c r="AO95" s="12"/>
      <c r="AP95" s="14">
        <v>0</v>
      </c>
      <c r="AQ95" s="13">
        <v>0</v>
      </c>
      <c r="AR95" s="18"/>
      <c r="AS95" s="19"/>
      <c r="AT95" s="13">
        <v>0</v>
      </c>
      <c r="AU95" s="9" t="s">
        <v>54</v>
      </c>
      <c r="AV95" s="9"/>
      <c r="AW95" s="13">
        <v>0</v>
      </c>
      <c r="AX95" s="13">
        <v>0</v>
      </c>
      <c r="AY95" s="9"/>
      <c r="AZ95" s="12">
        <v>44574</v>
      </c>
      <c r="BA95" s="9"/>
      <c r="BB95" s="9">
        <v>2</v>
      </c>
      <c r="BC95" s="9"/>
      <c r="BD95" s="9" t="s">
        <v>55</v>
      </c>
      <c r="BE95" s="9">
        <v>1</v>
      </c>
      <c r="BF95" s="9">
        <v>20220130</v>
      </c>
      <c r="BG95" s="9">
        <v>20220114</v>
      </c>
      <c r="BH95" s="13">
        <v>89200</v>
      </c>
      <c r="BI95" s="13">
        <v>0</v>
      </c>
      <c r="BJ95" s="9"/>
      <c r="BK95" s="9"/>
    </row>
    <row r="96" spans="1:63">
      <c r="A96" s="9">
        <v>800186901</v>
      </c>
      <c r="B96" s="94" t="s">
        <v>375</v>
      </c>
      <c r="C96" s="9" t="s">
        <v>48</v>
      </c>
      <c r="D96" s="10">
        <v>5258</v>
      </c>
      <c r="E96" s="9" t="s">
        <v>258</v>
      </c>
      <c r="F96" s="9" t="s">
        <v>259</v>
      </c>
      <c r="G96" s="9" t="s">
        <v>48</v>
      </c>
      <c r="H96" s="9">
        <v>5258</v>
      </c>
      <c r="I96" s="11">
        <v>0</v>
      </c>
      <c r="J96" s="12">
        <v>44574</v>
      </c>
      <c r="K96" s="13">
        <v>65000</v>
      </c>
      <c r="L96" s="13">
        <v>50200</v>
      </c>
      <c r="M96" s="13">
        <f>+K96-W96</f>
        <v>14800</v>
      </c>
      <c r="N96" s="13">
        <f>+VLOOKUP(H96,'INFO IPS'!$C$2:$H$129,6,0)</f>
        <v>14800</v>
      </c>
      <c r="O96" s="10" t="s">
        <v>209</v>
      </c>
      <c r="P96" s="10" t="s">
        <v>315</v>
      </c>
      <c r="Q96" s="10" t="s">
        <v>321</v>
      </c>
      <c r="R96" s="13">
        <v>0</v>
      </c>
      <c r="S96" s="14"/>
      <c r="T96" s="11"/>
      <c r="U96" s="11"/>
      <c r="V96" s="9" t="s">
        <v>89</v>
      </c>
      <c r="W96" s="13">
        <v>50200</v>
      </c>
      <c r="X96" s="13">
        <v>0</v>
      </c>
      <c r="Y96" s="15">
        <v>0</v>
      </c>
      <c r="Z96" s="15">
        <v>0</v>
      </c>
      <c r="AA96" s="13">
        <v>50200</v>
      </c>
      <c r="AB96" s="13">
        <v>0</v>
      </c>
      <c r="AC96" s="13">
        <v>1</v>
      </c>
      <c r="AD96" s="13">
        <v>42621</v>
      </c>
      <c r="AE96" s="18">
        <v>2201243666</v>
      </c>
      <c r="AF96" s="19">
        <v>44721</v>
      </c>
      <c r="AG96" s="13">
        <v>22189273</v>
      </c>
      <c r="AH96" s="13">
        <v>0</v>
      </c>
      <c r="AI96" s="18"/>
      <c r="AJ96" s="19"/>
      <c r="AK96" s="13">
        <v>0</v>
      </c>
      <c r="AL96" s="13">
        <v>0</v>
      </c>
      <c r="AM96" s="13">
        <v>0</v>
      </c>
      <c r="AN96" s="9"/>
      <c r="AO96" s="12"/>
      <c r="AP96" s="14">
        <v>0</v>
      </c>
      <c r="AQ96" s="13">
        <v>0</v>
      </c>
      <c r="AR96" s="18"/>
      <c r="AS96" s="19"/>
      <c r="AT96" s="13">
        <v>0</v>
      </c>
      <c r="AU96" s="9" t="s">
        <v>54</v>
      </c>
      <c r="AV96" s="9"/>
      <c r="AW96" s="13">
        <v>0</v>
      </c>
      <c r="AX96" s="13">
        <v>0</v>
      </c>
      <c r="AY96" s="9"/>
      <c r="AZ96" s="12">
        <v>44574</v>
      </c>
      <c r="BA96" s="9"/>
      <c r="BB96" s="9">
        <v>2</v>
      </c>
      <c r="BC96" s="9"/>
      <c r="BD96" s="9" t="s">
        <v>55</v>
      </c>
      <c r="BE96" s="9">
        <v>1</v>
      </c>
      <c r="BF96" s="9">
        <v>20220130</v>
      </c>
      <c r="BG96" s="9">
        <v>20220114</v>
      </c>
      <c r="BH96" s="13">
        <v>50200</v>
      </c>
      <c r="BI96" s="13">
        <v>0</v>
      </c>
      <c r="BJ96" s="9"/>
      <c r="BK96" s="9"/>
    </row>
    <row r="97" spans="1:63">
      <c r="A97" s="9">
        <v>800186901</v>
      </c>
      <c r="B97" s="94" t="s">
        <v>375</v>
      </c>
      <c r="C97" s="9" t="s">
        <v>48</v>
      </c>
      <c r="D97" s="10">
        <v>6079</v>
      </c>
      <c r="E97" s="9" t="s">
        <v>298</v>
      </c>
      <c r="F97" s="9" t="s">
        <v>299</v>
      </c>
      <c r="G97" s="9" t="s">
        <v>48</v>
      </c>
      <c r="H97" s="9">
        <v>6079</v>
      </c>
      <c r="I97" s="11">
        <v>0</v>
      </c>
      <c r="J97" s="12">
        <v>44664</v>
      </c>
      <c r="K97" s="13">
        <v>312000</v>
      </c>
      <c r="L97" s="13">
        <v>298500</v>
      </c>
      <c r="M97" s="13">
        <f>+K97-W97</f>
        <v>13500</v>
      </c>
      <c r="N97" s="13">
        <f>+VLOOKUP(H97,'INFO IPS'!$C$2:$H$129,6,0)</f>
        <v>13500</v>
      </c>
      <c r="O97" s="10" t="s">
        <v>209</v>
      </c>
      <c r="P97" s="10"/>
      <c r="Q97" s="10" t="s">
        <v>315</v>
      </c>
      <c r="R97" s="13">
        <v>292260</v>
      </c>
      <c r="S97" s="14"/>
      <c r="T97" s="11"/>
      <c r="U97" s="11"/>
      <c r="V97" s="9" t="s">
        <v>89</v>
      </c>
      <c r="W97" s="13">
        <v>298500</v>
      </c>
      <c r="X97" s="13">
        <v>0</v>
      </c>
      <c r="Y97" s="15">
        <v>0</v>
      </c>
      <c r="Z97" s="15">
        <v>0</v>
      </c>
      <c r="AA97" s="13">
        <v>298500</v>
      </c>
      <c r="AB97" s="13">
        <v>0</v>
      </c>
      <c r="AC97" s="13">
        <v>0</v>
      </c>
      <c r="AD97" s="13">
        <v>0</v>
      </c>
      <c r="AE97" s="18"/>
      <c r="AF97" s="19"/>
      <c r="AG97" s="13">
        <v>0</v>
      </c>
      <c r="AH97" s="13">
        <v>0</v>
      </c>
      <c r="AI97" s="18"/>
      <c r="AJ97" s="19"/>
      <c r="AK97" s="13">
        <v>0</v>
      </c>
      <c r="AL97" s="13">
        <v>0</v>
      </c>
      <c r="AM97" s="13">
        <v>0</v>
      </c>
      <c r="AN97" s="9"/>
      <c r="AO97" s="12"/>
      <c r="AP97" s="14">
        <v>0</v>
      </c>
      <c r="AQ97" s="13">
        <v>0</v>
      </c>
      <c r="AR97" s="18"/>
      <c r="AS97" s="19"/>
      <c r="AT97" s="13">
        <v>0</v>
      </c>
      <c r="AU97" s="9" t="s">
        <v>54</v>
      </c>
      <c r="AV97" s="9"/>
      <c r="AW97" s="13">
        <v>0</v>
      </c>
      <c r="AX97" s="13">
        <v>0</v>
      </c>
      <c r="AY97" s="9"/>
      <c r="AZ97" s="12">
        <v>44664</v>
      </c>
      <c r="BA97" s="9"/>
      <c r="BB97" s="9">
        <v>2</v>
      </c>
      <c r="BC97" s="9"/>
      <c r="BD97" s="9" t="s">
        <v>55</v>
      </c>
      <c r="BE97" s="9">
        <v>1</v>
      </c>
      <c r="BF97" s="9">
        <v>20220430</v>
      </c>
      <c r="BG97" s="9">
        <v>20220420</v>
      </c>
      <c r="BH97" s="13">
        <v>298500</v>
      </c>
      <c r="BI97" s="13">
        <v>0</v>
      </c>
      <c r="BJ97" s="9"/>
      <c r="BK97" s="9"/>
    </row>
    <row r="98" spans="1:63">
      <c r="A98" s="9">
        <v>800186901</v>
      </c>
      <c r="B98" s="94" t="s">
        <v>375</v>
      </c>
      <c r="C98" s="9" t="s">
        <v>48</v>
      </c>
      <c r="D98" s="10">
        <v>5823</v>
      </c>
      <c r="E98" s="9" t="s">
        <v>278</v>
      </c>
      <c r="F98" s="9" t="s">
        <v>279</v>
      </c>
      <c r="G98" s="9" t="s">
        <v>48</v>
      </c>
      <c r="H98" s="9">
        <v>5823</v>
      </c>
      <c r="I98" s="11">
        <v>0</v>
      </c>
      <c r="J98" s="12">
        <v>44634</v>
      </c>
      <c r="K98" s="13">
        <v>485140</v>
      </c>
      <c r="L98" s="13">
        <v>471940</v>
      </c>
      <c r="M98" s="13">
        <f>+K98-W98</f>
        <v>13200</v>
      </c>
      <c r="N98" s="13">
        <f>+VLOOKUP(H98,'INFO IPS'!$C$2:$H$129,6,0)</f>
        <v>13200</v>
      </c>
      <c r="O98" s="10" t="s">
        <v>209</v>
      </c>
      <c r="P98" s="10"/>
      <c r="Q98" s="10" t="s">
        <v>320</v>
      </c>
      <c r="R98" s="13">
        <v>0</v>
      </c>
      <c r="S98" s="14"/>
      <c r="T98" s="11"/>
      <c r="U98" s="11"/>
      <c r="V98" s="9" t="s">
        <v>89</v>
      </c>
      <c r="W98" s="13">
        <v>471940</v>
      </c>
      <c r="X98" s="13">
        <v>0</v>
      </c>
      <c r="Y98" s="15">
        <v>0</v>
      </c>
      <c r="Z98" s="15">
        <v>0</v>
      </c>
      <c r="AA98" s="13">
        <v>471940</v>
      </c>
      <c r="AB98" s="13">
        <v>0</v>
      </c>
      <c r="AC98" s="13">
        <v>1</v>
      </c>
      <c r="AD98" s="13">
        <v>462237</v>
      </c>
      <c r="AE98" s="18">
        <v>2201243666</v>
      </c>
      <c r="AF98" s="19">
        <v>44721</v>
      </c>
      <c r="AG98" s="13">
        <v>22189273</v>
      </c>
      <c r="AH98" s="13">
        <v>0</v>
      </c>
      <c r="AI98" s="18"/>
      <c r="AJ98" s="19"/>
      <c r="AK98" s="13">
        <v>0</v>
      </c>
      <c r="AL98" s="13">
        <v>0</v>
      </c>
      <c r="AM98" s="13">
        <v>0</v>
      </c>
      <c r="AN98" s="9"/>
      <c r="AO98" s="12"/>
      <c r="AP98" s="14">
        <v>0</v>
      </c>
      <c r="AQ98" s="13">
        <v>0</v>
      </c>
      <c r="AR98" s="18"/>
      <c r="AS98" s="19"/>
      <c r="AT98" s="13">
        <v>0</v>
      </c>
      <c r="AU98" s="9" t="s">
        <v>54</v>
      </c>
      <c r="AV98" s="9"/>
      <c r="AW98" s="13">
        <v>0</v>
      </c>
      <c r="AX98" s="13">
        <v>0</v>
      </c>
      <c r="AY98" s="9"/>
      <c r="AZ98" s="12">
        <v>44634</v>
      </c>
      <c r="BA98" s="9"/>
      <c r="BB98" s="9">
        <v>2</v>
      </c>
      <c r="BC98" s="9"/>
      <c r="BD98" s="9" t="s">
        <v>55</v>
      </c>
      <c r="BE98" s="9">
        <v>1</v>
      </c>
      <c r="BF98" s="9">
        <v>20220330</v>
      </c>
      <c r="BG98" s="9">
        <v>20220322</v>
      </c>
      <c r="BH98" s="13">
        <v>471940</v>
      </c>
      <c r="BI98" s="13">
        <v>0</v>
      </c>
      <c r="BJ98" s="9"/>
      <c r="BK98" s="9"/>
    </row>
    <row r="99" spans="1:63">
      <c r="A99" s="9">
        <v>800186901</v>
      </c>
      <c r="B99" s="94" t="s">
        <v>375</v>
      </c>
      <c r="C99" s="9" t="s">
        <v>48</v>
      </c>
      <c r="D99" s="10">
        <v>3044</v>
      </c>
      <c r="E99" s="9" t="s">
        <v>234</v>
      </c>
      <c r="F99" s="9" t="s">
        <v>235</v>
      </c>
      <c r="G99" s="9" t="s">
        <v>48</v>
      </c>
      <c r="H99" s="9">
        <v>3044</v>
      </c>
      <c r="I99" s="11">
        <v>0</v>
      </c>
      <c r="J99" s="12">
        <v>44327</v>
      </c>
      <c r="K99" s="13">
        <v>332072</v>
      </c>
      <c r="L99" s="13">
        <v>2192</v>
      </c>
      <c r="M99" s="13">
        <f>+K99-W99</f>
        <v>13000</v>
      </c>
      <c r="N99" s="13">
        <f>+VLOOKUP(H99,'INFO IPS'!$C$2:$H$129,6,0)</f>
        <v>13000</v>
      </c>
      <c r="O99" s="10" t="s">
        <v>209</v>
      </c>
      <c r="P99" s="10" t="s">
        <v>320</v>
      </c>
      <c r="Q99" s="10" t="s">
        <v>320</v>
      </c>
      <c r="R99" s="13">
        <v>0</v>
      </c>
      <c r="S99" s="14"/>
      <c r="T99" s="11"/>
      <c r="U99" s="11"/>
      <c r="V99" s="9" t="s">
        <v>89</v>
      </c>
      <c r="W99" s="13">
        <v>319072</v>
      </c>
      <c r="X99" s="13">
        <v>0</v>
      </c>
      <c r="Y99" s="15">
        <v>0</v>
      </c>
      <c r="Z99" s="15">
        <v>0</v>
      </c>
      <c r="AA99" s="13">
        <v>319072</v>
      </c>
      <c r="AB99" s="13">
        <v>0</v>
      </c>
      <c r="AC99" s="13">
        <v>2</v>
      </c>
      <c r="AD99" s="13">
        <v>280352.32</v>
      </c>
      <c r="AE99" s="18">
        <v>2201107828</v>
      </c>
      <c r="AF99" s="19">
        <v>44459</v>
      </c>
      <c r="AG99" s="13">
        <v>18749036</v>
      </c>
      <c r="AH99" s="13">
        <v>0</v>
      </c>
      <c r="AI99" s="18"/>
      <c r="AJ99" s="19"/>
      <c r="AK99" s="13">
        <v>0</v>
      </c>
      <c r="AL99" s="13">
        <v>0</v>
      </c>
      <c r="AM99" s="13">
        <v>0</v>
      </c>
      <c r="AN99" s="9"/>
      <c r="AO99" s="12"/>
      <c r="AP99" s="14">
        <v>0</v>
      </c>
      <c r="AQ99" s="13">
        <v>2191.6799999999998</v>
      </c>
      <c r="AR99" s="18">
        <v>4800049232</v>
      </c>
      <c r="AS99" s="19">
        <v>44408</v>
      </c>
      <c r="AT99" s="13">
        <v>6712357.5899999999</v>
      </c>
      <c r="AU99" s="9" t="s">
        <v>54</v>
      </c>
      <c r="AV99" s="9"/>
      <c r="AW99" s="13">
        <v>0</v>
      </c>
      <c r="AX99" s="13">
        <v>0</v>
      </c>
      <c r="AY99" s="9"/>
      <c r="AZ99" s="12">
        <v>44327</v>
      </c>
      <c r="BA99" s="9"/>
      <c r="BB99" s="9">
        <v>2</v>
      </c>
      <c r="BC99" s="9"/>
      <c r="BD99" s="9" t="s">
        <v>55</v>
      </c>
      <c r="BE99" s="9">
        <v>1</v>
      </c>
      <c r="BF99" s="9">
        <v>20210530</v>
      </c>
      <c r="BG99" s="9">
        <v>20210511</v>
      </c>
      <c r="BH99" s="13">
        <v>319072</v>
      </c>
      <c r="BI99" s="13">
        <v>0</v>
      </c>
      <c r="BJ99" s="9"/>
      <c r="BK99" s="9"/>
    </row>
    <row r="100" spans="1:63">
      <c r="A100" s="9">
        <v>800186901</v>
      </c>
      <c r="B100" s="94" t="s">
        <v>375</v>
      </c>
      <c r="C100" s="9" t="s">
        <v>48</v>
      </c>
      <c r="D100" s="10">
        <v>5563</v>
      </c>
      <c r="E100" s="9" t="s">
        <v>268</v>
      </c>
      <c r="F100" s="9" t="s">
        <v>269</v>
      </c>
      <c r="G100" s="9" t="s">
        <v>48</v>
      </c>
      <c r="H100" s="9">
        <v>5563</v>
      </c>
      <c r="I100" s="11">
        <v>0</v>
      </c>
      <c r="J100" s="12">
        <v>44606</v>
      </c>
      <c r="K100" s="13">
        <v>364000</v>
      </c>
      <c r="L100" s="13">
        <v>352000</v>
      </c>
      <c r="M100" s="13">
        <f>+K100-W100</f>
        <v>12000</v>
      </c>
      <c r="N100" s="13">
        <f>+VLOOKUP(H100,'INFO IPS'!$C$2:$H$129,6,0)</f>
        <v>12000</v>
      </c>
      <c r="O100" s="10" t="s">
        <v>209</v>
      </c>
      <c r="P100" s="10" t="s">
        <v>315</v>
      </c>
      <c r="Q100" s="10" t="s">
        <v>320</v>
      </c>
      <c r="R100" s="13">
        <v>0</v>
      </c>
      <c r="S100" s="14"/>
      <c r="T100" s="11"/>
      <c r="U100" s="11"/>
      <c r="V100" s="9" t="s">
        <v>89</v>
      </c>
      <c r="W100" s="13">
        <v>352000</v>
      </c>
      <c r="X100" s="13">
        <v>0</v>
      </c>
      <c r="Y100" s="15">
        <v>0</v>
      </c>
      <c r="Z100" s="15">
        <v>0</v>
      </c>
      <c r="AA100" s="13">
        <v>352000</v>
      </c>
      <c r="AB100" s="13">
        <v>0</v>
      </c>
      <c r="AC100" s="13">
        <v>1</v>
      </c>
      <c r="AD100" s="13">
        <v>309558</v>
      </c>
      <c r="AE100" s="18">
        <v>2201243666</v>
      </c>
      <c r="AF100" s="19">
        <v>44721</v>
      </c>
      <c r="AG100" s="13">
        <v>22189273</v>
      </c>
      <c r="AH100" s="13">
        <v>0</v>
      </c>
      <c r="AI100" s="18"/>
      <c r="AJ100" s="19"/>
      <c r="AK100" s="13">
        <v>0</v>
      </c>
      <c r="AL100" s="13">
        <v>0</v>
      </c>
      <c r="AM100" s="13">
        <v>0</v>
      </c>
      <c r="AN100" s="9"/>
      <c r="AO100" s="12"/>
      <c r="AP100" s="14">
        <v>0</v>
      </c>
      <c r="AQ100" s="13">
        <v>0</v>
      </c>
      <c r="AR100" s="18"/>
      <c r="AS100" s="19"/>
      <c r="AT100" s="13">
        <v>0</v>
      </c>
      <c r="AU100" s="9" t="s">
        <v>54</v>
      </c>
      <c r="AV100" s="9"/>
      <c r="AW100" s="13">
        <v>0</v>
      </c>
      <c r="AX100" s="13">
        <v>0</v>
      </c>
      <c r="AY100" s="9"/>
      <c r="AZ100" s="12">
        <v>44606</v>
      </c>
      <c r="BA100" s="9"/>
      <c r="BB100" s="9">
        <v>2</v>
      </c>
      <c r="BC100" s="9"/>
      <c r="BD100" s="9" t="s">
        <v>55</v>
      </c>
      <c r="BE100" s="9">
        <v>1</v>
      </c>
      <c r="BF100" s="9">
        <v>20220228</v>
      </c>
      <c r="BG100" s="9">
        <v>20220219</v>
      </c>
      <c r="BH100" s="13">
        <v>352000</v>
      </c>
      <c r="BI100" s="13">
        <v>0</v>
      </c>
      <c r="BJ100" s="9"/>
      <c r="BK100" s="9"/>
    </row>
    <row r="101" spans="1:63">
      <c r="A101" s="9">
        <v>800186901</v>
      </c>
      <c r="B101" s="94" t="s">
        <v>375</v>
      </c>
      <c r="C101" s="9" t="s">
        <v>48</v>
      </c>
      <c r="D101" s="10">
        <v>5833</v>
      </c>
      <c r="E101" s="9" t="s">
        <v>286</v>
      </c>
      <c r="F101" s="9" t="s">
        <v>287</v>
      </c>
      <c r="G101" s="9" t="s">
        <v>48</v>
      </c>
      <c r="H101" s="9">
        <v>5833</v>
      </c>
      <c r="I101" s="11">
        <v>0</v>
      </c>
      <c r="J101" s="12">
        <v>44634</v>
      </c>
      <c r="K101" s="13">
        <v>70000</v>
      </c>
      <c r="L101" s="13">
        <v>58600</v>
      </c>
      <c r="M101" s="13">
        <f>+K101-W101</f>
        <v>11400</v>
      </c>
      <c r="N101" s="13">
        <f>+VLOOKUP(H101,'INFO IPS'!$C$2:$H$129,6,0)</f>
        <v>11400</v>
      </c>
      <c r="O101" s="10" t="s">
        <v>209</v>
      </c>
      <c r="P101" s="10"/>
      <c r="Q101" s="10" t="s">
        <v>315</v>
      </c>
      <c r="R101" s="13">
        <v>57200</v>
      </c>
      <c r="S101" s="14"/>
      <c r="T101" s="11"/>
      <c r="U101" s="11"/>
      <c r="V101" s="9" t="s">
        <v>89</v>
      </c>
      <c r="W101" s="13">
        <v>58600</v>
      </c>
      <c r="X101" s="13">
        <v>0</v>
      </c>
      <c r="Y101" s="15">
        <v>0</v>
      </c>
      <c r="Z101" s="15">
        <v>0</v>
      </c>
      <c r="AA101" s="13">
        <v>58600</v>
      </c>
      <c r="AB101" s="13">
        <v>0</v>
      </c>
      <c r="AC101" s="13">
        <v>0</v>
      </c>
      <c r="AD101" s="13">
        <v>0</v>
      </c>
      <c r="AE101" s="18"/>
      <c r="AF101" s="19"/>
      <c r="AG101" s="13">
        <v>0</v>
      </c>
      <c r="AH101" s="13">
        <v>0</v>
      </c>
      <c r="AI101" s="18"/>
      <c r="AJ101" s="19"/>
      <c r="AK101" s="13">
        <v>0</v>
      </c>
      <c r="AL101" s="13">
        <v>0</v>
      </c>
      <c r="AM101" s="13">
        <v>0</v>
      </c>
      <c r="AN101" s="9"/>
      <c r="AO101" s="12"/>
      <c r="AP101" s="14">
        <v>0</v>
      </c>
      <c r="AQ101" s="13">
        <v>0</v>
      </c>
      <c r="AR101" s="18"/>
      <c r="AS101" s="19"/>
      <c r="AT101" s="13">
        <v>0</v>
      </c>
      <c r="AU101" s="9" t="s">
        <v>54</v>
      </c>
      <c r="AV101" s="9"/>
      <c r="AW101" s="13">
        <v>0</v>
      </c>
      <c r="AX101" s="13">
        <v>0</v>
      </c>
      <c r="AY101" s="9"/>
      <c r="AZ101" s="12">
        <v>44634</v>
      </c>
      <c r="BA101" s="9"/>
      <c r="BB101" s="9">
        <v>2</v>
      </c>
      <c r="BC101" s="9"/>
      <c r="BD101" s="9" t="s">
        <v>55</v>
      </c>
      <c r="BE101" s="9">
        <v>1</v>
      </c>
      <c r="BF101" s="9">
        <v>20220330</v>
      </c>
      <c r="BG101" s="9">
        <v>20220322</v>
      </c>
      <c r="BH101" s="13">
        <v>58600</v>
      </c>
      <c r="BI101" s="13">
        <v>0</v>
      </c>
      <c r="BJ101" s="9"/>
      <c r="BK101" s="9"/>
    </row>
    <row r="102" spans="1:63">
      <c r="A102" s="9">
        <v>800186901</v>
      </c>
      <c r="B102" s="94" t="s">
        <v>375</v>
      </c>
      <c r="C102" s="9" t="s">
        <v>48</v>
      </c>
      <c r="D102" s="10">
        <v>4508</v>
      </c>
      <c r="E102" s="9" t="s">
        <v>244</v>
      </c>
      <c r="F102" s="9" t="s">
        <v>245</v>
      </c>
      <c r="G102" s="9" t="s">
        <v>48</v>
      </c>
      <c r="H102" s="9">
        <v>4508</v>
      </c>
      <c r="I102" s="11">
        <v>0</v>
      </c>
      <c r="J102" s="12">
        <v>44481</v>
      </c>
      <c r="K102" s="13">
        <v>1037088</v>
      </c>
      <c r="L102" s="13">
        <v>570000</v>
      </c>
      <c r="M102" s="13">
        <f>+K102-W102</f>
        <v>11400</v>
      </c>
      <c r="N102" s="13">
        <f>+VLOOKUP(H102,'INFO IPS'!$C$2:$H$129,6,0)</f>
        <v>11400</v>
      </c>
      <c r="O102" s="10" t="s">
        <v>209</v>
      </c>
      <c r="P102" s="10" t="s">
        <v>315</v>
      </c>
      <c r="Q102" s="10" t="s">
        <v>315</v>
      </c>
      <c r="R102" s="13">
        <v>570001</v>
      </c>
      <c r="S102" s="14"/>
      <c r="T102" s="11"/>
      <c r="U102" s="11"/>
      <c r="V102" s="9" t="s">
        <v>89</v>
      </c>
      <c r="W102" s="13">
        <v>1025688</v>
      </c>
      <c r="X102" s="13">
        <v>0</v>
      </c>
      <c r="Y102" s="15">
        <v>0</v>
      </c>
      <c r="Z102" s="15">
        <v>0</v>
      </c>
      <c r="AA102" s="13">
        <v>1025688</v>
      </c>
      <c r="AB102" s="13">
        <v>0</v>
      </c>
      <c r="AC102" s="13">
        <v>1</v>
      </c>
      <c r="AD102" s="13">
        <v>334762</v>
      </c>
      <c r="AE102" s="18">
        <v>2201227926</v>
      </c>
      <c r="AF102" s="19">
        <v>44684</v>
      </c>
      <c r="AG102" s="13">
        <v>32749787</v>
      </c>
      <c r="AH102" s="13">
        <v>0</v>
      </c>
      <c r="AI102" s="18"/>
      <c r="AJ102" s="19"/>
      <c r="AK102" s="13">
        <v>0</v>
      </c>
      <c r="AL102" s="13">
        <v>0</v>
      </c>
      <c r="AM102" s="13">
        <v>0</v>
      </c>
      <c r="AN102" s="9"/>
      <c r="AO102" s="12"/>
      <c r="AP102" s="14">
        <v>0</v>
      </c>
      <c r="AQ102" s="13">
        <v>0</v>
      </c>
      <c r="AR102" s="18"/>
      <c r="AS102" s="19"/>
      <c r="AT102" s="13">
        <v>0</v>
      </c>
      <c r="AU102" s="9" t="s">
        <v>54</v>
      </c>
      <c r="AV102" s="9"/>
      <c r="AW102" s="13">
        <v>0</v>
      </c>
      <c r="AX102" s="13">
        <v>0</v>
      </c>
      <c r="AY102" s="9"/>
      <c r="AZ102" s="12">
        <v>44481</v>
      </c>
      <c r="BA102" s="9"/>
      <c r="BB102" s="9">
        <v>2</v>
      </c>
      <c r="BC102" s="9"/>
      <c r="BD102" s="9" t="s">
        <v>55</v>
      </c>
      <c r="BE102" s="9">
        <v>1</v>
      </c>
      <c r="BF102" s="9">
        <v>20211230</v>
      </c>
      <c r="BG102" s="9">
        <v>20211203</v>
      </c>
      <c r="BH102" s="13">
        <v>1025688</v>
      </c>
      <c r="BI102" s="13">
        <v>0</v>
      </c>
      <c r="BJ102" s="9"/>
      <c r="BK102" s="9"/>
    </row>
    <row r="103" spans="1:63">
      <c r="A103" s="9">
        <v>800186901</v>
      </c>
      <c r="B103" s="94" t="s">
        <v>375</v>
      </c>
      <c r="C103" s="9" t="s">
        <v>48</v>
      </c>
      <c r="D103" s="10">
        <v>5279</v>
      </c>
      <c r="E103" s="9" t="s">
        <v>264</v>
      </c>
      <c r="F103" s="9" t="s">
        <v>265</v>
      </c>
      <c r="G103" s="9" t="s">
        <v>48</v>
      </c>
      <c r="H103" s="9">
        <v>5279</v>
      </c>
      <c r="I103" s="11">
        <v>0</v>
      </c>
      <c r="J103" s="12">
        <v>44574</v>
      </c>
      <c r="K103" s="13">
        <v>780000</v>
      </c>
      <c r="L103" s="13">
        <v>768800</v>
      </c>
      <c r="M103" s="13">
        <f>+K103-W103</f>
        <v>11200</v>
      </c>
      <c r="N103" s="13">
        <f>+VLOOKUP(H103,'INFO IPS'!$C$2:$H$129,6,0)</f>
        <v>11200</v>
      </c>
      <c r="O103" s="10" t="s">
        <v>209</v>
      </c>
      <c r="P103" s="10" t="s">
        <v>315</v>
      </c>
      <c r="Q103" s="10" t="s">
        <v>320</v>
      </c>
      <c r="R103" s="13">
        <v>0</v>
      </c>
      <c r="S103" s="14"/>
      <c r="T103" s="11"/>
      <c r="U103" s="11"/>
      <c r="V103" s="9" t="s">
        <v>89</v>
      </c>
      <c r="W103" s="13">
        <v>768800</v>
      </c>
      <c r="X103" s="13">
        <v>0</v>
      </c>
      <c r="Y103" s="15">
        <v>0</v>
      </c>
      <c r="Z103" s="15">
        <v>0</v>
      </c>
      <c r="AA103" s="13">
        <v>768800</v>
      </c>
      <c r="AB103" s="13">
        <v>0</v>
      </c>
      <c r="AC103" s="13">
        <v>1</v>
      </c>
      <c r="AD103" s="13">
        <v>677852</v>
      </c>
      <c r="AE103" s="18">
        <v>2201243666</v>
      </c>
      <c r="AF103" s="19">
        <v>44721</v>
      </c>
      <c r="AG103" s="13">
        <v>22189273</v>
      </c>
      <c r="AH103" s="13">
        <v>0</v>
      </c>
      <c r="AI103" s="18"/>
      <c r="AJ103" s="19"/>
      <c r="AK103" s="13">
        <v>0</v>
      </c>
      <c r="AL103" s="13">
        <v>0</v>
      </c>
      <c r="AM103" s="13">
        <v>0</v>
      </c>
      <c r="AN103" s="9"/>
      <c r="AO103" s="12"/>
      <c r="AP103" s="14">
        <v>0</v>
      </c>
      <c r="AQ103" s="13">
        <v>0</v>
      </c>
      <c r="AR103" s="18"/>
      <c r="AS103" s="19"/>
      <c r="AT103" s="13">
        <v>0</v>
      </c>
      <c r="AU103" s="9" t="s">
        <v>54</v>
      </c>
      <c r="AV103" s="9"/>
      <c r="AW103" s="13">
        <v>0</v>
      </c>
      <c r="AX103" s="13">
        <v>0</v>
      </c>
      <c r="AY103" s="9"/>
      <c r="AZ103" s="12">
        <v>44574</v>
      </c>
      <c r="BA103" s="9"/>
      <c r="BB103" s="9">
        <v>2</v>
      </c>
      <c r="BC103" s="9"/>
      <c r="BD103" s="9" t="s">
        <v>55</v>
      </c>
      <c r="BE103" s="9">
        <v>1</v>
      </c>
      <c r="BF103" s="9">
        <v>20220130</v>
      </c>
      <c r="BG103" s="9">
        <v>20220114</v>
      </c>
      <c r="BH103" s="13">
        <v>768800</v>
      </c>
      <c r="BI103" s="13">
        <v>0</v>
      </c>
      <c r="BJ103" s="9"/>
      <c r="BK103" s="9"/>
    </row>
    <row r="104" spans="1:63">
      <c r="A104" s="9">
        <v>800186901</v>
      </c>
      <c r="B104" s="94" t="s">
        <v>375</v>
      </c>
      <c r="C104" s="9" t="s">
        <v>48</v>
      </c>
      <c r="D104" s="10">
        <v>5565</v>
      </c>
      <c r="E104" s="9" t="s">
        <v>270</v>
      </c>
      <c r="F104" s="9" t="s">
        <v>271</v>
      </c>
      <c r="G104" s="9" t="s">
        <v>48</v>
      </c>
      <c r="H104" s="9">
        <v>5565</v>
      </c>
      <c r="I104" s="11">
        <v>0</v>
      </c>
      <c r="J104" s="12">
        <v>44606</v>
      </c>
      <c r="K104" s="13">
        <v>156000</v>
      </c>
      <c r="L104" s="13">
        <v>145500</v>
      </c>
      <c r="M104" s="13">
        <f>+K104-W104</f>
        <v>10500</v>
      </c>
      <c r="N104" s="13">
        <f>+VLOOKUP(H104,'INFO IPS'!$C$2:$H$129,6,0)</f>
        <v>10500</v>
      </c>
      <c r="O104" s="10" t="s">
        <v>209</v>
      </c>
      <c r="P104" s="10" t="s">
        <v>315</v>
      </c>
      <c r="Q104" s="10" t="s">
        <v>321</v>
      </c>
      <c r="R104" s="13">
        <v>0</v>
      </c>
      <c r="S104" s="14"/>
      <c r="T104" s="11"/>
      <c r="U104" s="11"/>
      <c r="V104" s="9" t="s">
        <v>89</v>
      </c>
      <c r="W104" s="13">
        <v>145500</v>
      </c>
      <c r="X104" s="13">
        <v>0</v>
      </c>
      <c r="Y104" s="15">
        <v>0</v>
      </c>
      <c r="Z104" s="15">
        <v>0</v>
      </c>
      <c r="AA104" s="13">
        <v>145500</v>
      </c>
      <c r="AB104" s="13">
        <v>0</v>
      </c>
      <c r="AC104" s="13">
        <v>1</v>
      </c>
      <c r="AD104" s="13">
        <v>127310</v>
      </c>
      <c r="AE104" s="18">
        <v>2201243666</v>
      </c>
      <c r="AF104" s="19">
        <v>44721</v>
      </c>
      <c r="AG104" s="13">
        <v>22189273</v>
      </c>
      <c r="AH104" s="13">
        <v>0</v>
      </c>
      <c r="AI104" s="18"/>
      <c r="AJ104" s="19"/>
      <c r="AK104" s="13">
        <v>0</v>
      </c>
      <c r="AL104" s="13">
        <v>0</v>
      </c>
      <c r="AM104" s="13">
        <v>0</v>
      </c>
      <c r="AN104" s="9"/>
      <c r="AO104" s="12"/>
      <c r="AP104" s="14">
        <v>0</v>
      </c>
      <c r="AQ104" s="13">
        <v>0</v>
      </c>
      <c r="AR104" s="18"/>
      <c r="AS104" s="19"/>
      <c r="AT104" s="13">
        <v>0</v>
      </c>
      <c r="AU104" s="9" t="s">
        <v>54</v>
      </c>
      <c r="AV104" s="9"/>
      <c r="AW104" s="13">
        <v>0</v>
      </c>
      <c r="AX104" s="13">
        <v>0</v>
      </c>
      <c r="AY104" s="9"/>
      <c r="AZ104" s="12">
        <v>44606</v>
      </c>
      <c r="BA104" s="9"/>
      <c r="BB104" s="9">
        <v>2</v>
      </c>
      <c r="BC104" s="9"/>
      <c r="BD104" s="9" t="s">
        <v>55</v>
      </c>
      <c r="BE104" s="9">
        <v>1</v>
      </c>
      <c r="BF104" s="9">
        <v>20220228</v>
      </c>
      <c r="BG104" s="9">
        <v>20220219</v>
      </c>
      <c r="BH104" s="13">
        <v>145500</v>
      </c>
      <c r="BI104" s="13">
        <v>0</v>
      </c>
      <c r="BJ104" s="9"/>
      <c r="BK104" s="9"/>
    </row>
    <row r="105" spans="1:63">
      <c r="A105" s="9">
        <v>800186901</v>
      </c>
      <c r="B105" s="94" t="s">
        <v>375</v>
      </c>
      <c r="C105" s="9" t="s">
        <v>48</v>
      </c>
      <c r="D105" s="10">
        <v>2782</v>
      </c>
      <c r="E105" s="9" t="s">
        <v>220</v>
      </c>
      <c r="F105" s="9" t="s">
        <v>221</v>
      </c>
      <c r="G105" s="9" t="s">
        <v>48</v>
      </c>
      <c r="H105" s="9">
        <v>2782</v>
      </c>
      <c r="I105" s="11">
        <v>0</v>
      </c>
      <c r="J105" s="12">
        <v>44319</v>
      </c>
      <c r="K105" s="13">
        <v>240220</v>
      </c>
      <c r="L105" s="13">
        <v>1585</v>
      </c>
      <c r="M105" s="13">
        <f>+K105-W105</f>
        <v>10100</v>
      </c>
      <c r="N105" s="13">
        <f>+VLOOKUP(H105,'INFO IPS'!$C$2:$H$129,6,0)</f>
        <v>10100</v>
      </c>
      <c r="O105" s="10" t="s">
        <v>209</v>
      </c>
      <c r="P105" s="10" t="s">
        <v>320</v>
      </c>
      <c r="Q105" s="10" t="s">
        <v>320</v>
      </c>
      <c r="R105" s="13">
        <v>0</v>
      </c>
      <c r="S105" s="14"/>
      <c r="T105" s="11"/>
      <c r="U105" s="11"/>
      <c r="V105" s="9" t="s">
        <v>89</v>
      </c>
      <c r="W105" s="13">
        <v>230120</v>
      </c>
      <c r="X105" s="13">
        <v>0</v>
      </c>
      <c r="Y105" s="15">
        <v>0</v>
      </c>
      <c r="Z105" s="15">
        <v>0</v>
      </c>
      <c r="AA105" s="13">
        <v>230120</v>
      </c>
      <c r="AB105" s="13">
        <v>0</v>
      </c>
      <c r="AC105" s="13">
        <v>2</v>
      </c>
      <c r="AD105" s="13">
        <v>202110.55</v>
      </c>
      <c r="AE105" s="18">
        <v>2201104891</v>
      </c>
      <c r="AF105" s="19">
        <v>44442</v>
      </c>
      <c r="AG105" s="13">
        <v>10244783.999999998</v>
      </c>
      <c r="AH105" s="13">
        <v>0</v>
      </c>
      <c r="AI105" s="18"/>
      <c r="AJ105" s="19"/>
      <c r="AK105" s="13">
        <v>0</v>
      </c>
      <c r="AL105" s="13">
        <v>0</v>
      </c>
      <c r="AM105" s="13">
        <v>0</v>
      </c>
      <c r="AN105" s="9"/>
      <c r="AO105" s="12"/>
      <c r="AP105" s="14">
        <v>0</v>
      </c>
      <c r="AQ105" s="13">
        <v>1585.45</v>
      </c>
      <c r="AR105" s="18">
        <v>4800049231</v>
      </c>
      <c r="AS105" s="19">
        <v>44408</v>
      </c>
      <c r="AT105" s="13">
        <v>4660692</v>
      </c>
      <c r="AU105" s="9" t="s">
        <v>54</v>
      </c>
      <c r="AV105" s="9"/>
      <c r="AW105" s="13">
        <v>0</v>
      </c>
      <c r="AX105" s="13">
        <v>0</v>
      </c>
      <c r="AY105" s="9"/>
      <c r="AZ105" s="12">
        <v>44319</v>
      </c>
      <c r="BA105" s="9"/>
      <c r="BB105" s="9">
        <v>2</v>
      </c>
      <c r="BC105" s="9"/>
      <c r="BD105" s="9" t="s">
        <v>55</v>
      </c>
      <c r="BE105" s="9">
        <v>1</v>
      </c>
      <c r="BF105" s="9">
        <v>20210530</v>
      </c>
      <c r="BG105" s="9">
        <v>20210507</v>
      </c>
      <c r="BH105" s="13">
        <v>230120</v>
      </c>
      <c r="BI105" s="13">
        <v>0</v>
      </c>
      <c r="BJ105" s="9"/>
      <c r="BK105" s="9"/>
    </row>
    <row r="106" spans="1:63">
      <c r="A106" s="9">
        <v>800186901</v>
      </c>
      <c r="B106" s="94" t="s">
        <v>375</v>
      </c>
      <c r="C106" s="9" t="s">
        <v>48</v>
      </c>
      <c r="D106" s="10">
        <v>5834</v>
      </c>
      <c r="E106" s="9" t="s">
        <v>288</v>
      </c>
      <c r="F106" s="9" t="s">
        <v>289</v>
      </c>
      <c r="G106" s="9" t="s">
        <v>48</v>
      </c>
      <c r="H106" s="9">
        <v>5834</v>
      </c>
      <c r="I106" s="11">
        <v>0</v>
      </c>
      <c r="J106" s="12">
        <v>44634</v>
      </c>
      <c r="K106" s="13">
        <v>588536</v>
      </c>
      <c r="L106" s="13">
        <v>578736</v>
      </c>
      <c r="M106" s="13">
        <f>+K106-W106</f>
        <v>9800</v>
      </c>
      <c r="N106" s="13">
        <f>+VLOOKUP(H106,'INFO IPS'!$C$2:$H$129,6,0)</f>
        <v>9800</v>
      </c>
      <c r="O106" s="10" t="s">
        <v>209</v>
      </c>
      <c r="P106" s="10"/>
      <c r="Q106" s="10" t="s">
        <v>321</v>
      </c>
      <c r="R106" s="13">
        <v>351518</v>
      </c>
      <c r="S106" s="14"/>
      <c r="T106" s="11"/>
      <c r="U106" s="11"/>
      <c r="V106" s="9" t="s">
        <v>89</v>
      </c>
      <c r="W106" s="13">
        <v>578736</v>
      </c>
      <c r="X106" s="13">
        <v>0</v>
      </c>
      <c r="Y106" s="15">
        <v>0</v>
      </c>
      <c r="Z106" s="15">
        <v>0</v>
      </c>
      <c r="AA106" s="13">
        <v>578736</v>
      </c>
      <c r="AB106" s="13">
        <v>0</v>
      </c>
      <c r="AC106" s="13">
        <v>1</v>
      </c>
      <c r="AD106" s="13">
        <v>215447</v>
      </c>
      <c r="AE106" s="18">
        <v>2201243666</v>
      </c>
      <c r="AF106" s="19">
        <v>44721</v>
      </c>
      <c r="AG106" s="13">
        <v>22189273</v>
      </c>
      <c r="AH106" s="13">
        <v>0</v>
      </c>
      <c r="AI106" s="18"/>
      <c r="AJ106" s="19"/>
      <c r="AK106" s="13">
        <v>0</v>
      </c>
      <c r="AL106" s="13">
        <v>0</v>
      </c>
      <c r="AM106" s="13">
        <v>0</v>
      </c>
      <c r="AN106" s="9"/>
      <c r="AO106" s="12"/>
      <c r="AP106" s="14">
        <v>0</v>
      </c>
      <c r="AQ106" s="13">
        <v>0</v>
      </c>
      <c r="AR106" s="18"/>
      <c r="AS106" s="19"/>
      <c r="AT106" s="13">
        <v>0</v>
      </c>
      <c r="AU106" s="9" t="s">
        <v>54</v>
      </c>
      <c r="AV106" s="9"/>
      <c r="AW106" s="13">
        <v>0</v>
      </c>
      <c r="AX106" s="13">
        <v>0</v>
      </c>
      <c r="AY106" s="9"/>
      <c r="AZ106" s="12">
        <v>44634</v>
      </c>
      <c r="BA106" s="9"/>
      <c r="BB106" s="9">
        <v>2</v>
      </c>
      <c r="BC106" s="9"/>
      <c r="BD106" s="9" t="s">
        <v>55</v>
      </c>
      <c r="BE106" s="9">
        <v>1</v>
      </c>
      <c r="BF106" s="9">
        <v>20220330</v>
      </c>
      <c r="BG106" s="9">
        <v>20220322</v>
      </c>
      <c r="BH106" s="13">
        <v>578736</v>
      </c>
      <c r="BI106" s="13">
        <v>0</v>
      </c>
      <c r="BJ106" s="9"/>
      <c r="BK106" s="9"/>
    </row>
    <row r="107" spans="1:63">
      <c r="A107" s="9">
        <v>800186901</v>
      </c>
      <c r="B107" s="94" t="s">
        <v>375</v>
      </c>
      <c r="C107" s="9" t="s">
        <v>48</v>
      </c>
      <c r="D107" s="10">
        <v>3036</v>
      </c>
      <c r="E107" s="9" t="s">
        <v>228</v>
      </c>
      <c r="F107" s="9" t="s">
        <v>229</v>
      </c>
      <c r="G107" s="9" t="s">
        <v>48</v>
      </c>
      <c r="H107" s="9">
        <v>3036</v>
      </c>
      <c r="I107" s="11">
        <v>0</v>
      </c>
      <c r="J107" s="12">
        <v>44327</v>
      </c>
      <c r="K107" s="13">
        <v>104000</v>
      </c>
      <c r="L107" s="13">
        <v>686</v>
      </c>
      <c r="M107" s="13">
        <f>+K107-W107</f>
        <v>9000</v>
      </c>
      <c r="N107" s="13">
        <f>+VLOOKUP(H107,'INFO IPS'!$C$2:$H$129,6,0)</f>
        <v>9000</v>
      </c>
      <c r="O107" s="10" t="s">
        <v>209</v>
      </c>
      <c r="P107" s="10" t="s">
        <v>320</v>
      </c>
      <c r="Q107" s="10" t="s">
        <v>320</v>
      </c>
      <c r="R107" s="13">
        <v>0</v>
      </c>
      <c r="S107" s="14"/>
      <c r="T107" s="11"/>
      <c r="U107" s="11"/>
      <c r="V107" s="9" t="s">
        <v>89</v>
      </c>
      <c r="W107" s="13">
        <v>95000</v>
      </c>
      <c r="X107" s="13">
        <v>0</v>
      </c>
      <c r="Y107" s="15">
        <v>0</v>
      </c>
      <c r="Z107" s="15">
        <v>0</v>
      </c>
      <c r="AA107" s="13">
        <v>95000</v>
      </c>
      <c r="AB107" s="13">
        <v>0</v>
      </c>
      <c r="AC107" s="13">
        <v>2</v>
      </c>
      <c r="AD107" s="13">
        <v>82873.600000000006</v>
      </c>
      <c r="AE107" s="18">
        <v>2201104891</v>
      </c>
      <c r="AF107" s="19">
        <v>44442</v>
      </c>
      <c r="AG107" s="13">
        <v>10244783.999999998</v>
      </c>
      <c r="AH107" s="13">
        <v>0</v>
      </c>
      <c r="AI107" s="18"/>
      <c r="AJ107" s="19"/>
      <c r="AK107" s="13">
        <v>0</v>
      </c>
      <c r="AL107" s="13">
        <v>0</v>
      </c>
      <c r="AM107" s="13">
        <v>0</v>
      </c>
      <c r="AN107" s="9"/>
      <c r="AO107" s="12"/>
      <c r="AP107" s="14">
        <v>0</v>
      </c>
      <c r="AQ107" s="13">
        <v>686.4</v>
      </c>
      <c r="AR107" s="18">
        <v>4800049231</v>
      </c>
      <c r="AS107" s="19">
        <v>44408</v>
      </c>
      <c r="AT107" s="13">
        <v>4660692</v>
      </c>
      <c r="AU107" s="9" t="s">
        <v>54</v>
      </c>
      <c r="AV107" s="9"/>
      <c r="AW107" s="13">
        <v>0</v>
      </c>
      <c r="AX107" s="13">
        <v>0</v>
      </c>
      <c r="AY107" s="9"/>
      <c r="AZ107" s="12">
        <v>44327</v>
      </c>
      <c r="BA107" s="9"/>
      <c r="BB107" s="9">
        <v>2</v>
      </c>
      <c r="BC107" s="9"/>
      <c r="BD107" s="9" t="s">
        <v>55</v>
      </c>
      <c r="BE107" s="9">
        <v>1</v>
      </c>
      <c r="BF107" s="9">
        <v>20210530</v>
      </c>
      <c r="BG107" s="9">
        <v>20210511</v>
      </c>
      <c r="BH107" s="13">
        <v>95000</v>
      </c>
      <c r="BI107" s="13">
        <v>0</v>
      </c>
      <c r="BJ107" s="9"/>
      <c r="BK107" s="9"/>
    </row>
    <row r="108" spans="1:63">
      <c r="A108" s="9">
        <v>800186901</v>
      </c>
      <c r="B108" s="94" t="s">
        <v>375</v>
      </c>
      <c r="C108" s="9" t="s">
        <v>48</v>
      </c>
      <c r="D108" s="10">
        <v>3042</v>
      </c>
      <c r="E108" s="9" t="s">
        <v>232</v>
      </c>
      <c r="F108" s="9" t="s">
        <v>233</v>
      </c>
      <c r="G108" s="9" t="s">
        <v>48</v>
      </c>
      <c r="H108" s="9">
        <v>3042</v>
      </c>
      <c r="I108" s="11">
        <v>0</v>
      </c>
      <c r="J108" s="12">
        <v>44327</v>
      </c>
      <c r="K108" s="13">
        <v>225000</v>
      </c>
      <c r="L108" s="13">
        <v>58581</v>
      </c>
      <c r="M108" s="13">
        <f>+K108-W108</f>
        <v>8600</v>
      </c>
      <c r="N108" s="13">
        <f>+VLOOKUP(H108,'INFO IPS'!$C$2:$H$129,6,0)</f>
        <v>8600</v>
      </c>
      <c r="O108" s="10" t="s">
        <v>209</v>
      </c>
      <c r="P108" s="10" t="s">
        <v>320</v>
      </c>
      <c r="Q108" s="10" t="s">
        <v>320</v>
      </c>
      <c r="R108" s="13">
        <v>0</v>
      </c>
      <c r="S108" s="14"/>
      <c r="T108" s="11"/>
      <c r="U108" s="11"/>
      <c r="V108" s="9" t="s">
        <v>89</v>
      </c>
      <c r="W108" s="13">
        <v>216400</v>
      </c>
      <c r="X108" s="13">
        <v>0</v>
      </c>
      <c r="Y108" s="15">
        <v>0</v>
      </c>
      <c r="Z108" s="15">
        <v>0</v>
      </c>
      <c r="AA108" s="13">
        <v>216400</v>
      </c>
      <c r="AB108" s="13">
        <v>0</v>
      </c>
      <c r="AC108" s="13">
        <v>3</v>
      </c>
      <c r="AD108" s="13">
        <v>133069.07</v>
      </c>
      <c r="AE108" s="18">
        <v>2201107828</v>
      </c>
      <c r="AF108" s="19">
        <v>44459</v>
      </c>
      <c r="AG108" s="13">
        <v>18749036</v>
      </c>
      <c r="AH108" s="13">
        <v>0</v>
      </c>
      <c r="AI108" s="18"/>
      <c r="AJ108" s="19"/>
      <c r="AK108" s="13">
        <v>0</v>
      </c>
      <c r="AL108" s="13">
        <v>0</v>
      </c>
      <c r="AM108" s="13">
        <v>0</v>
      </c>
      <c r="AN108" s="9"/>
      <c r="AO108" s="12"/>
      <c r="AP108" s="14">
        <v>0</v>
      </c>
      <c r="AQ108" s="13">
        <v>57095.93</v>
      </c>
      <c r="AR108" s="18">
        <v>4800049862</v>
      </c>
      <c r="AS108" s="19">
        <v>44439</v>
      </c>
      <c r="AT108" s="13">
        <v>57095.93</v>
      </c>
      <c r="AU108" s="9" t="s">
        <v>54</v>
      </c>
      <c r="AV108" s="9"/>
      <c r="AW108" s="13">
        <v>0</v>
      </c>
      <c r="AX108" s="13">
        <v>0</v>
      </c>
      <c r="AY108" s="9"/>
      <c r="AZ108" s="12">
        <v>44327</v>
      </c>
      <c r="BA108" s="9"/>
      <c r="BB108" s="9">
        <v>2</v>
      </c>
      <c r="BC108" s="9"/>
      <c r="BD108" s="9" t="s">
        <v>55</v>
      </c>
      <c r="BE108" s="9">
        <v>1</v>
      </c>
      <c r="BF108" s="9">
        <v>20210530</v>
      </c>
      <c r="BG108" s="9">
        <v>20210511</v>
      </c>
      <c r="BH108" s="13">
        <v>216400</v>
      </c>
      <c r="BI108" s="13">
        <v>0</v>
      </c>
      <c r="BJ108" s="9"/>
      <c r="BK108" s="9"/>
    </row>
    <row r="109" spans="1:63">
      <c r="A109" s="9">
        <v>800186901</v>
      </c>
      <c r="B109" s="94" t="s">
        <v>375</v>
      </c>
      <c r="C109" s="9" t="s">
        <v>48</v>
      </c>
      <c r="D109" s="10">
        <v>6075</v>
      </c>
      <c r="E109" s="9" t="s">
        <v>292</v>
      </c>
      <c r="F109" s="9" t="s">
        <v>293</v>
      </c>
      <c r="G109" s="9" t="s">
        <v>48</v>
      </c>
      <c r="H109" s="9">
        <v>6075</v>
      </c>
      <c r="I109" s="11">
        <v>0</v>
      </c>
      <c r="J109" s="12">
        <v>44664</v>
      </c>
      <c r="K109" s="13">
        <v>780000</v>
      </c>
      <c r="L109" s="13">
        <v>772500</v>
      </c>
      <c r="M109" s="13">
        <f>+K109-W109</f>
        <v>7500</v>
      </c>
      <c r="N109" s="13">
        <f>+VLOOKUP(H109,'INFO IPS'!$C$2:$H$129,6,0)</f>
        <v>7500</v>
      </c>
      <c r="O109" s="10" t="s">
        <v>209</v>
      </c>
      <c r="P109" s="10"/>
      <c r="Q109" s="10" t="s">
        <v>315</v>
      </c>
      <c r="R109" s="13">
        <v>756900</v>
      </c>
      <c r="S109" s="14"/>
      <c r="T109" s="11"/>
      <c r="U109" s="11"/>
      <c r="V109" s="9" t="s">
        <v>89</v>
      </c>
      <c r="W109" s="13">
        <v>772500</v>
      </c>
      <c r="X109" s="13">
        <v>0</v>
      </c>
      <c r="Y109" s="15">
        <v>0</v>
      </c>
      <c r="Z109" s="15">
        <v>0</v>
      </c>
      <c r="AA109" s="13">
        <v>772500</v>
      </c>
      <c r="AB109" s="13">
        <v>0</v>
      </c>
      <c r="AC109" s="13">
        <v>0</v>
      </c>
      <c r="AD109" s="13">
        <v>0</v>
      </c>
      <c r="AE109" s="18"/>
      <c r="AF109" s="19"/>
      <c r="AG109" s="13">
        <v>0</v>
      </c>
      <c r="AH109" s="13">
        <v>0</v>
      </c>
      <c r="AI109" s="18"/>
      <c r="AJ109" s="19"/>
      <c r="AK109" s="13">
        <v>0</v>
      </c>
      <c r="AL109" s="13">
        <v>0</v>
      </c>
      <c r="AM109" s="13">
        <v>0</v>
      </c>
      <c r="AN109" s="9"/>
      <c r="AO109" s="12"/>
      <c r="AP109" s="14">
        <v>0</v>
      </c>
      <c r="AQ109" s="13">
        <v>0</v>
      </c>
      <c r="AR109" s="18"/>
      <c r="AS109" s="19"/>
      <c r="AT109" s="13">
        <v>0</v>
      </c>
      <c r="AU109" s="9" t="s">
        <v>54</v>
      </c>
      <c r="AV109" s="9"/>
      <c r="AW109" s="13">
        <v>0</v>
      </c>
      <c r="AX109" s="13">
        <v>0</v>
      </c>
      <c r="AY109" s="9"/>
      <c r="AZ109" s="12">
        <v>44664</v>
      </c>
      <c r="BA109" s="9"/>
      <c r="BB109" s="9">
        <v>2</v>
      </c>
      <c r="BC109" s="9"/>
      <c r="BD109" s="9" t="s">
        <v>55</v>
      </c>
      <c r="BE109" s="9">
        <v>1</v>
      </c>
      <c r="BF109" s="9">
        <v>20220430</v>
      </c>
      <c r="BG109" s="9">
        <v>20220420</v>
      </c>
      <c r="BH109" s="13">
        <v>772500</v>
      </c>
      <c r="BI109" s="13">
        <v>0</v>
      </c>
      <c r="BJ109" s="9"/>
      <c r="BK109" s="9"/>
    </row>
    <row r="110" spans="1:63">
      <c r="A110" s="9">
        <v>800186901</v>
      </c>
      <c r="B110" s="94" t="s">
        <v>375</v>
      </c>
      <c r="C110" s="9" t="s">
        <v>48</v>
      </c>
      <c r="D110" s="10">
        <v>3046</v>
      </c>
      <c r="E110" s="9" t="s">
        <v>98</v>
      </c>
      <c r="F110" s="9" t="s">
        <v>99</v>
      </c>
      <c r="G110" s="9" t="s">
        <v>48</v>
      </c>
      <c r="H110" s="9">
        <v>3046</v>
      </c>
      <c r="I110" s="11">
        <v>0</v>
      </c>
      <c r="J110" s="12">
        <v>44327</v>
      </c>
      <c r="K110" s="13">
        <v>390000</v>
      </c>
      <c r="L110" s="13">
        <v>2574</v>
      </c>
      <c r="M110" s="13">
        <f>+K110-W110</f>
        <v>0</v>
      </c>
      <c r="N110" s="13"/>
      <c r="O110" s="10" t="s">
        <v>88</v>
      </c>
      <c r="P110" s="10" t="s">
        <v>320</v>
      </c>
      <c r="Q110" s="10" t="s">
        <v>320</v>
      </c>
      <c r="R110" s="13">
        <v>0</v>
      </c>
      <c r="S110" s="14"/>
      <c r="T110" s="11"/>
      <c r="U110" s="11"/>
      <c r="V110" s="9" t="s">
        <v>89</v>
      </c>
      <c r="W110" s="13">
        <v>390000</v>
      </c>
      <c r="X110" s="13">
        <v>0</v>
      </c>
      <c r="Y110" s="15">
        <v>0</v>
      </c>
      <c r="Z110" s="15">
        <v>0</v>
      </c>
      <c r="AA110" s="13">
        <v>390000</v>
      </c>
      <c r="AB110" s="13">
        <v>0</v>
      </c>
      <c r="AC110" s="13">
        <v>2</v>
      </c>
      <c r="AD110" s="13">
        <v>344526</v>
      </c>
      <c r="AE110" s="18">
        <v>2201107828</v>
      </c>
      <c r="AF110" s="19">
        <v>44459</v>
      </c>
      <c r="AG110" s="13">
        <v>18749036</v>
      </c>
      <c r="AH110" s="13">
        <v>0</v>
      </c>
      <c r="AI110" s="18"/>
      <c r="AJ110" s="19"/>
      <c r="AK110" s="13">
        <v>0</v>
      </c>
      <c r="AL110" s="13">
        <v>0</v>
      </c>
      <c r="AM110" s="13">
        <v>0</v>
      </c>
      <c r="AN110" s="9"/>
      <c r="AO110" s="12"/>
      <c r="AP110" s="14">
        <v>0</v>
      </c>
      <c r="AQ110" s="13">
        <v>2574</v>
      </c>
      <c r="AR110" s="18">
        <v>4800049232</v>
      </c>
      <c r="AS110" s="19">
        <v>44408</v>
      </c>
      <c r="AT110" s="13">
        <v>6712357.5899999999</v>
      </c>
      <c r="AU110" s="9" t="s">
        <v>54</v>
      </c>
      <c r="AV110" s="9"/>
      <c r="AW110" s="13">
        <v>0</v>
      </c>
      <c r="AX110" s="13">
        <v>0</v>
      </c>
      <c r="AY110" s="9"/>
      <c r="AZ110" s="12">
        <v>44327</v>
      </c>
      <c r="BA110" s="9"/>
      <c r="BB110" s="9">
        <v>2</v>
      </c>
      <c r="BC110" s="9"/>
      <c r="BD110" s="9" t="s">
        <v>55</v>
      </c>
      <c r="BE110" s="9">
        <v>1</v>
      </c>
      <c r="BF110" s="9">
        <v>20210530</v>
      </c>
      <c r="BG110" s="9">
        <v>20210511</v>
      </c>
      <c r="BH110" s="13">
        <v>390000</v>
      </c>
      <c r="BI110" s="13">
        <v>0</v>
      </c>
      <c r="BJ110" s="9"/>
      <c r="BK110" s="9"/>
    </row>
    <row r="111" spans="1:63">
      <c r="A111" s="9">
        <v>800186901</v>
      </c>
      <c r="B111" s="94" t="s">
        <v>375</v>
      </c>
      <c r="C111" s="9" t="s">
        <v>48</v>
      </c>
      <c r="D111" s="10">
        <v>3693</v>
      </c>
      <c r="E111" s="9" t="s">
        <v>102</v>
      </c>
      <c r="F111" s="9" t="s">
        <v>103</v>
      </c>
      <c r="G111" s="9" t="s">
        <v>48</v>
      </c>
      <c r="H111" s="9">
        <v>3693</v>
      </c>
      <c r="I111" s="11">
        <v>0</v>
      </c>
      <c r="J111" s="12">
        <v>44389</v>
      </c>
      <c r="K111" s="13">
        <v>915408</v>
      </c>
      <c r="L111" s="13">
        <v>40736</v>
      </c>
      <c r="M111" s="13">
        <f>+K111-W111</f>
        <v>0</v>
      </c>
      <c r="N111" s="13"/>
      <c r="O111" s="10" t="s">
        <v>88</v>
      </c>
      <c r="P111" s="10" t="s">
        <v>320</v>
      </c>
      <c r="Q111" s="10" t="s">
        <v>320</v>
      </c>
      <c r="R111" s="13">
        <v>0</v>
      </c>
      <c r="S111" s="14"/>
      <c r="T111" s="11"/>
      <c r="U111" s="11"/>
      <c r="V111" s="9" t="s">
        <v>89</v>
      </c>
      <c r="W111" s="13">
        <v>915408</v>
      </c>
      <c r="X111" s="13">
        <v>0</v>
      </c>
      <c r="Y111" s="15">
        <v>0</v>
      </c>
      <c r="Z111" s="15">
        <v>0</v>
      </c>
      <c r="AA111" s="13">
        <v>915408</v>
      </c>
      <c r="AB111" s="13">
        <v>0</v>
      </c>
      <c r="AC111" s="13">
        <v>2</v>
      </c>
      <c r="AD111" s="13">
        <v>773977</v>
      </c>
      <c r="AE111" s="18">
        <v>2201107828</v>
      </c>
      <c r="AF111" s="19">
        <v>44459</v>
      </c>
      <c r="AG111" s="13">
        <v>18749036</v>
      </c>
      <c r="AH111" s="13">
        <v>0</v>
      </c>
      <c r="AI111" s="18"/>
      <c r="AJ111" s="19"/>
      <c r="AK111" s="13">
        <v>0</v>
      </c>
      <c r="AL111" s="13">
        <v>0</v>
      </c>
      <c r="AM111" s="13">
        <v>0</v>
      </c>
      <c r="AN111" s="9"/>
      <c r="AO111" s="12"/>
      <c r="AP111" s="14">
        <v>0</v>
      </c>
      <c r="AQ111" s="13">
        <v>40736</v>
      </c>
      <c r="AR111" s="18">
        <v>4800050471</v>
      </c>
      <c r="AS111" s="19">
        <v>44469</v>
      </c>
      <c r="AT111" s="13">
        <v>97844.13</v>
      </c>
      <c r="AU111" s="9" t="s">
        <v>54</v>
      </c>
      <c r="AV111" s="9"/>
      <c r="AW111" s="13">
        <v>0</v>
      </c>
      <c r="AX111" s="13">
        <v>0</v>
      </c>
      <c r="AY111" s="9"/>
      <c r="AZ111" s="12">
        <v>44389</v>
      </c>
      <c r="BA111" s="9"/>
      <c r="BB111" s="9">
        <v>2</v>
      </c>
      <c r="BC111" s="9"/>
      <c r="BD111" s="9" t="s">
        <v>55</v>
      </c>
      <c r="BE111" s="9">
        <v>1</v>
      </c>
      <c r="BF111" s="9">
        <v>20210730</v>
      </c>
      <c r="BG111" s="9">
        <v>20210712</v>
      </c>
      <c r="BH111" s="13">
        <v>915408</v>
      </c>
      <c r="BI111" s="13">
        <v>0</v>
      </c>
      <c r="BJ111" s="9"/>
      <c r="BK111" s="9"/>
    </row>
    <row r="112" spans="1:63">
      <c r="A112" s="9">
        <v>800186901</v>
      </c>
      <c r="B112" s="94" t="s">
        <v>375</v>
      </c>
      <c r="C112" s="9" t="s">
        <v>48</v>
      </c>
      <c r="D112" s="10">
        <v>3699</v>
      </c>
      <c r="E112" s="9" t="s">
        <v>104</v>
      </c>
      <c r="F112" s="9" t="s">
        <v>105</v>
      </c>
      <c r="G112" s="9" t="s">
        <v>48</v>
      </c>
      <c r="H112" s="9">
        <v>3699</v>
      </c>
      <c r="I112" s="11">
        <v>0</v>
      </c>
      <c r="J112" s="12">
        <v>44389</v>
      </c>
      <c r="K112" s="13">
        <v>75000</v>
      </c>
      <c r="L112" s="13">
        <v>8010</v>
      </c>
      <c r="M112" s="13">
        <f>+K112-W112</f>
        <v>0</v>
      </c>
      <c r="N112" s="13"/>
      <c r="O112" s="10" t="s">
        <v>88</v>
      </c>
      <c r="P112" s="10" t="s">
        <v>320</v>
      </c>
      <c r="Q112" s="10" t="s">
        <v>320</v>
      </c>
      <c r="R112" s="13">
        <v>0</v>
      </c>
      <c r="S112" s="14"/>
      <c r="T112" s="11"/>
      <c r="U112" s="11"/>
      <c r="V112" s="9" t="s">
        <v>89</v>
      </c>
      <c r="W112" s="13">
        <v>75000</v>
      </c>
      <c r="X112" s="13">
        <v>0</v>
      </c>
      <c r="Y112" s="15">
        <v>0</v>
      </c>
      <c r="Z112" s="15">
        <v>0</v>
      </c>
      <c r="AA112" s="13">
        <v>75000</v>
      </c>
      <c r="AB112" s="13">
        <v>0</v>
      </c>
      <c r="AC112" s="13">
        <v>2</v>
      </c>
      <c r="AD112" s="13">
        <v>58740</v>
      </c>
      <c r="AE112" s="18">
        <v>2201107828</v>
      </c>
      <c r="AF112" s="19">
        <v>44459</v>
      </c>
      <c r="AG112" s="13">
        <v>18749036</v>
      </c>
      <c r="AH112" s="13">
        <v>0</v>
      </c>
      <c r="AI112" s="18"/>
      <c r="AJ112" s="19"/>
      <c r="AK112" s="13">
        <v>0</v>
      </c>
      <c r="AL112" s="13">
        <v>0</v>
      </c>
      <c r="AM112" s="13">
        <v>0</v>
      </c>
      <c r="AN112" s="9"/>
      <c r="AO112" s="12"/>
      <c r="AP112" s="14">
        <v>0</v>
      </c>
      <c r="AQ112" s="13">
        <v>8010</v>
      </c>
      <c r="AR112" s="18">
        <v>4800050471</v>
      </c>
      <c r="AS112" s="19">
        <v>44469</v>
      </c>
      <c r="AT112" s="13">
        <v>97844.13</v>
      </c>
      <c r="AU112" s="9" t="s">
        <v>54</v>
      </c>
      <c r="AV112" s="9"/>
      <c r="AW112" s="13">
        <v>0</v>
      </c>
      <c r="AX112" s="13">
        <v>0</v>
      </c>
      <c r="AY112" s="9"/>
      <c r="AZ112" s="12">
        <v>44389</v>
      </c>
      <c r="BA112" s="9"/>
      <c r="BB112" s="9">
        <v>2</v>
      </c>
      <c r="BC112" s="9"/>
      <c r="BD112" s="9" t="s">
        <v>55</v>
      </c>
      <c r="BE112" s="9">
        <v>1</v>
      </c>
      <c r="BF112" s="9">
        <v>20210730</v>
      </c>
      <c r="BG112" s="9">
        <v>20210712</v>
      </c>
      <c r="BH112" s="13">
        <v>75000</v>
      </c>
      <c r="BI112" s="13">
        <v>0</v>
      </c>
      <c r="BJ112" s="9"/>
      <c r="BK112" s="9"/>
    </row>
    <row r="113" spans="1:63">
      <c r="A113" s="9">
        <v>800186901</v>
      </c>
      <c r="B113" s="94" t="s">
        <v>375</v>
      </c>
      <c r="C113" s="9" t="s">
        <v>48</v>
      </c>
      <c r="D113" s="10">
        <v>3037</v>
      </c>
      <c r="E113" s="9" t="s">
        <v>112</v>
      </c>
      <c r="F113" s="9" t="s">
        <v>113</v>
      </c>
      <c r="G113" s="9" t="s">
        <v>48</v>
      </c>
      <c r="H113" s="9">
        <v>3037</v>
      </c>
      <c r="I113" s="11">
        <v>0</v>
      </c>
      <c r="J113" s="12">
        <v>44327</v>
      </c>
      <c r="K113" s="13">
        <v>26000</v>
      </c>
      <c r="L113" s="13">
        <v>172</v>
      </c>
      <c r="M113" s="13">
        <f>+K113-W113</f>
        <v>0</v>
      </c>
      <c r="N113" s="13"/>
      <c r="O113" s="10" t="s">
        <v>88</v>
      </c>
      <c r="P113" s="10" t="s">
        <v>320</v>
      </c>
      <c r="Q113" s="10" t="s">
        <v>320</v>
      </c>
      <c r="R113" s="13">
        <v>0</v>
      </c>
      <c r="S113" s="14"/>
      <c r="T113" s="11"/>
      <c r="U113" s="11"/>
      <c r="V113" s="9" t="s">
        <v>89</v>
      </c>
      <c r="W113" s="13">
        <v>26000</v>
      </c>
      <c r="X113" s="13">
        <v>0</v>
      </c>
      <c r="Y113" s="15">
        <v>0</v>
      </c>
      <c r="Z113" s="15">
        <v>0</v>
      </c>
      <c r="AA113" s="13">
        <v>26000</v>
      </c>
      <c r="AB113" s="13">
        <v>0</v>
      </c>
      <c r="AC113" s="13">
        <v>2</v>
      </c>
      <c r="AD113" s="13">
        <v>22968.400000000001</v>
      </c>
      <c r="AE113" s="18">
        <v>2201104891</v>
      </c>
      <c r="AF113" s="19">
        <v>44442</v>
      </c>
      <c r="AG113" s="13">
        <v>10244783.999999998</v>
      </c>
      <c r="AH113" s="13">
        <v>0</v>
      </c>
      <c r="AI113" s="18"/>
      <c r="AJ113" s="19"/>
      <c r="AK113" s="13">
        <v>0</v>
      </c>
      <c r="AL113" s="13">
        <v>0</v>
      </c>
      <c r="AM113" s="13">
        <v>0</v>
      </c>
      <c r="AN113" s="9"/>
      <c r="AO113" s="12"/>
      <c r="AP113" s="14">
        <v>0</v>
      </c>
      <c r="AQ113" s="13">
        <v>171</v>
      </c>
      <c r="AR113" s="18">
        <v>4800049231</v>
      </c>
      <c r="AS113" s="19">
        <v>44408</v>
      </c>
      <c r="AT113" s="13">
        <v>4660692</v>
      </c>
      <c r="AU113" s="9" t="s">
        <v>54</v>
      </c>
      <c r="AV113" s="9"/>
      <c r="AW113" s="13">
        <v>0</v>
      </c>
      <c r="AX113" s="13">
        <v>0</v>
      </c>
      <c r="AY113" s="9"/>
      <c r="AZ113" s="12">
        <v>44327</v>
      </c>
      <c r="BA113" s="9"/>
      <c r="BB113" s="9">
        <v>2</v>
      </c>
      <c r="BC113" s="9"/>
      <c r="BD113" s="9" t="s">
        <v>55</v>
      </c>
      <c r="BE113" s="9">
        <v>1</v>
      </c>
      <c r="BF113" s="9">
        <v>20210530</v>
      </c>
      <c r="BG113" s="9">
        <v>20210511</v>
      </c>
      <c r="BH113" s="13">
        <v>26000</v>
      </c>
      <c r="BI113" s="13">
        <v>0</v>
      </c>
      <c r="BJ113" s="9"/>
      <c r="BK113" s="9"/>
    </row>
    <row r="114" spans="1:63">
      <c r="A114" s="9">
        <v>800186901</v>
      </c>
      <c r="B114" s="94" t="s">
        <v>375</v>
      </c>
      <c r="C114" s="9" t="s">
        <v>48</v>
      </c>
      <c r="D114" s="10">
        <v>3038</v>
      </c>
      <c r="E114" s="9" t="s">
        <v>114</v>
      </c>
      <c r="F114" s="9" t="s">
        <v>115</v>
      </c>
      <c r="G114" s="9" t="s">
        <v>48</v>
      </c>
      <c r="H114" s="9">
        <v>3038</v>
      </c>
      <c r="I114" s="11">
        <v>0</v>
      </c>
      <c r="J114" s="12">
        <v>44327</v>
      </c>
      <c r="K114" s="13">
        <v>520000</v>
      </c>
      <c r="L114" s="13">
        <v>3432</v>
      </c>
      <c r="M114" s="13">
        <f>+K114-W114</f>
        <v>0</v>
      </c>
      <c r="N114" s="13"/>
      <c r="O114" s="10" t="s">
        <v>88</v>
      </c>
      <c r="P114" s="10" t="s">
        <v>320</v>
      </c>
      <c r="Q114" s="10" t="s">
        <v>320</v>
      </c>
      <c r="R114" s="13">
        <v>0</v>
      </c>
      <c r="S114" s="14"/>
      <c r="T114" s="11"/>
      <c r="U114" s="11"/>
      <c r="V114" s="9" t="s">
        <v>89</v>
      </c>
      <c r="W114" s="13">
        <v>520000</v>
      </c>
      <c r="X114" s="13">
        <v>0</v>
      </c>
      <c r="Y114" s="15">
        <v>0</v>
      </c>
      <c r="Z114" s="15">
        <v>0</v>
      </c>
      <c r="AA114" s="13">
        <v>520000</v>
      </c>
      <c r="AB114" s="13">
        <v>0</v>
      </c>
      <c r="AC114" s="13">
        <v>2</v>
      </c>
      <c r="AD114" s="13">
        <v>459368</v>
      </c>
      <c r="AE114" s="18">
        <v>2201104891</v>
      </c>
      <c r="AF114" s="19">
        <v>44442</v>
      </c>
      <c r="AG114" s="13">
        <v>10244783.999999998</v>
      </c>
      <c r="AH114" s="13">
        <v>0</v>
      </c>
      <c r="AI114" s="18"/>
      <c r="AJ114" s="19"/>
      <c r="AK114" s="13">
        <v>0</v>
      </c>
      <c r="AL114" s="13">
        <v>0</v>
      </c>
      <c r="AM114" s="13">
        <v>0</v>
      </c>
      <c r="AN114" s="9"/>
      <c r="AO114" s="12"/>
      <c r="AP114" s="14">
        <v>0</v>
      </c>
      <c r="AQ114" s="13">
        <v>3432</v>
      </c>
      <c r="AR114" s="18">
        <v>4800049231</v>
      </c>
      <c r="AS114" s="19">
        <v>44408</v>
      </c>
      <c r="AT114" s="13">
        <v>4660692</v>
      </c>
      <c r="AU114" s="9" t="s">
        <v>54</v>
      </c>
      <c r="AV114" s="9"/>
      <c r="AW114" s="13">
        <v>0</v>
      </c>
      <c r="AX114" s="13">
        <v>0</v>
      </c>
      <c r="AY114" s="9"/>
      <c r="AZ114" s="12">
        <v>44327</v>
      </c>
      <c r="BA114" s="9"/>
      <c r="BB114" s="9">
        <v>2</v>
      </c>
      <c r="BC114" s="9"/>
      <c r="BD114" s="9" t="s">
        <v>55</v>
      </c>
      <c r="BE114" s="9">
        <v>1</v>
      </c>
      <c r="BF114" s="9">
        <v>20210530</v>
      </c>
      <c r="BG114" s="9">
        <v>20210511</v>
      </c>
      <c r="BH114" s="13">
        <v>520000</v>
      </c>
      <c r="BI114" s="13">
        <v>0</v>
      </c>
      <c r="BJ114" s="9"/>
      <c r="BK114" s="9"/>
    </row>
    <row r="115" spans="1:63">
      <c r="A115" s="9">
        <v>800186901</v>
      </c>
      <c r="B115" s="94" t="s">
        <v>375</v>
      </c>
      <c r="C115" s="9" t="s">
        <v>48</v>
      </c>
      <c r="D115" s="10">
        <v>5254</v>
      </c>
      <c r="E115" s="9" t="s">
        <v>252</v>
      </c>
      <c r="F115" s="9" t="s">
        <v>253</v>
      </c>
      <c r="G115" s="9" t="s">
        <v>48</v>
      </c>
      <c r="H115" s="9">
        <v>5254</v>
      </c>
      <c r="I115" s="11">
        <v>0</v>
      </c>
      <c r="J115" s="12">
        <v>44574</v>
      </c>
      <c r="K115" s="13">
        <v>156000</v>
      </c>
      <c r="L115" s="13">
        <v>148500</v>
      </c>
      <c r="M115" s="13">
        <f>+K115-W115</f>
        <v>7500</v>
      </c>
      <c r="N115" s="13">
        <f>+VLOOKUP(H115,'INFO IPS'!$C$2:$H$129,6,0)</f>
        <v>7500</v>
      </c>
      <c r="O115" s="10" t="s">
        <v>209</v>
      </c>
      <c r="P115" s="10" t="s">
        <v>315</v>
      </c>
      <c r="Q115" s="10" t="s">
        <v>320</v>
      </c>
      <c r="R115" s="13">
        <v>0</v>
      </c>
      <c r="S115" s="14"/>
      <c r="T115" s="11"/>
      <c r="U115" s="11"/>
      <c r="V115" s="9" t="s">
        <v>89</v>
      </c>
      <c r="W115" s="13">
        <v>148500</v>
      </c>
      <c r="X115" s="13">
        <v>0</v>
      </c>
      <c r="Y115" s="15">
        <v>0</v>
      </c>
      <c r="Z115" s="15">
        <v>0</v>
      </c>
      <c r="AA115" s="13">
        <v>148500</v>
      </c>
      <c r="AB115" s="13">
        <v>0</v>
      </c>
      <c r="AC115" s="13">
        <v>1</v>
      </c>
      <c r="AD115" s="13">
        <v>130310</v>
      </c>
      <c r="AE115" s="18">
        <v>2201243666</v>
      </c>
      <c r="AF115" s="19">
        <v>44721</v>
      </c>
      <c r="AG115" s="13">
        <v>22189273</v>
      </c>
      <c r="AH115" s="13">
        <v>0</v>
      </c>
      <c r="AI115" s="18"/>
      <c r="AJ115" s="19"/>
      <c r="AK115" s="13">
        <v>0</v>
      </c>
      <c r="AL115" s="13">
        <v>0</v>
      </c>
      <c r="AM115" s="13">
        <v>0</v>
      </c>
      <c r="AN115" s="9"/>
      <c r="AO115" s="12"/>
      <c r="AP115" s="14">
        <v>0</v>
      </c>
      <c r="AQ115" s="13">
        <v>0</v>
      </c>
      <c r="AR115" s="18"/>
      <c r="AS115" s="19"/>
      <c r="AT115" s="13">
        <v>0</v>
      </c>
      <c r="AU115" s="9" t="s">
        <v>54</v>
      </c>
      <c r="AV115" s="9"/>
      <c r="AW115" s="13">
        <v>0</v>
      </c>
      <c r="AX115" s="13">
        <v>0</v>
      </c>
      <c r="AY115" s="9"/>
      <c r="AZ115" s="12">
        <v>44574</v>
      </c>
      <c r="BA115" s="9"/>
      <c r="BB115" s="9">
        <v>2</v>
      </c>
      <c r="BC115" s="9"/>
      <c r="BD115" s="9" t="s">
        <v>55</v>
      </c>
      <c r="BE115" s="9">
        <v>1</v>
      </c>
      <c r="BF115" s="9">
        <v>20220130</v>
      </c>
      <c r="BG115" s="9">
        <v>20220114</v>
      </c>
      <c r="BH115" s="13">
        <v>148500</v>
      </c>
      <c r="BI115" s="13">
        <v>0</v>
      </c>
      <c r="BJ115" s="9"/>
      <c r="BK115" s="9"/>
    </row>
    <row r="116" spans="1:63">
      <c r="A116" s="9">
        <v>800186901</v>
      </c>
      <c r="B116" s="94" t="s">
        <v>375</v>
      </c>
      <c r="C116" s="9" t="s">
        <v>48</v>
      </c>
      <c r="D116" s="10">
        <v>5368</v>
      </c>
      <c r="E116" s="9" t="s">
        <v>266</v>
      </c>
      <c r="F116" s="9" t="s">
        <v>267</v>
      </c>
      <c r="G116" s="9" t="s">
        <v>48</v>
      </c>
      <c r="H116" s="9">
        <v>5368</v>
      </c>
      <c r="I116" s="11">
        <v>0</v>
      </c>
      <c r="J116" s="12">
        <v>44574</v>
      </c>
      <c r="K116" s="13">
        <v>780000</v>
      </c>
      <c r="L116" s="13">
        <v>772500</v>
      </c>
      <c r="M116" s="13">
        <f>+K116-W116</f>
        <v>7500</v>
      </c>
      <c r="N116" s="13">
        <f>+VLOOKUP(H116,'INFO IPS'!$C$2:$H$129,6,0)</f>
        <v>7500</v>
      </c>
      <c r="O116" s="10" t="s">
        <v>209</v>
      </c>
      <c r="P116" s="10" t="s">
        <v>315</v>
      </c>
      <c r="Q116" s="10" t="s">
        <v>320</v>
      </c>
      <c r="R116" s="13">
        <v>0</v>
      </c>
      <c r="S116" s="14"/>
      <c r="T116" s="11"/>
      <c r="U116" s="11"/>
      <c r="V116" s="9" t="s">
        <v>89</v>
      </c>
      <c r="W116" s="13">
        <v>772500</v>
      </c>
      <c r="X116" s="13">
        <v>0</v>
      </c>
      <c r="Y116" s="15">
        <v>0</v>
      </c>
      <c r="Z116" s="15">
        <v>0</v>
      </c>
      <c r="AA116" s="13">
        <v>772500</v>
      </c>
      <c r="AB116" s="13">
        <v>0</v>
      </c>
      <c r="AC116" s="13">
        <v>1</v>
      </c>
      <c r="AD116" s="13">
        <v>681552</v>
      </c>
      <c r="AE116" s="18">
        <v>2201243666</v>
      </c>
      <c r="AF116" s="19">
        <v>44721</v>
      </c>
      <c r="AG116" s="13">
        <v>22189273</v>
      </c>
      <c r="AH116" s="13">
        <v>0</v>
      </c>
      <c r="AI116" s="18"/>
      <c r="AJ116" s="19"/>
      <c r="AK116" s="13">
        <v>0</v>
      </c>
      <c r="AL116" s="13">
        <v>0</v>
      </c>
      <c r="AM116" s="13">
        <v>0</v>
      </c>
      <c r="AN116" s="9"/>
      <c r="AO116" s="12"/>
      <c r="AP116" s="14">
        <v>0</v>
      </c>
      <c r="AQ116" s="13">
        <v>0</v>
      </c>
      <c r="AR116" s="18"/>
      <c r="AS116" s="19"/>
      <c r="AT116" s="13">
        <v>0</v>
      </c>
      <c r="AU116" s="9" t="s">
        <v>54</v>
      </c>
      <c r="AV116" s="9"/>
      <c r="AW116" s="13">
        <v>0</v>
      </c>
      <c r="AX116" s="13">
        <v>0</v>
      </c>
      <c r="AY116" s="9"/>
      <c r="AZ116" s="12">
        <v>44574</v>
      </c>
      <c r="BA116" s="9"/>
      <c r="BB116" s="9">
        <v>2</v>
      </c>
      <c r="BC116" s="9"/>
      <c r="BD116" s="9" t="s">
        <v>55</v>
      </c>
      <c r="BE116" s="9">
        <v>1</v>
      </c>
      <c r="BF116" s="9">
        <v>20220130</v>
      </c>
      <c r="BG116" s="9">
        <v>20220114</v>
      </c>
      <c r="BH116" s="13">
        <v>772500</v>
      </c>
      <c r="BI116" s="13">
        <v>0</v>
      </c>
      <c r="BJ116" s="9"/>
      <c r="BK116" s="9"/>
    </row>
    <row r="117" spans="1:63">
      <c r="A117" s="9">
        <v>800186901</v>
      </c>
      <c r="B117" s="94" t="s">
        <v>375</v>
      </c>
      <c r="C117" s="9" t="s">
        <v>48</v>
      </c>
      <c r="D117" s="10">
        <v>4251</v>
      </c>
      <c r="E117" s="9" t="s">
        <v>238</v>
      </c>
      <c r="F117" s="9" t="s">
        <v>239</v>
      </c>
      <c r="G117" s="9" t="s">
        <v>48</v>
      </c>
      <c r="H117" s="9">
        <v>4251</v>
      </c>
      <c r="I117" s="11">
        <v>0</v>
      </c>
      <c r="J117" s="12">
        <v>44453</v>
      </c>
      <c r="K117" s="13">
        <v>898956</v>
      </c>
      <c r="L117" s="13">
        <v>499775</v>
      </c>
      <c r="M117" s="13">
        <f>+K117-W117</f>
        <v>6500</v>
      </c>
      <c r="N117" s="13">
        <f>+VLOOKUP(H117,'INFO IPS'!$C$2:$H$129,6,0)</f>
        <v>6500</v>
      </c>
      <c r="O117" s="10" t="s">
        <v>209</v>
      </c>
      <c r="P117" s="10" t="s">
        <v>315</v>
      </c>
      <c r="Q117" s="10" t="s">
        <v>321</v>
      </c>
      <c r="R117" s="13">
        <v>441077</v>
      </c>
      <c r="S117" s="14"/>
      <c r="T117" s="11"/>
      <c r="U117" s="11"/>
      <c r="V117" s="9" t="s">
        <v>89</v>
      </c>
      <c r="W117" s="13">
        <v>892456</v>
      </c>
      <c r="X117" s="13">
        <v>0</v>
      </c>
      <c r="Y117" s="15">
        <v>0</v>
      </c>
      <c r="Z117" s="15">
        <v>0</v>
      </c>
      <c r="AA117" s="13">
        <v>892456</v>
      </c>
      <c r="AB117" s="13">
        <v>0</v>
      </c>
      <c r="AC117" s="13">
        <v>1</v>
      </c>
      <c r="AD117" s="13">
        <v>346561</v>
      </c>
      <c r="AE117" s="18">
        <v>2201212484</v>
      </c>
      <c r="AF117" s="19">
        <v>44651</v>
      </c>
      <c r="AG117" s="13">
        <v>31506933.399999999</v>
      </c>
      <c r="AH117" s="13">
        <v>0</v>
      </c>
      <c r="AI117" s="18"/>
      <c r="AJ117" s="19"/>
      <c r="AK117" s="13">
        <v>0</v>
      </c>
      <c r="AL117" s="13">
        <v>0</v>
      </c>
      <c r="AM117" s="13">
        <v>0</v>
      </c>
      <c r="AN117" s="9"/>
      <c r="AO117" s="12"/>
      <c r="AP117" s="14">
        <v>0</v>
      </c>
      <c r="AQ117" s="13">
        <v>0</v>
      </c>
      <c r="AR117" s="18"/>
      <c r="AS117" s="19"/>
      <c r="AT117" s="13">
        <v>0</v>
      </c>
      <c r="AU117" s="9" t="s">
        <v>54</v>
      </c>
      <c r="AV117" s="9"/>
      <c r="AW117" s="13">
        <v>0</v>
      </c>
      <c r="AX117" s="13">
        <v>0</v>
      </c>
      <c r="AY117" s="9"/>
      <c r="AZ117" s="12">
        <v>44453</v>
      </c>
      <c r="BA117" s="9"/>
      <c r="BB117" s="9">
        <v>2</v>
      </c>
      <c r="BC117" s="9"/>
      <c r="BD117" s="9" t="s">
        <v>55</v>
      </c>
      <c r="BE117" s="9">
        <v>1</v>
      </c>
      <c r="BF117" s="9">
        <v>20210930</v>
      </c>
      <c r="BG117" s="9">
        <v>20210919</v>
      </c>
      <c r="BH117" s="13">
        <v>892456</v>
      </c>
      <c r="BI117" s="13">
        <v>0</v>
      </c>
      <c r="BJ117" s="9"/>
      <c r="BK117" s="9"/>
    </row>
    <row r="118" spans="1:63">
      <c r="A118" s="9">
        <v>800186901</v>
      </c>
      <c r="B118" s="94" t="s">
        <v>375</v>
      </c>
      <c r="C118" s="9" t="s">
        <v>48</v>
      </c>
      <c r="D118" s="10">
        <v>2785</v>
      </c>
      <c r="E118" s="9" t="s">
        <v>226</v>
      </c>
      <c r="F118" s="9" t="s">
        <v>227</v>
      </c>
      <c r="G118" s="9" t="s">
        <v>48</v>
      </c>
      <c r="H118" s="9">
        <v>2785</v>
      </c>
      <c r="I118" s="11">
        <v>0</v>
      </c>
      <c r="J118" s="12">
        <v>44319</v>
      </c>
      <c r="K118" s="13">
        <v>576992</v>
      </c>
      <c r="L118" s="13">
        <v>1447</v>
      </c>
      <c r="M118" s="13">
        <f>+K118-W118</f>
        <v>6500</v>
      </c>
      <c r="N118" s="13">
        <f>+VLOOKUP(H118,'INFO IPS'!$C$2:$H$129,6,0)</f>
        <v>6500</v>
      </c>
      <c r="O118" s="10" t="s">
        <v>209</v>
      </c>
      <c r="P118" s="10" t="s">
        <v>320</v>
      </c>
      <c r="Q118" s="10" t="s">
        <v>320</v>
      </c>
      <c r="R118" s="13">
        <v>0</v>
      </c>
      <c r="S118" s="14"/>
      <c r="T118" s="11"/>
      <c r="U118" s="11"/>
      <c r="V118" s="9" t="s">
        <v>89</v>
      </c>
      <c r="W118" s="13">
        <v>570492</v>
      </c>
      <c r="X118" s="13">
        <v>0</v>
      </c>
      <c r="Y118" s="15">
        <v>0</v>
      </c>
      <c r="Z118" s="15">
        <v>0</v>
      </c>
      <c r="AA118" s="13">
        <v>570492</v>
      </c>
      <c r="AB118" s="13">
        <v>0</v>
      </c>
      <c r="AC118" s="13">
        <v>3</v>
      </c>
      <c r="AD118" s="13">
        <v>191221.9</v>
      </c>
      <c r="AE118" s="18">
        <v>2201104891</v>
      </c>
      <c r="AF118" s="19">
        <v>44442</v>
      </c>
      <c r="AG118" s="13">
        <v>14905476.449999999</v>
      </c>
      <c r="AH118" s="13">
        <v>0</v>
      </c>
      <c r="AI118" s="18"/>
      <c r="AJ118" s="19"/>
      <c r="AK118" s="13">
        <v>0</v>
      </c>
      <c r="AL118" s="13">
        <v>0</v>
      </c>
      <c r="AM118" s="13">
        <v>0</v>
      </c>
      <c r="AN118" s="9"/>
      <c r="AO118" s="12"/>
      <c r="AP118" s="14">
        <v>0</v>
      </c>
      <c r="AQ118" s="13">
        <v>314354</v>
      </c>
      <c r="AR118" s="18">
        <v>2201079799</v>
      </c>
      <c r="AS118" s="19">
        <v>44405</v>
      </c>
      <c r="AT118" s="13">
        <v>772343</v>
      </c>
      <c r="AU118" s="9" t="s">
        <v>54</v>
      </c>
      <c r="AV118" s="9"/>
      <c r="AW118" s="13">
        <v>0</v>
      </c>
      <c r="AX118" s="13">
        <v>0</v>
      </c>
      <c r="AY118" s="9"/>
      <c r="AZ118" s="12">
        <v>44319</v>
      </c>
      <c r="BA118" s="9"/>
      <c r="BB118" s="9">
        <v>2</v>
      </c>
      <c r="BC118" s="9"/>
      <c r="BD118" s="9" t="s">
        <v>55</v>
      </c>
      <c r="BE118" s="9">
        <v>1</v>
      </c>
      <c r="BF118" s="9">
        <v>20210530</v>
      </c>
      <c r="BG118" s="9">
        <v>20210507</v>
      </c>
      <c r="BH118" s="13">
        <v>570492</v>
      </c>
      <c r="BI118" s="13">
        <v>0</v>
      </c>
      <c r="BJ118" s="9"/>
      <c r="BK118" s="9"/>
    </row>
    <row r="119" spans="1:63">
      <c r="A119" s="9">
        <v>800186901</v>
      </c>
      <c r="B119" s="94" t="s">
        <v>375</v>
      </c>
      <c r="C119" s="9" t="s">
        <v>48</v>
      </c>
      <c r="D119" s="10">
        <v>6080</v>
      </c>
      <c r="E119" s="9" t="s">
        <v>300</v>
      </c>
      <c r="F119" s="9" t="s">
        <v>301</v>
      </c>
      <c r="G119" s="9" t="s">
        <v>48</v>
      </c>
      <c r="H119" s="9">
        <v>6080</v>
      </c>
      <c r="I119" s="11">
        <v>0</v>
      </c>
      <c r="J119" s="12">
        <v>44664</v>
      </c>
      <c r="K119" s="13">
        <v>156000</v>
      </c>
      <c r="L119" s="13">
        <v>150000</v>
      </c>
      <c r="M119" s="13">
        <f>+K119-W119</f>
        <v>6000</v>
      </c>
      <c r="N119" s="13">
        <f>+VLOOKUP(H119,'INFO IPS'!$C$2:$H$129,6,0)</f>
        <v>6000</v>
      </c>
      <c r="O119" s="10" t="s">
        <v>209</v>
      </c>
      <c r="P119" s="10"/>
      <c r="Q119" s="10" t="s">
        <v>315</v>
      </c>
      <c r="R119" s="13">
        <v>146880</v>
      </c>
      <c r="S119" s="14"/>
      <c r="T119" s="11"/>
      <c r="U119" s="11"/>
      <c r="V119" s="9" t="s">
        <v>89</v>
      </c>
      <c r="W119" s="13">
        <v>150000</v>
      </c>
      <c r="X119" s="13">
        <v>0</v>
      </c>
      <c r="Y119" s="15">
        <v>0</v>
      </c>
      <c r="Z119" s="15">
        <v>0</v>
      </c>
      <c r="AA119" s="13">
        <v>150000</v>
      </c>
      <c r="AB119" s="13">
        <v>0</v>
      </c>
      <c r="AC119" s="13">
        <v>0</v>
      </c>
      <c r="AD119" s="13">
        <v>0</v>
      </c>
      <c r="AE119" s="18"/>
      <c r="AF119" s="19"/>
      <c r="AG119" s="13">
        <v>0</v>
      </c>
      <c r="AH119" s="13">
        <v>0</v>
      </c>
      <c r="AI119" s="18"/>
      <c r="AJ119" s="19"/>
      <c r="AK119" s="13">
        <v>0</v>
      </c>
      <c r="AL119" s="13">
        <v>0</v>
      </c>
      <c r="AM119" s="13">
        <v>0</v>
      </c>
      <c r="AN119" s="9"/>
      <c r="AO119" s="12"/>
      <c r="AP119" s="14">
        <v>0</v>
      </c>
      <c r="AQ119" s="13">
        <v>0</v>
      </c>
      <c r="AR119" s="18"/>
      <c r="AS119" s="19"/>
      <c r="AT119" s="13">
        <v>0</v>
      </c>
      <c r="AU119" s="9" t="s">
        <v>54</v>
      </c>
      <c r="AV119" s="9"/>
      <c r="AW119" s="13">
        <v>0</v>
      </c>
      <c r="AX119" s="13">
        <v>0</v>
      </c>
      <c r="AY119" s="9"/>
      <c r="AZ119" s="12">
        <v>44664</v>
      </c>
      <c r="BA119" s="9"/>
      <c r="BB119" s="9">
        <v>2</v>
      </c>
      <c r="BC119" s="9"/>
      <c r="BD119" s="9" t="s">
        <v>55</v>
      </c>
      <c r="BE119" s="9">
        <v>1</v>
      </c>
      <c r="BF119" s="9">
        <v>20220430</v>
      </c>
      <c r="BG119" s="9">
        <v>20220420</v>
      </c>
      <c r="BH119" s="13">
        <v>150000</v>
      </c>
      <c r="BI119" s="13">
        <v>0</v>
      </c>
      <c r="BJ119" s="9"/>
      <c r="BK119" s="9"/>
    </row>
    <row r="120" spans="1:63">
      <c r="A120" s="9">
        <v>800186901</v>
      </c>
      <c r="B120" s="94" t="s">
        <v>375</v>
      </c>
      <c r="C120" s="9" t="s">
        <v>48</v>
      </c>
      <c r="D120" s="10">
        <v>5831</v>
      </c>
      <c r="E120" s="9" t="s">
        <v>282</v>
      </c>
      <c r="F120" s="9" t="s">
        <v>283</v>
      </c>
      <c r="G120" s="9" t="s">
        <v>48</v>
      </c>
      <c r="H120" s="9">
        <v>5831</v>
      </c>
      <c r="I120" s="11">
        <v>0</v>
      </c>
      <c r="J120" s="12">
        <v>44634</v>
      </c>
      <c r="K120" s="13">
        <v>26000</v>
      </c>
      <c r="L120" s="13">
        <v>20000</v>
      </c>
      <c r="M120" s="13">
        <f>+K120-W120</f>
        <v>6000</v>
      </c>
      <c r="N120" s="13">
        <f>+VLOOKUP(H120,'INFO IPS'!$C$2:$H$129,6,0)</f>
        <v>6000</v>
      </c>
      <c r="O120" s="10" t="s">
        <v>209</v>
      </c>
      <c r="P120" s="10"/>
      <c r="Q120" s="10" t="s">
        <v>315</v>
      </c>
      <c r="R120" s="13">
        <v>19480</v>
      </c>
      <c r="S120" s="14"/>
      <c r="T120" s="11"/>
      <c r="U120" s="11"/>
      <c r="V120" s="9" t="s">
        <v>89</v>
      </c>
      <c r="W120" s="13">
        <v>20000</v>
      </c>
      <c r="X120" s="13">
        <v>0</v>
      </c>
      <c r="Y120" s="15">
        <v>0</v>
      </c>
      <c r="Z120" s="15">
        <v>0</v>
      </c>
      <c r="AA120" s="13">
        <v>20000</v>
      </c>
      <c r="AB120" s="13">
        <v>0</v>
      </c>
      <c r="AC120" s="13">
        <v>0</v>
      </c>
      <c r="AD120" s="13">
        <v>0</v>
      </c>
      <c r="AE120" s="18"/>
      <c r="AF120" s="19"/>
      <c r="AG120" s="13">
        <v>0</v>
      </c>
      <c r="AH120" s="13">
        <v>0</v>
      </c>
      <c r="AI120" s="18"/>
      <c r="AJ120" s="19"/>
      <c r="AK120" s="13">
        <v>0</v>
      </c>
      <c r="AL120" s="13">
        <v>0</v>
      </c>
      <c r="AM120" s="13">
        <v>0</v>
      </c>
      <c r="AN120" s="9"/>
      <c r="AO120" s="12"/>
      <c r="AP120" s="14">
        <v>0</v>
      </c>
      <c r="AQ120" s="13">
        <v>0</v>
      </c>
      <c r="AR120" s="18"/>
      <c r="AS120" s="19"/>
      <c r="AT120" s="13">
        <v>0</v>
      </c>
      <c r="AU120" s="9" t="s">
        <v>54</v>
      </c>
      <c r="AV120" s="9"/>
      <c r="AW120" s="13">
        <v>0</v>
      </c>
      <c r="AX120" s="13">
        <v>0</v>
      </c>
      <c r="AY120" s="9"/>
      <c r="AZ120" s="12">
        <v>44634</v>
      </c>
      <c r="BA120" s="9"/>
      <c r="BB120" s="9">
        <v>2</v>
      </c>
      <c r="BC120" s="9"/>
      <c r="BD120" s="9" t="s">
        <v>55</v>
      </c>
      <c r="BE120" s="9">
        <v>1</v>
      </c>
      <c r="BF120" s="9">
        <v>20220330</v>
      </c>
      <c r="BG120" s="9">
        <v>20220322</v>
      </c>
      <c r="BH120" s="13">
        <v>20000</v>
      </c>
      <c r="BI120" s="13">
        <v>0</v>
      </c>
      <c r="BJ120" s="9"/>
      <c r="BK120" s="9"/>
    </row>
    <row r="121" spans="1:63">
      <c r="A121" s="9">
        <v>800186901</v>
      </c>
      <c r="B121" s="94" t="s">
        <v>375</v>
      </c>
      <c r="C121" s="9" t="s">
        <v>48</v>
      </c>
      <c r="D121" s="10">
        <v>2351</v>
      </c>
      <c r="E121" s="9" t="s">
        <v>216</v>
      </c>
      <c r="F121" s="9" t="s">
        <v>217</v>
      </c>
      <c r="G121" s="9" t="s">
        <v>48</v>
      </c>
      <c r="H121" s="9">
        <v>2351</v>
      </c>
      <c r="I121" s="11">
        <v>1221724959</v>
      </c>
      <c r="J121" s="12">
        <v>44266</v>
      </c>
      <c r="K121" s="13">
        <v>208000</v>
      </c>
      <c r="L121" s="13">
        <v>10422</v>
      </c>
      <c r="M121" s="13">
        <f>+K121-W121</f>
        <v>6000</v>
      </c>
      <c r="N121" s="13">
        <f>+VLOOKUP(H121,'INFO IPS'!$C$2:$H$129,6,0)</f>
        <v>6000</v>
      </c>
      <c r="O121" s="10" t="s">
        <v>209</v>
      </c>
      <c r="P121" s="10" t="s">
        <v>320</v>
      </c>
      <c r="Q121" s="10" t="s">
        <v>320</v>
      </c>
      <c r="R121" s="13">
        <v>0</v>
      </c>
      <c r="S121" s="14"/>
      <c r="T121" s="11"/>
      <c r="U121" s="11"/>
      <c r="V121" s="9" t="s">
        <v>89</v>
      </c>
      <c r="W121" s="13">
        <v>202000</v>
      </c>
      <c r="X121" s="13">
        <v>0</v>
      </c>
      <c r="Y121" s="15">
        <v>0</v>
      </c>
      <c r="Z121" s="15">
        <v>0</v>
      </c>
      <c r="AA121" s="13">
        <v>202000</v>
      </c>
      <c r="AB121" s="13">
        <v>0</v>
      </c>
      <c r="AC121" s="13">
        <v>3</v>
      </c>
      <c r="AD121" s="13">
        <v>143621</v>
      </c>
      <c r="AE121" s="18">
        <v>2201091654</v>
      </c>
      <c r="AF121" s="19">
        <v>44418</v>
      </c>
      <c r="AG121" s="13">
        <v>3770163.55</v>
      </c>
      <c r="AH121" s="13">
        <v>0</v>
      </c>
      <c r="AI121" s="18"/>
      <c r="AJ121" s="19"/>
      <c r="AK121" s="13">
        <v>0</v>
      </c>
      <c r="AL121" s="13">
        <v>10442</v>
      </c>
      <c r="AM121" s="13">
        <v>0</v>
      </c>
      <c r="AN121" s="9">
        <v>4800047635</v>
      </c>
      <c r="AO121" s="12">
        <v>44342</v>
      </c>
      <c r="AP121" s="14">
        <v>10442</v>
      </c>
      <c r="AQ121" s="13">
        <v>25077</v>
      </c>
      <c r="AR121" s="18">
        <v>2201039695</v>
      </c>
      <c r="AS121" s="19">
        <v>44313</v>
      </c>
      <c r="AT121" s="13">
        <v>651818</v>
      </c>
      <c r="AU121" s="9"/>
      <c r="AV121" s="9"/>
      <c r="AW121" s="13">
        <v>0</v>
      </c>
      <c r="AX121" s="13">
        <v>0</v>
      </c>
      <c r="AY121" s="9"/>
      <c r="AZ121" s="12">
        <v>44266</v>
      </c>
      <c r="BA121" s="9"/>
      <c r="BB121" s="9">
        <v>2</v>
      </c>
      <c r="BC121" s="9"/>
      <c r="BD121" s="9" t="s">
        <v>55</v>
      </c>
      <c r="BE121" s="9">
        <v>1</v>
      </c>
      <c r="BF121" s="9">
        <v>20210330</v>
      </c>
      <c r="BG121" s="9">
        <v>20210316</v>
      </c>
      <c r="BH121" s="13">
        <v>202000</v>
      </c>
      <c r="BI121" s="13">
        <v>0</v>
      </c>
      <c r="BJ121" s="9"/>
      <c r="BK121" s="9"/>
    </row>
    <row r="122" spans="1:63">
      <c r="A122" s="9">
        <v>800186901</v>
      </c>
      <c r="B122" s="94" t="s">
        <v>375</v>
      </c>
      <c r="C122" s="9" t="s">
        <v>48</v>
      </c>
      <c r="D122" s="10">
        <v>5578</v>
      </c>
      <c r="E122" s="9" t="s">
        <v>302</v>
      </c>
      <c r="F122" s="9" t="s">
        <v>303</v>
      </c>
      <c r="G122" s="9" t="s">
        <v>48</v>
      </c>
      <c r="H122" s="9">
        <v>5578</v>
      </c>
      <c r="I122" s="11">
        <v>0</v>
      </c>
      <c r="J122" s="12">
        <v>44606</v>
      </c>
      <c r="K122" s="13">
        <v>43992</v>
      </c>
      <c r="L122" s="13">
        <v>38892</v>
      </c>
      <c r="M122" s="13">
        <f>+K122-W122</f>
        <v>5100</v>
      </c>
      <c r="N122" s="13">
        <f>+VLOOKUP(H122,'INFO IPS'!$C$2:$H$129,6,0)</f>
        <v>5100</v>
      </c>
      <c r="O122" s="10" t="s">
        <v>209</v>
      </c>
      <c r="P122" s="10" t="s">
        <v>315</v>
      </c>
      <c r="Q122" s="10" t="s">
        <v>321</v>
      </c>
      <c r="R122" s="13">
        <v>0</v>
      </c>
      <c r="S122" s="14"/>
      <c r="T122" s="11"/>
      <c r="U122" s="11"/>
      <c r="V122" s="9" t="s">
        <v>89</v>
      </c>
      <c r="W122" s="13">
        <v>38892</v>
      </c>
      <c r="X122" s="13">
        <v>0</v>
      </c>
      <c r="Y122" s="15">
        <v>0</v>
      </c>
      <c r="Z122" s="15">
        <v>0</v>
      </c>
      <c r="AA122" s="13">
        <v>38892</v>
      </c>
      <c r="AB122" s="13">
        <v>0</v>
      </c>
      <c r="AC122" s="13">
        <v>1</v>
      </c>
      <c r="AD122" s="13">
        <v>33763</v>
      </c>
      <c r="AE122" s="18">
        <v>2201243666</v>
      </c>
      <c r="AF122" s="19">
        <v>44721</v>
      </c>
      <c r="AG122" s="13">
        <v>22189273</v>
      </c>
      <c r="AH122" s="13">
        <v>0</v>
      </c>
      <c r="AI122" s="18"/>
      <c r="AJ122" s="19"/>
      <c r="AK122" s="13">
        <v>0</v>
      </c>
      <c r="AL122" s="13">
        <v>0</v>
      </c>
      <c r="AM122" s="13">
        <v>0</v>
      </c>
      <c r="AN122" s="9"/>
      <c r="AO122" s="12"/>
      <c r="AP122" s="14">
        <v>0</v>
      </c>
      <c r="AQ122" s="13">
        <v>0</v>
      </c>
      <c r="AR122" s="18"/>
      <c r="AS122" s="19"/>
      <c r="AT122" s="13">
        <v>0</v>
      </c>
      <c r="AU122" s="9" t="s">
        <v>54</v>
      </c>
      <c r="AV122" s="9"/>
      <c r="AW122" s="13">
        <v>0</v>
      </c>
      <c r="AX122" s="13">
        <v>0</v>
      </c>
      <c r="AY122" s="9"/>
      <c r="AZ122" s="12">
        <v>44606</v>
      </c>
      <c r="BA122" s="9"/>
      <c r="BB122" s="9">
        <v>2</v>
      </c>
      <c r="BC122" s="9"/>
      <c r="BD122" s="9" t="s">
        <v>55</v>
      </c>
      <c r="BE122" s="9">
        <v>1</v>
      </c>
      <c r="BF122" s="9">
        <v>20220228</v>
      </c>
      <c r="BG122" s="9">
        <v>20220219</v>
      </c>
      <c r="BH122" s="13">
        <v>38892</v>
      </c>
      <c r="BI122" s="13">
        <v>0</v>
      </c>
      <c r="BJ122" s="9"/>
      <c r="BK122" s="9"/>
    </row>
    <row r="123" spans="1:63">
      <c r="A123" s="9">
        <v>800186901</v>
      </c>
      <c r="B123" s="94" t="s">
        <v>375</v>
      </c>
      <c r="C123" s="9" t="s">
        <v>48</v>
      </c>
      <c r="D123" s="10">
        <v>3045</v>
      </c>
      <c r="E123" s="9" t="s">
        <v>96</v>
      </c>
      <c r="F123" s="9" t="s">
        <v>97</v>
      </c>
      <c r="G123" s="9" t="s">
        <v>48</v>
      </c>
      <c r="H123" s="9">
        <v>3045</v>
      </c>
      <c r="I123" s="11">
        <v>0</v>
      </c>
      <c r="J123" s="12">
        <v>44327</v>
      </c>
      <c r="K123" s="13">
        <v>742872</v>
      </c>
      <c r="L123" s="13">
        <v>1863</v>
      </c>
      <c r="M123" s="13">
        <f>+K123-W123</f>
        <v>0</v>
      </c>
      <c r="N123" s="13"/>
      <c r="O123" s="10" t="s">
        <v>88</v>
      </c>
      <c r="P123" s="10" t="s">
        <v>320</v>
      </c>
      <c r="Q123" s="10" t="s">
        <v>320</v>
      </c>
      <c r="R123" s="13">
        <v>0</v>
      </c>
      <c r="S123" s="14"/>
      <c r="T123" s="11"/>
      <c r="U123" s="11"/>
      <c r="V123" s="9" t="s">
        <v>89</v>
      </c>
      <c r="W123" s="13">
        <v>742872</v>
      </c>
      <c r="X123" s="13">
        <v>0</v>
      </c>
      <c r="Y123" s="15">
        <v>0</v>
      </c>
      <c r="Z123" s="15">
        <v>0</v>
      </c>
      <c r="AA123" s="13">
        <v>742872</v>
      </c>
      <c r="AB123" s="13">
        <v>0</v>
      </c>
      <c r="AC123" s="13">
        <v>3</v>
      </c>
      <c r="AD123" s="13">
        <v>249375.88</v>
      </c>
      <c r="AE123" s="18">
        <v>2201107828</v>
      </c>
      <c r="AF123" s="19">
        <v>44459</v>
      </c>
      <c r="AG123" s="13">
        <v>25404297.66</v>
      </c>
      <c r="AH123" s="13">
        <v>0</v>
      </c>
      <c r="AI123" s="18"/>
      <c r="AJ123" s="19"/>
      <c r="AK123" s="13">
        <v>0</v>
      </c>
      <c r="AL123" s="13">
        <v>0</v>
      </c>
      <c r="AM123" s="13">
        <v>0</v>
      </c>
      <c r="AN123" s="9"/>
      <c r="AO123" s="12"/>
      <c r="AP123" s="14">
        <v>0</v>
      </c>
      <c r="AQ123" s="13">
        <v>409917</v>
      </c>
      <c r="AR123" s="18">
        <v>2201079799</v>
      </c>
      <c r="AS123" s="19">
        <v>44405</v>
      </c>
      <c r="AT123" s="13">
        <v>772343</v>
      </c>
      <c r="AU123" s="9" t="s">
        <v>54</v>
      </c>
      <c r="AV123" s="9"/>
      <c r="AW123" s="13">
        <v>0</v>
      </c>
      <c r="AX123" s="13">
        <v>0</v>
      </c>
      <c r="AY123" s="9"/>
      <c r="AZ123" s="12">
        <v>44327</v>
      </c>
      <c r="BA123" s="9"/>
      <c r="BB123" s="9">
        <v>2</v>
      </c>
      <c r="BC123" s="9"/>
      <c r="BD123" s="9" t="s">
        <v>55</v>
      </c>
      <c r="BE123" s="9">
        <v>1</v>
      </c>
      <c r="BF123" s="9">
        <v>20210530</v>
      </c>
      <c r="BG123" s="9">
        <v>20210511</v>
      </c>
      <c r="BH123" s="13">
        <v>742872</v>
      </c>
      <c r="BI123" s="13">
        <v>0</v>
      </c>
      <c r="BJ123" s="9"/>
      <c r="BK123" s="9"/>
    </row>
    <row r="124" spans="1:63">
      <c r="A124" s="9">
        <v>800186901</v>
      </c>
      <c r="B124" s="94" t="s">
        <v>375</v>
      </c>
      <c r="C124" s="9" t="s">
        <v>48</v>
      </c>
      <c r="D124" s="10">
        <v>3047</v>
      </c>
      <c r="E124" s="9" t="s">
        <v>100</v>
      </c>
      <c r="F124" s="9" t="s">
        <v>101</v>
      </c>
      <c r="G124" s="9" t="s">
        <v>48</v>
      </c>
      <c r="H124" s="9">
        <v>3047</v>
      </c>
      <c r="I124" s="11">
        <v>0</v>
      </c>
      <c r="J124" s="12">
        <v>44327</v>
      </c>
      <c r="K124" s="13">
        <v>208000</v>
      </c>
      <c r="L124" s="13">
        <v>1181</v>
      </c>
      <c r="M124" s="13">
        <f>+K124-W124</f>
        <v>0</v>
      </c>
      <c r="N124" s="13"/>
      <c r="O124" s="10" t="s">
        <v>88</v>
      </c>
      <c r="P124" s="10" t="s">
        <v>320</v>
      </c>
      <c r="Q124" s="10" t="s">
        <v>320</v>
      </c>
      <c r="R124" s="13">
        <v>0</v>
      </c>
      <c r="S124" s="14"/>
      <c r="T124" s="11"/>
      <c r="U124" s="11"/>
      <c r="V124" s="9" t="s">
        <v>89</v>
      </c>
      <c r="W124" s="13">
        <v>208000</v>
      </c>
      <c r="X124" s="13">
        <v>0</v>
      </c>
      <c r="Y124" s="15">
        <v>0</v>
      </c>
      <c r="Z124" s="15">
        <v>0</v>
      </c>
      <c r="AA124" s="13">
        <v>208000</v>
      </c>
      <c r="AB124" s="13">
        <v>0</v>
      </c>
      <c r="AC124" s="13">
        <v>3</v>
      </c>
      <c r="AD124" s="13">
        <v>158022</v>
      </c>
      <c r="AE124" s="18">
        <v>2201107828</v>
      </c>
      <c r="AF124" s="19">
        <v>44459</v>
      </c>
      <c r="AG124" s="13">
        <v>25404297.66</v>
      </c>
      <c r="AH124" s="13">
        <v>0</v>
      </c>
      <c r="AI124" s="18"/>
      <c r="AJ124" s="19"/>
      <c r="AK124" s="13">
        <v>0</v>
      </c>
      <c r="AL124" s="13">
        <v>0</v>
      </c>
      <c r="AM124" s="13">
        <v>0</v>
      </c>
      <c r="AN124" s="9"/>
      <c r="AO124" s="12"/>
      <c r="AP124" s="14">
        <v>0</v>
      </c>
      <c r="AQ124" s="13">
        <v>25917</v>
      </c>
      <c r="AR124" s="18">
        <v>2201079799</v>
      </c>
      <c r="AS124" s="19">
        <v>44405</v>
      </c>
      <c r="AT124" s="13">
        <v>772343</v>
      </c>
      <c r="AU124" s="9" t="s">
        <v>54</v>
      </c>
      <c r="AV124" s="9"/>
      <c r="AW124" s="13">
        <v>0</v>
      </c>
      <c r="AX124" s="13">
        <v>0</v>
      </c>
      <c r="AY124" s="9"/>
      <c r="AZ124" s="12">
        <v>44327</v>
      </c>
      <c r="BA124" s="9"/>
      <c r="BB124" s="9">
        <v>2</v>
      </c>
      <c r="BC124" s="9"/>
      <c r="BD124" s="9" t="s">
        <v>55</v>
      </c>
      <c r="BE124" s="9">
        <v>1</v>
      </c>
      <c r="BF124" s="9">
        <v>20210530</v>
      </c>
      <c r="BG124" s="9">
        <v>20210511</v>
      </c>
      <c r="BH124" s="13">
        <v>208000</v>
      </c>
      <c r="BI124" s="13">
        <v>0</v>
      </c>
      <c r="BJ124" s="9"/>
      <c r="BK124" s="9"/>
    </row>
    <row r="125" spans="1:63">
      <c r="A125" s="9">
        <v>800186901</v>
      </c>
      <c r="B125" s="94" t="s">
        <v>375</v>
      </c>
      <c r="C125" s="9" t="s">
        <v>48</v>
      </c>
      <c r="D125" s="10">
        <v>3700</v>
      </c>
      <c r="E125" s="9" t="s">
        <v>106</v>
      </c>
      <c r="F125" s="9" t="s">
        <v>107</v>
      </c>
      <c r="G125" s="9" t="s">
        <v>48</v>
      </c>
      <c r="H125" s="9">
        <v>3700</v>
      </c>
      <c r="I125" s="11">
        <v>0</v>
      </c>
      <c r="J125" s="12">
        <v>44389</v>
      </c>
      <c r="K125" s="13">
        <v>130000</v>
      </c>
      <c r="L125" s="13">
        <v>49098</v>
      </c>
      <c r="M125" s="13">
        <f>+K125-W125</f>
        <v>0</v>
      </c>
      <c r="N125" s="13"/>
      <c r="O125" s="10" t="s">
        <v>88</v>
      </c>
      <c r="P125" s="10" t="s">
        <v>320</v>
      </c>
      <c r="Q125" s="10" t="s">
        <v>320</v>
      </c>
      <c r="R125" s="13">
        <v>0</v>
      </c>
      <c r="S125" s="14"/>
      <c r="T125" s="11"/>
      <c r="U125" s="11"/>
      <c r="V125" s="9" t="s">
        <v>89</v>
      </c>
      <c r="W125" s="13">
        <v>130000</v>
      </c>
      <c r="X125" s="13">
        <v>0</v>
      </c>
      <c r="Y125" s="15">
        <v>0</v>
      </c>
      <c r="Z125" s="15">
        <v>0</v>
      </c>
      <c r="AA125" s="13">
        <v>130000</v>
      </c>
      <c r="AB125" s="13">
        <v>0</v>
      </c>
      <c r="AC125" s="13">
        <v>3</v>
      </c>
      <c r="AD125" s="13">
        <v>6437.87</v>
      </c>
      <c r="AE125" s="18">
        <v>2201166758</v>
      </c>
      <c r="AF125" s="19">
        <v>44573</v>
      </c>
      <c r="AG125" s="13">
        <v>274433.87</v>
      </c>
      <c r="AH125" s="13">
        <v>0</v>
      </c>
      <c r="AI125" s="18"/>
      <c r="AJ125" s="19"/>
      <c r="AK125" s="13">
        <v>0</v>
      </c>
      <c r="AL125" s="13">
        <v>55536</v>
      </c>
      <c r="AM125" s="13">
        <v>0</v>
      </c>
      <c r="AN125" s="9">
        <v>4800050471</v>
      </c>
      <c r="AO125" s="12">
        <v>44469</v>
      </c>
      <c r="AP125" s="14">
        <v>97844.13</v>
      </c>
      <c r="AQ125" s="13">
        <v>60164</v>
      </c>
      <c r="AR125" s="18">
        <v>2201107828</v>
      </c>
      <c r="AS125" s="19">
        <v>44459</v>
      </c>
      <c r="AT125" s="13">
        <v>18749036</v>
      </c>
      <c r="AU125" s="9" t="s">
        <v>54</v>
      </c>
      <c r="AV125" s="9"/>
      <c r="AW125" s="13">
        <v>0</v>
      </c>
      <c r="AX125" s="13">
        <v>0</v>
      </c>
      <c r="AY125" s="9"/>
      <c r="AZ125" s="12">
        <v>44389</v>
      </c>
      <c r="BA125" s="9"/>
      <c r="BB125" s="9">
        <v>2</v>
      </c>
      <c r="BC125" s="9"/>
      <c r="BD125" s="9" t="s">
        <v>55</v>
      </c>
      <c r="BE125" s="9">
        <v>1</v>
      </c>
      <c r="BF125" s="9">
        <v>20210730</v>
      </c>
      <c r="BG125" s="9">
        <v>20210712</v>
      </c>
      <c r="BH125" s="13">
        <v>130000</v>
      </c>
      <c r="BI125" s="13">
        <v>0</v>
      </c>
      <c r="BJ125" s="9"/>
      <c r="BK125" s="9"/>
    </row>
    <row r="126" spans="1:63">
      <c r="A126" s="9">
        <v>800186901</v>
      </c>
      <c r="B126" s="94" t="s">
        <v>375</v>
      </c>
      <c r="C126" s="9" t="s">
        <v>48</v>
      </c>
      <c r="D126" s="10">
        <v>3987</v>
      </c>
      <c r="E126" s="9" t="s">
        <v>236</v>
      </c>
      <c r="F126" s="9" t="s">
        <v>237</v>
      </c>
      <c r="G126" s="9" t="s">
        <v>48</v>
      </c>
      <c r="H126" s="9">
        <v>3987</v>
      </c>
      <c r="I126" s="11">
        <v>0</v>
      </c>
      <c r="J126" s="12">
        <v>44421</v>
      </c>
      <c r="K126" s="13">
        <v>104000</v>
      </c>
      <c r="L126" s="13">
        <v>13930</v>
      </c>
      <c r="M126" s="13">
        <f>+K126-W126</f>
        <v>4500</v>
      </c>
      <c r="N126" s="13">
        <f>+VLOOKUP(H126,'INFO IPS'!$C$2:$H$129,6,0)</f>
        <v>4500</v>
      </c>
      <c r="O126" s="10" t="s">
        <v>209</v>
      </c>
      <c r="P126" s="10" t="s">
        <v>315</v>
      </c>
      <c r="Q126" s="10" t="s">
        <v>315</v>
      </c>
      <c r="R126" s="13">
        <v>12232</v>
      </c>
      <c r="S126" s="14"/>
      <c r="T126" s="11"/>
      <c r="U126" s="11"/>
      <c r="V126" s="9" t="s">
        <v>89</v>
      </c>
      <c r="W126" s="13">
        <v>99500</v>
      </c>
      <c r="X126" s="13">
        <v>0</v>
      </c>
      <c r="Y126" s="15">
        <v>0</v>
      </c>
      <c r="Z126" s="15">
        <v>0</v>
      </c>
      <c r="AA126" s="13">
        <v>99500</v>
      </c>
      <c r="AB126" s="13">
        <v>0</v>
      </c>
      <c r="AC126" s="13">
        <v>1</v>
      </c>
      <c r="AD126" s="13">
        <v>75142</v>
      </c>
      <c r="AE126" s="18">
        <v>2201212484</v>
      </c>
      <c r="AF126" s="19">
        <v>44651</v>
      </c>
      <c r="AG126" s="13">
        <v>31506933.399999999</v>
      </c>
      <c r="AH126" s="13">
        <v>0</v>
      </c>
      <c r="AI126" s="18"/>
      <c r="AJ126" s="19"/>
      <c r="AK126" s="13">
        <v>0</v>
      </c>
      <c r="AL126" s="13">
        <v>0</v>
      </c>
      <c r="AM126" s="13">
        <v>0</v>
      </c>
      <c r="AN126" s="9"/>
      <c r="AO126" s="12"/>
      <c r="AP126" s="14">
        <v>0</v>
      </c>
      <c r="AQ126" s="13">
        <v>0</v>
      </c>
      <c r="AR126" s="18"/>
      <c r="AS126" s="19"/>
      <c r="AT126" s="13">
        <v>0</v>
      </c>
      <c r="AU126" s="9" t="s">
        <v>54</v>
      </c>
      <c r="AV126" s="9"/>
      <c r="AW126" s="13">
        <v>0</v>
      </c>
      <c r="AX126" s="13">
        <v>0</v>
      </c>
      <c r="AY126" s="9"/>
      <c r="AZ126" s="12">
        <v>44421</v>
      </c>
      <c r="BA126" s="9"/>
      <c r="BB126" s="9">
        <v>2</v>
      </c>
      <c r="BC126" s="9"/>
      <c r="BD126" s="9" t="s">
        <v>55</v>
      </c>
      <c r="BE126" s="9">
        <v>1</v>
      </c>
      <c r="BF126" s="9">
        <v>20210930</v>
      </c>
      <c r="BG126" s="9">
        <v>20210920</v>
      </c>
      <c r="BH126" s="13">
        <v>99500</v>
      </c>
      <c r="BI126" s="13">
        <v>0</v>
      </c>
      <c r="BJ126" s="9"/>
      <c r="BK126" s="9"/>
    </row>
    <row r="127" spans="1:63">
      <c r="A127" s="9">
        <v>800186901</v>
      </c>
      <c r="B127" s="94" t="s">
        <v>375</v>
      </c>
      <c r="C127" s="9" t="s">
        <v>48</v>
      </c>
      <c r="D127" s="10">
        <v>4509</v>
      </c>
      <c r="E127" s="9" t="s">
        <v>246</v>
      </c>
      <c r="F127" s="9" t="s">
        <v>247</v>
      </c>
      <c r="G127" s="9" t="s">
        <v>48</v>
      </c>
      <c r="H127" s="9">
        <v>4509</v>
      </c>
      <c r="I127" s="11">
        <v>0</v>
      </c>
      <c r="J127" s="12">
        <v>44481</v>
      </c>
      <c r="K127" s="13">
        <v>78000</v>
      </c>
      <c r="L127" s="13">
        <v>9017</v>
      </c>
      <c r="M127" s="13">
        <f>+K127-W127</f>
        <v>4500</v>
      </c>
      <c r="N127" s="13">
        <f>+VLOOKUP(H127,'INFO IPS'!$C$2:$H$129,6,0)</f>
        <v>4500</v>
      </c>
      <c r="O127" s="10" t="s">
        <v>209</v>
      </c>
      <c r="P127" s="10" t="s">
        <v>315</v>
      </c>
      <c r="Q127" s="10" t="s">
        <v>315</v>
      </c>
      <c r="R127" s="13">
        <v>9017</v>
      </c>
      <c r="S127" s="14"/>
      <c r="T127" s="11"/>
      <c r="U127" s="11"/>
      <c r="V127" s="9" t="s">
        <v>89</v>
      </c>
      <c r="W127" s="13">
        <v>73500</v>
      </c>
      <c r="X127" s="13">
        <v>0</v>
      </c>
      <c r="Y127" s="15">
        <v>0</v>
      </c>
      <c r="Z127" s="15">
        <v>0</v>
      </c>
      <c r="AA127" s="13">
        <v>73500</v>
      </c>
      <c r="AB127" s="13">
        <v>0</v>
      </c>
      <c r="AC127" s="13">
        <v>1</v>
      </c>
      <c r="AD127" s="13">
        <v>55388</v>
      </c>
      <c r="AE127" s="18">
        <v>2201227926</v>
      </c>
      <c r="AF127" s="19">
        <v>44684</v>
      </c>
      <c r="AG127" s="13">
        <v>32749787</v>
      </c>
      <c r="AH127" s="13">
        <v>0</v>
      </c>
      <c r="AI127" s="18"/>
      <c r="AJ127" s="19"/>
      <c r="AK127" s="13">
        <v>0</v>
      </c>
      <c r="AL127" s="13">
        <v>0</v>
      </c>
      <c r="AM127" s="13">
        <v>0</v>
      </c>
      <c r="AN127" s="9"/>
      <c r="AO127" s="12"/>
      <c r="AP127" s="14">
        <v>0</v>
      </c>
      <c r="AQ127" s="13">
        <v>0</v>
      </c>
      <c r="AR127" s="18"/>
      <c r="AS127" s="19"/>
      <c r="AT127" s="13">
        <v>0</v>
      </c>
      <c r="AU127" s="9" t="s">
        <v>54</v>
      </c>
      <c r="AV127" s="9"/>
      <c r="AW127" s="13">
        <v>0</v>
      </c>
      <c r="AX127" s="13">
        <v>0</v>
      </c>
      <c r="AY127" s="9"/>
      <c r="AZ127" s="12">
        <v>44481</v>
      </c>
      <c r="BA127" s="9"/>
      <c r="BB127" s="9">
        <v>2</v>
      </c>
      <c r="BC127" s="9"/>
      <c r="BD127" s="9" t="s">
        <v>55</v>
      </c>
      <c r="BE127" s="9">
        <v>1</v>
      </c>
      <c r="BF127" s="9">
        <v>20211230</v>
      </c>
      <c r="BG127" s="9">
        <v>20211203</v>
      </c>
      <c r="BH127" s="13">
        <v>73500</v>
      </c>
      <c r="BI127" s="13">
        <v>0</v>
      </c>
      <c r="BJ127" s="9"/>
      <c r="BK127" s="9"/>
    </row>
    <row r="128" spans="1:63">
      <c r="A128" s="9">
        <v>800186901</v>
      </c>
      <c r="B128" s="94" t="s">
        <v>375</v>
      </c>
      <c r="C128" s="9" t="s">
        <v>48</v>
      </c>
      <c r="D128" s="10">
        <v>883</v>
      </c>
      <c r="E128" s="9" t="s">
        <v>212</v>
      </c>
      <c r="F128" s="9" t="s">
        <v>213</v>
      </c>
      <c r="G128" s="9" t="s">
        <v>48</v>
      </c>
      <c r="H128" s="9">
        <v>883</v>
      </c>
      <c r="I128" s="11">
        <v>1907618331</v>
      </c>
      <c r="J128" s="12">
        <v>44145</v>
      </c>
      <c r="K128" s="13">
        <v>156000</v>
      </c>
      <c r="L128" s="13">
        <v>22760</v>
      </c>
      <c r="M128" s="13">
        <f>+K128-W128</f>
        <v>4500</v>
      </c>
      <c r="N128" s="13">
        <f>+VLOOKUP(H128,'INFO IPS'!$C$2:$H$129,6,0)</f>
        <v>4500</v>
      </c>
      <c r="O128" s="10" t="s">
        <v>209</v>
      </c>
      <c r="P128" s="10" t="s">
        <v>320</v>
      </c>
      <c r="Q128" s="10" t="s">
        <v>320</v>
      </c>
      <c r="R128" s="13">
        <v>0</v>
      </c>
      <c r="S128" s="14"/>
      <c r="T128" s="11"/>
      <c r="U128" s="11"/>
      <c r="V128" s="9" t="s">
        <v>89</v>
      </c>
      <c r="W128" s="13">
        <v>151500</v>
      </c>
      <c r="X128" s="13">
        <v>0</v>
      </c>
      <c r="Y128" s="15">
        <v>0</v>
      </c>
      <c r="Z128" s="15">
        <v>0</v>
      </c>
      <c r="AA128" s="13">
        <v>151500</v>
      </c>
      <c r="AB128" s="13">
        <v>0</v>
      </c>
      <c r="AC128" s="13">
        <v>6</v>
      </c>
      <c r="AD128" s="13">
        <v>3240</v>
      </c>
      <c r="AE128" s="18">
        <v>2201038713</v>
      </c>
      <c r="AF128" s="19">
        <v>44307</v>
      </c>
      <c r="AG128" s="13">
        <v>3240</v>
      </c>
      <c r="AH128" s="13">
        <v>19900</v>
      </c>
      <c r="AI128" s="18">
        <v>4800048667</v>
      </c>
      <c r="AJ128" s="19">
        <v>44384</v>
      </c>
      <c r="AK128" s="13">
        <v>238075</v>
      </c>
      <c r="AL128" s="13">
        <v>76728</v>
      </c>
      <c r="AM128" s="13">
        <v>2860</v>
      </c>
      <c r="AN128" s="9">
        <v>2201005587</v>
      </c>
      <c r="AO128" s="12">
        <v>44235</v>
      </c>
      <c r="AP128" s="14">
        <v>65904086</v>
      </c>
      <c r="AQ128" s="13">
        <v>34472</v>
      </c>
      <c r="AR128" s="18">
        <v>2200974345</v>
      </c>
      <c r="AS128" s="19">
        <v>44188</v>
      </c>
      <c r="AT128" s="13">
        <v>602997</v>
      </c>
      <c r="AU128" s="9"/>
      <c r="AV128" s="9"/>
      <c r="AW128" s="13">
        <v>0</v>
      </c>
      <c r="AX128" s="13">
        <v>0</v>
      </c>
      <c r="AY128" s="9"/>
      <c r="AZ128" s="12">
        <v>44145</v>
      </c>
      <c r="BA128" s="9"/>
      <c r="BB128" s="9">
        <v>2</v>
      </c>
      <c r="BC128" s="9"/>
      <c r="BD128" s="9" t="s">
        <v>55</v>
      </c>
      <c r="BE128" s="9">
        <v>2</v>
      </c>
      <c r="BF128" s="9">
        <v>20210129</v>
      </c>
      <c r="BG128" s="9">
        <v>20210115</v>
      </c>
      <c r="BH128" s="13">
        <v>151500</v>
      </c>
      <c r="BI128" s="13">
        <v>0</v>
      </c>
      <c r="BJ128" s="9"/>
      <c r="BK128" s="9"/>
    </row>
    <row r="129" spans="1:63">
      <c r="A129" s="9">
        <v>800186901</v>
      </c>
      <c r="B129" s="94" t="s">
        <v>375</v>
      </c>
      <c r="C129" s="9" t="s">
        <v>174</v>
      </c>
      <c r="D129" s="10">
        <v>6088</v>
      </c>
      <c r="E129" s="9" t="s">
        <v>312</v>
      </c>
      <c r="F129" s="9" t="s">
        <v>313</v>
      </c>
      <c r="G129" s="9" t="s">
        <v>48</v>
      </c>
      <c r="H129" s="9">
        <v>6088</v>
      </c>
      <c r="I129" s="11">
        <v>0</v>
      </c>
      <c r="J129" s="12">
        <v>44664</v>
      </c>
      <c r="K129" s="13">
        <v>26000</v>
      </c>
      <c r="L129" s="13">
        <v>23000</v>
      </c>
      <c r="M129" s="13">
        <f>+K129-W129</f>
        <v>3000</v>
      </c>
      <c r="N129" s="13">
        <f>+VLOOKUP(H129,'INFO IPS'!$C$2:$H$129,6,0)</f>
        <v>3000</v>
      </c>
      <c r="O129" s="10" t="s">
        <v>209</v>
      </c>
      <c r="P129" s="10"/>
      <c r="Q129" s="10" t="s">
        <v>315</v>
      </c>
      <c r="R129" s="13">
        <v>0</v>
      </c>
      <c r="S129" s="14"/>
      <c r="T129" s="11"/>
      <c r="U129" s="11"/>
      <c r="V129" s="9" t="s">
        <v>89</v>
      </c>
      <c r="W129" s="13">
        <v>23000</v>
      </c>
      <c r="X129" s="13">
        <v>0</v>
      </c>
      <c r="Y129" s="15">
        <v>0</v>
      </c>
      <c r="Z129" s="15">
        <v>0</v>
      </c>
      <c r="AA129" s="13">
        <v>23000</v>
      </c>
      <c r="AB129" s="13">
        <v>0</v>
      </c>
      <c r="AC129" s="13">
        <v>0</v>
      </c>
      <c r="AD129" s="13">
        <v>0</v>
      </c>
      <c r="AE129" s="18"/>
      <c r="AF129" s="19"/>
      <c r="AG129" s="13">
        <v>0</v>
      </c>
      <c r="AH129" s="13">
        <v>0</v>
      </c>
      <c r="AI129" s="18"/>
      <c r="AJ129" s="19"/>
      <c r="AK129" s="13">
        <v>0</v>
      </c>
      <c r="AL129" s="13">
        <v>0</v>
      </c>
      <c r="AM129" s="13">
        <v>0</v>
      </c>
      <c r="AN129" s="9"/>
      <c r="AO129" s="12"/>
      <c r="AP129" s="14">
        <v>0</v>
      </c>
      <c r="AQ129" s="13">
        <v>0</v>
      </c>
      <c r="AR129" s="18"/>
      <c r="AS129" s="19"/>
      <c r="AT129" s="13">
        <v>0</v>
      </c>
      <c r="AU129" s="9" t="s">
        <v>54</v>
      </c>
      <c r="AV129" s="9"/>
      <c r="AW129" s="13">
        <v>0</v>
      </c>
      <c r="AX129" s="13">
        <v>0</v>
      </c>
      <c r="AY129" s="9"/>
      <c r="AZ129" s="12">
        <v>44664</v>
      </c>
      <c r="BA129" s="9"/>
      <c r="BB129" s="9">
        <v>2</v>
      </c>
      <c r="BC129" s="9"/>
      <c r="BD129" s="9" t="s">
        <v>55</v>
      </c>
      <c r="BE129" s="9">
        <v>1</v>
      </c>
      <c r="BF129" s="9">
        <v>20220430</v>
      </c>
      <c r="BG129" s="9">
        <v>20220420</v>
      </c>
      <c r="BH129" s="13">
        <v>23000</v>
      </c>
      <c r="BI129" s="13">
        <v>0</v>
      </c>
      <c r="BJ129" s="9"/>
      <c r="BK129" s="9"/>
    </row>
    <row r="130" spans="1:63">
      <c r="A130" s="9">
        <v>800186901</v>
      </c>
      <c r="B130" s="94" t="s">
        <v>375</v>
      </c>
      <c r="C130" s="9" t="s">
        <v>48</v>
      </c>
      <c r="D130" s="10">
        <v>4253</v>
      </c>
      <c r="E130" s="9" t="s">
        <v>262</v>
      </c>
      <c r="F130" s="9" t="s">
        <v>263</v>
      </c>
      <c r="G130" s="9" t="s">
        <v>48</v>
      </c>
      <c r="H130" s="9">
        <v>4253</v>
      </c>
      <c r="I130" s="11">
        <v>0</v>
      </c>
      <c r="J130" s="12">
        <v>44453</v>
      </c>
      <c r="K130" s="13">
        <v>78000</v>
      </c>
      <c r="L130" s="13">
        <v>9299</v>
      </c>
      <c r="M130" s="13">
        <f>+K130-W130</f>
        <v>3000</v>
      </c>
      <c r="N130" s="13">
        <f>+VLOOKUP(H130,'INFO IPS'!$C$2:$H$129,6,0)</f>
        <v>3000</v>
      </c>
      <c r="O130" s="10" t="s">
        <v>209</v>
      </c>
      <c r="P130" s="10" t="s">
        <v>315</v>
      </c>
      <c r="Q130" s="10" t="s">
        <v>315</v>
      </c>
      <c r="R130" s="13">
        <v>9227</v>
      </c>
      <c r="S130" s="14"/>
      <c r="T130" s="11"/>
      <c r="U130" s="11"/>
      <c r="V130" s="9" t="s">
        <v>89</v>
      </c>
      <c r="W130" s="13">
        <v>75000</v>
      </c>
      <c r="X130" s="13">
        <v>0</v>
      </c>
      <c r="Y130" s="15">
        <v>0</v>
      </c>
      <c r="Z130" s="15">
        <v>0</v>
      </c>
      <c r="AA130" s="13">
        <v>75000</v>
      </c>
      <c r="AB130" s="13">
        <v>0</v>
      </c>
      <c r="AC130" s="13">
        <v>1</v>
      </c>
      <c r="AD130" s="13">
        <v>56678</v>
      </c>
      <c r="AE130" s="18">
        <v>2201212484</v>
      </c>
      <c r="AF130" s="19">
        <v>44651</v>
      </c>
      <c r="AG130" s="13">
        <v>31506933.399999999</v>
      </c>
      <c r="AH130" s="13">
        <v>0</v>
      </c>
      <c r="AI130" s="18"/>
      <c r="AJ130" s="19"/>
      <c r="AK130" s="13">
        <v>0</v>
      </c>
      <c r="AL130" s="13">
        <v>0</v>
      </c>
      <c r="AM130" s="13">
        <v>0</v>
      </c>
      <c r="AN130" s="9"/>
      <c r="AO130" s="12"/>
      <c r="AP130" s="14">
        <v>0</v>
      </c>
      <c r="AQ130" s="13">
        <v>0</v>
      </c>
      <c r="AR130" s="18"/>
      <c r="AS130" s="19"/>
      <c r="AT130" s="13">
        <v>0</v>
      </c>
      <c r="AU130" s="9" t="s">
        <v>54</v>
      </c>
      <c r="AV130" s="9"/>
      <c r="AW130" s="13">
        <v>0</v>
      </c>
      <c r="AX130" s="13">
        <v>0</v>
      </c>
      <c r="AY130" s="9"/>
      <c r="AZ130" s="12">
        <v>44453</v>
      </c>
      <c r="BA130" s="9"/>
      <c r="BB130" s="9">
        <v>2</v>
      </c>
      <c r="BC130" s="9"/>
      <c r="BD130" s="9" t="s">
        <v>55</v>
      </c>
      <c r="BE130" s="9">
        <v>1</v>
      </c>
      <c r="BF130" s="9">
        <v>20210930</v>
      </c>
      <c r="BG130" s="9">
        <v>20210919</v>
      </c>
      <c r="BH130" s="13">
        <v>75000</v>
      </c>
      <c r="BI130" s="13">
        <v>0</v>
      </c>
      <c r="BJ130" s="9"/>
      <c r="BK130" s="9"/>
    </row>
  </sheetData>
  <autoFilter ref="A2:BU130"/>
  <mergeCells count="4">
    <mergeCell ref="AD1:AG1"/>
    <mergeCell ref="AQ1:AT1"/>
    <mergeCell ref="AL1:AP1"/>
    <mergeCell ref="AH1:AK1"/>
  </mergeCells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7" zoomScaleNormal="100" zoomScaleSheetLayoutView="100" workbookViewId="0">
      <selection activeCell="G24" sqref="G24"/>
    </sheetView>
  </sheetViews>
  <sheetFormatPr baseColWidth="10" defaultRowHeight="12.75"/>
  <cols>
    <col min="1" max="1" width="4.42578125" style="52" customWidth="1"/>
    <col min="2" max="2" width="11.42578125" style="52"/>
    <col min="3" max="3" width="18.7109375" style="52" customWidth="1"/>
    <col min="4" max="4" width="21.5703125" style="52" bestFit="1" customWidth="1"/>
    <col min="5" max="6" width="11.42578125" style="52" customWidth="1"/>
    <col min="7" max="8" width="11.42578125" style="52"/>
    <col min="9" max="9" width="22.5703125" style="52" customWidth="1"/>
    <col min="10" max="10" width="14" style="52" customWidth="1"/>
    <col min="11" max="11" width="1.7109375" style="52" customWidth="1"/>
    <col min="12" max="219" width="11.42578125" style="52"/>
    <col min="220" max="220" width="4.42578125" style="52" customWidth="1"/>
    <col min="221" max="221" width="11.42578125" style="52"/>
    <col min="222" max="222" width="17.5703125" style="52" customWidth="1"/>
    <col min="223" max="223" width="11.5703125" style="52" customWidth="1"/>
    <col min="224" max="227" width="11.42578125" style="52"/>
    <col min="228" max="228" width="22.5703125" style="52" customWidth="1"/>
    <col min="229" max="229" width="14" style="52" customWidth="1"/>
    <col min="230" max="230" width="1.7109375" style="52" customWidth="1"/>
    <col min="231" max="475" width="11.42578125" style="52"/>
    <col min="476" max="476" width="4.42578125" style="52" customWidth="1"/>
    <col min="477" max="477" width="11.42578125" style="52"/>
    <col min="478" max="478" width="17.5703125" style="52" customWidth="1"/>
    <col min="479" max="479" width="11.5703125" style="52" customWidth="1"/>
    <col min="480" max="483" width="11.42578125" style="52"/>
    <col min="484" max="484" width="22.5703125" style="52" customWidth="1"/>
    <col min="485" max="485" width="14" style="52" customWidth="1"/>
    <col min="486" max="486" width="1.7109375" style="52" customWidth="1"/>
    <col min="487" max="731" width="11.42578125" style="52"/>
    <col min="732" max="732" width="4.42578125" style="52" customWidth="1"/>
    <col min="733" max="733" width="11.42578125" style="52"/>
    <col min="734" max="734" width="17.5703125" style="52" customWidth="1"/>
    <col min="735" max="735" width="11.5703125" style="52" customWidth="1"/>
    <col min="736" max="739" width="11.42578125" style="52"/>
    <col min="740" max="740" width="22.5703125" style="52" customWidth="1"/>
    <col min="741" max="741" width="14" style="52" customWidth="1"/>
    <col min="742" max="742" width="1.7109375" style="52" customWidth="1"/>
    <col min="743" max="987" width="11.42578125" style="52"/>
    <col min="988" max="988" width="4.42578125" style="52" customWidth="1"/>
    <col min="989" max="989" width="11.42578125" style="52"/>
    <col min="990" max="990" width="17.5703125" style="52" customWidth="1"/>
    <col min="991" max="991" width="11.5703125" style="52" customWidth="1"/>
    <col min="992" max="995" width="11.42578125" style="52"/>
    <col min="996" max="996" width="22.5703125" style="52" customWidth="1"/>
    <col min="997" max="997" width="14" style="52" customWidth="1"/>
    <col min="998" max="998" width="1.7109375" style="52" customWidth="1"/>
    <col min="999" max="1243" width="11.42578125" style="52"/>
    <col min="1244" max="1244" width="4.42578125" style="52" customWidth="1"/>
    <col min="1245" max="1245" width="11.42578125" style="52"/>
    <col min="1246" max="1246" width="17.5703125" style="52" customWidth="1"/>
    <col min="1247" max="1247" width="11.5703125" style="52" customWidth="1"/>
    <col min="1248" max="1251" width="11.42578125" style="52"/>
    <col min="1252" max="1252" width="22.5703125" style="52" customWidth="1"/>
    <col min="1253" max="1253" width="14" style="52" customWidth="1"/>
    <col min="1254" max="1254" width="1.7109375" style="52" customWidth="1"/>
    <col min="1255" max="1499" width="11.42578125" style="52"/>
    <col min="1500" max="1500" width="4.42578125" style="52" customWidth="1"/>
    <col min="1501" max="1501" width="11.42578125" style="52"/>
    <col min="1502" max="1502" width="17.5703125" style="52" customWidth="1"/>
    <col min="1503" max="1503" width="11.5703125" style="52" customWidth="1"/>
    <col min="1504" max="1507" width="11.42578125" style="52"/>
    <col min="1508" max="1508" width="22.5703125" style="52" customWidth="1"/>
    <col min="1509" max="1509" width="14" style="52" customWidth="1"/>
    <col min="1510" max="1510" width="1.7109375" style="52" customWidth="1"/>
    <col min="1511" max="1755" width="11.42578125" style="52"/>
    <col min="1756" max="1756" width="4.42578125" style="52" customWidth="1"/>
    <col min="1757" max="1757" width="11.42578125" style="52"/>
    <col min="1758" max="1758" width="17.5703125" style="52" customWidth="1"/>
    <col min="1759" max="1759" width="11.5703125" style="52" customWidth="1"/>
    <col min="1760" max="1763" width="11.42578125" style="52"/>
    <col min="1764" max="1764" width="22.5703125" style="52" customWidth="1"/>
    <col min="1765" max="1765" width="14" style="52" customWidth="1"/>
    <col min="1766" max="1766" width="1.7109375" style="52" customWidth="1"/>
    <col min="1767" max="2011" width="11.42578125" style="52"/>
    <col min="2012" max="2012" width="4.42578125" style="52" customWidth="1"/>
    <col min="2013" max="2013" width="11.42578125" style="52"/>
    <col min="2014" max="2014" width="17.5703125" style="52" customWidth="1"/>
    <col min="2015" max="2015" width="11.5703125" style="52" customWidth="1"/>
    <col min="2016" max="2019" width="11.42578125" style="52"/>
    <col min="2020" max="2020" width="22.5703125" style="52" customWidth="1"/>
    <col min="2021" max="2021" width="14" style="52" customWidth="1"/>
    <col min="2022" max="2022" width="1.7109375" style="52" customWidth="1"/>
    <col min="2023" max="2267" width="11.42578125" style="52"/>
    <col min="2268" max="2268" width="4.42578125" style="52" customWidth="1"/>
    <col min="2269" max="2269" width="11.42578125" style="52"/>
    <col min="2270" max="2270" width="17.5703125" style="52" customWidth="1"/>
    <col min="2271" max="2271" width="11.5703125" style="52" customWidth="1"/>
    <col min="2272" max="2275" width="11.42578125" style="52"/>
    <col min="2276" max="2276" width="22.5703125" style="52" customWidth="1"/>
    <col min="2277" max="2277" width="14" style="52" customWidth="1"/>
    <col min="2278" max="2278" width="1.7109375" style="52" customWidth="1"/>
    <col min="2279" max="2523" width="11.42578125" style="52"/>
    <col min="2524" max="2524" width="4.42578125" style="52" customWidth="1"/>
    <col min="2525" max="2525" width="11.42578125" style="52"/>
    <col min="2526" max="2526" width="17.5703125" style="52" customWidth="1"/>
    <col min="2527" max="2527" width="11.5703125" style="52" customWidth="1"/>
    <col min="2528" max="2531" width="11.42578125" style="52"/>
    <col min="2532" max="2532" width="22.5703125" style="52" customWidth="1"/>
    <col min="2533" max="2533" width="14" style="52" customWidth="1"/>
    <col min="2534" max="2534" width="1.7109375" style="52" customWidth="1"/>
    <col min="2535" max="2779" width="11.42578125" style="52"/>
    <col min="2780" max="2780" width="4.42578125" style="52" customWidth="1"/>
    <col min="2781" max="2781" width="11.42578125" style="52"/>
    <col min="2782" max="2782" width="17.5703125" style="52" customWidth="1"/>
    <col min="2783" max="2783" width="11.5703125" style="52" customWidth="1"/>
    <col min="2784" max="2787" width="11.42578125" style="52"/>
    <col min="2788" max="2788" width="22.5703125" style="52" customWidth="1"/>
    <col min="2789" max="2789" width="14" style="52" customWidth="1"/>
    <col min="2790" max="2790" width="1.7109375" style="52" customWidth="1"/>
    <col min="2791" max="3035" width="11.42578125" style="52"/>
    <col min="3036" max="3036" width="4.42578125" style="52" customWidth="1"/>
    <col min="3037" max="3037" width="11.42578125" style="52"/>
    <col min="3038" max="3038" width="17.5703125" style="52" customWidth="1"/>
    <col min="3039" max="3039" width="11.5703125" style="52" customWidth="1"/>
    <col min="3040" max="3043" width="11.42578125" style="52"/>
    <col min="3044" max="3044" width="22.5703125" style="52" customWidth="1"/>
    <col min="3045" max="3045" width="14" style="52" customWidth="1"/>
    <col min="3046" max="3046" width="1.7109375" style="52" customWidth="1"/>
    <col min="3047" max="3291" width="11.42578125" style="52"/>
    <col min="3292" max="3292" width="4.42578125" style="52" customWidth="1"/>
    <col min="3293" max="3293" width="11.42578125" style="52"/>
    <col min="3294" max="3294" width="17.5703125" style="52" customWidth="1"/>
    <col min="3295" max="3295" width="11.5703125" style="52" customWidth="1"/>
    <col min="3296" max="3299" width="11.42578125" style="52"/>
    <col min="3300" max="3300" width="22.5703125" style="52" customWidth="1"/>
    <col min="3301" max="3301" width="14" style="52" customWidth="1"/>
    <col min="3302" max="3302" width="1.7109375" style="52" customWidth="1"/>
    <col min="3303" max="3547" width="11.42578125" style="52"/>
    <col min="3548" max="3548" width="4.42578125" style="52" customWidth="1"/>
    <col min="3549" max="3549" width="11.42578125" style="52"/>
    <col min="3550" max="3550" width="17.5703125" style="52" customWidth="1"/>
    <col min="3551" max="3551" width="11.5703125" style="52" customWidth="1"/>
    <col min="3552" max="3555" width="11.42578125" style="52"/>
    <col min="3556" max="3556" width="22.5703125" style="52" customWidth="1"/>
    <col min="3557" max="3557" width="14" style="52" customWidth="1"/>
    <col min="3558" max="3558" width="1.7109375" style="52" customWidth="1"/>
    <col min="3559" max="3803" width="11.42578125" style="52"/>
    <col min="3804" max="3804" width="4.42578125" style="52" customWidth="1"/>
    <col min="3805" max="3805" width="11.42578125" style="52"/>
    <col min="3806" max="3806" width="17.5703125" style="52" customWidth="1"/>
    <col min="3807" max="3807" width="11.5703125" style="52" customWidth="1"/>
    <col min="3808" max="3811" width="11.42578125" style="52"/>
    <col min="3812" max="3812" width="22.5703125" style="52" customWidth="1"/>
    <col min="3813" max="3813" width="14" style="52" customWidth="1"/>
    <col min="3814" max="3814" width="1.7109375" style="52" customWidth="1"/>
    <col min="3815" max="4059" width="11.42578125" style="52"/>
    <col min="4060" max="4060" width="4.42578125" style="52" customWidth="1"/>
    <col min="4061" max="4061" width="11.42578125" style="52"/>
    <col min="4062" max="4062" width="17.5703125" style="52" customWidth="1"/>
    <col min="4063" max="4063" width="11.5703125" style="52" customWidth="1"/>
    <col min="4064" max="4067" width="11.42578125" style="52"/>
    <col min="4068" max="4068" width="22.5703125" style="52" customWidth="1"/>
    <col min="4069" max="4069" width="14" style="52" customWidth="1"/>
    <col min="4070" max="4070" width="1.7109375" style="52" customWidth="1"/>
    <col min="4071" max="4315" width="11.42578125" style="52"/>
    <col min="4316" max="4316" width="4.42578125" style="52" customWidth="1"/>
    <col min="4317" max="4317" width="11.42578125" style="52"/>
    <col min="4318" max="4318" width="17.5703125" style="52" customWidth="1"/>
    <col min="4319" max="4319" width="11.5703125" style="52" customWidth="1"/>
    <col min="4320" max="4323" width="11.42578125" style="52"/>
    <col min="4324" max="4324" width="22.5703125" style="52" customWidth="1"/>
    <col min="4325" max="4325" width="14" style="52" customWidth="1"/>
    <col min="4326" max="4326" width="1.7109375" style="52" customWidth="1"/>
    <col min="4327" max="4571" width="11.42578125" style="52"/>
    <col min="4572" max="4572" width="4.42578125" style="52" customWidth="1"/>
    <col min="4573" max="4573" width="11.42578125" style="52"/>
    <col min="4574" max="4574" width="17.5703125" style="52" customWidth="1"/>
    <col min="4575" max="4575" width="11.5703125" style="52" customWidth="1"/>
    <col min="4576" max="4579" width="11.42578125" style="52"/>
    <col min="4580" max="4580" width="22.5703125" style="52" customWidth="1"/>
    <col min="4581" max="4581" width="14" style="52" customWidth="1"/>
    <col min="4582" max="4582" width="1.7109375" style="52" customWidth="1"/>
    <col min="4583" max="4827" width="11.42578125" style="52"/>
    <col min="4828" max="4828" width="4.42578125" style="52" customWidth="1"/>
    <col min="4829" max="4829" width="11.42578125" style="52"/>
    <col min="4830" max="4830" width="17.5703125" style="52" customWidth="1"/>
    <col min="4831" max="4831" width="11.5703125" style="52" customWidth="1"/>
    <col min="4832" max="4835" width="11.42578125" style="52"/>
    <col min="4836" max="4836" width="22.5703125" style="52" customWidth="1"/>
    <col min="4837" max="4837" width="14" style="52" customWidth="1"/>
    <col min="4838" max="4838" width="1.7109375" style="52" customWidth="1"/>
    <col min="4839" max="5083" width="11.42578125" style="52"/>
    <col min="5084" max="5084" width="4.42578125" style="52" customWidth="1"/>
    <col min="5085" max="5085" width="11.42578125" style="52"/>
    <col min="5086" max="5086" width="17.5703125" style="52" customWidth="1"/>
    <col min="5087" max="5087" width="11.5703125" style="52" customWidth="1"/>
    <col min="5088" max="5091" width="11.42578125" style="52"/>
    <col min="5092" max="5092" width="22.5703125" style="52" customWidth="1"/>
    <col min="5093" max="5093" width="14" style="52" customWidth="1"/>
    <col min="5094" max="5094" width="1.7109375" style="52" customWidth="1"/>
    <col min="5095" max="5339" width="11.42578125" style="52"/>
    <col min="5340" max="5340" width="4.42578125" style="52" customWidth="1"/>
    <col min="5341" max="5341" width="11.42578125" style="52"/>
    <col min="5342" max="5342" width="17.5703125" style="52" customWidth="1"/>
    <col min="5343" max="5343" width="11.5703125" style="52" customWidth="1"/>
    <col min="5344" max="5347" width="11.42578125" style="52"/>
    <col min="5348" max="5348" width="22.5703125" style="52" customWidth="1"/>
    <col min="5349" max="5349" width="14" style="52" customWidth="1"/>
    <col min="5350" max="5350" width="1.7109375" style="52" customWidth="1"/>
    <col min="5351" max="5595" width="11.42578125" style="52"/>
    <col min="5596" max="5596" width="4.42578125" style="52" customWidth="1"/>
    <col min="5597" max="5597" width="11.42578125" style="52"/>
    <col min="5598" max="5598" width="17.5703125" style="52" customWidth="1"/>
    <col min="5599" max="5599" width="11.5703125" style="52" customWidth="1"/>
    <col min="5600" max="5603" width="11.42578125" style="52"/>
    <col min="5604" max="5604" width="22.5703125" style="52" customWidth="1"/>
    <col min="5605" max="5605" width="14" style="52" customWidth="1"/>
    <col min="5606" max="5606" width="1.7109375" style="52" customWidth="1"/>
    <col min="5607" max="5851" width="11.42578125" style="52"/>
    <col min="5852" max="5852" width="4.42578125" style="52" customWidth="1"/>
    <col min="5853" max="5853" width="11.42578125" style="52"/>
    <col min="5854" max="5854" width="17.5703125" style="52" customWidth="1"/>
    <col min="5855" max="5855" width="11.5703125" style="52" customWidth="1"/>
    <col min="5856" max="5859" width="11.42578125" style="52"/>
    <col min="5860" max="5860" width="22.5703125" style="52" customWidth="1"/>
    <col min="5861" max="5861" width="14" style="52" customWidth="1"/>
    <col min="5862" max="5862" width="1.7109375" style="52" customWidth="1"/>
    <col min="5863" max="6107" width="11.42578125" style="52"/>
    <col min="6108" max="6108" width="4.42578125" style="52" customWidth="1"/>
    <col min="6109" max="6109" width="11.42578125" style="52"/>
    <col min="6110" max="6110" width="17.5703125" style="52" customWidth="1"/>
    <col min="6111" max="6111" width="11.5703125" style="52" customWidth="1"/>
    <col min="6112" max="6115" width="11.42578125" style="52"/>
    <col min="6116" max="6116" width="22.5703125" style="52" customWidth="1"/>
    <col min="6117" max="6117" width="14" style="52" customWidth="1"/>
    <col min="6118" max="6118" width="1.7109375" style="52" customWidth="1"/>
    <col min="6119" max="6363" width="11.42578125" style="52"/>
    <col min="6364" max="6364" width="4.42578125" style="52" customWidth="1"/>
    <col min="6365" max="6365" width="11.42578125" style="52"/>
    <col min="6366" max="6366" width="17.5703125" style="52" customWidth="1"/>
    <col min="6367" max="6367" width="11.5703125" style="52" customWidth="1"/>
    <col min="6368" max="6371" width="11.42578125" style="52"/>
    <col min="6372" max="6372" width="22.5703125" style="52" customWidth="1"/>
    <col min="6373" max="6373" width="14" style="52" customWidth="1"/>
    <col min="6374" max="6374" width="1.7109375" style="52" customWidth="1"/>
    <col min="6375" max="6619" width="11.42578125" style="52"/>
    <col min="6620" max="6620" width="4.42578125" style="52" customWidth="1"/>
    <col min="6621" max="6621" width="11.42578125" style="52"/>
    <col min="6622" max="6622" width="17.5703125" style="52" customWidth="1"/>
    <col min="6623" max="6623" width="11.5703125" style="52" customWidth="1"/>
    <col min="6624" max="6627" width="11.42578125" style="52"/>
    <col min="6628" max="6628" width="22.5703125" style="52" customWidth="1"/>
    <col min="6629" max="6629" width="14" style="52" customWidth="1"/>
    <col min="6630" max="6630" width="1.7109375" style="52" customWidth="1"/>
    <col min="6631" max="6875" width="11.42578125" style="52"/>
    <col min="6876" max="6876" width="4.42578125" style="52" customWidth="1"/>
    <col min="6877" max="6877" width="11.42578125" style="52"/>
    <col min="6878" max="6878" width="17.5703125" style="52" customWidth="1"/>
    <col min="6879" max="6879" width="11.5703125" style="52" customWidth="1"/>
    <col min="6880" max="6883" width="11.42578125" style="52"/>
    <col min="6884" max="6884" width="22.5703125" style="52" customWidth="1"/>
    <col min="6885" max="6885" width="14" style="52" customWidth="1"/>
    <col min="6886" max="6886" width="1.7109375" style="52" customWidth="1"/>
    <col min="6887" max="7131" width="11.42578125" style="52"/>
    <col min="7132" max="7132" width="4.42578125" style="52" customWidth="1"/>
    <col min="7133" max="7133" width="11.42578125" style="52"/>
    <col min="7134" max="7134" width="17.5703125" style="52" customWidth="1"/>
    <col min="7135" max="7135" width="11.5703125" style="52" customWidth="1"/>
    <col min="7136" max="7139" width="11.42578125" style="52"/>
    <col min="7140" max="7140" width="22.5703125" style="52" customWidth="1"/>
    <col min="7141" max="7141" width="14" style="52" customWidth="1"/>
    <col min="7142" max="7142" width="1.7109375" style="52" customWidth="1"/>
    <col min="7143" max="7387" width="11.42578125" style="52"/>
    <col min="7388" max="7388" width="4.42578125" style="52" customWidth="1"/>
    <col min="7389" max="7389" width="11.42578125" style="52"/>
    <col min="7390" max="7390" width="17.5703125" style="52" customWidth="1"/>
    <col min="7391" max="7391" width="11.5703125" style="52" customWidth="1"/>
    <col min="7392" max="7395" width="11.42578125" style="52"/>
    <col min="7396" max="7396" width="22.5703125" style="52" customWidth="1"/>
    <col min="7397" max="7397" width="14" style="52" customWidth="1"/>
    <col min="7398" max="7398" width="1.7109375" style="52" customWidth="1"/>
    <col min="7399" max="7643" width="11.42578125" style="52"/>
    <col min="7644" max="7644" width="4.42578125" style="52" customWidth="1"/>
    <col min="7645" max="7645" width="11.42578125" style="52"/>
    <col min="7646" max="7646" width="17.5703125" style="52" customWidth="1"/>
    <col min="7647" max="7647" width="11.5703125" style="52" customWidth="1"/>
    <col min="7648" max="7651" width="11.42578125" style="52"/>
    <col min="7652" max="7652" width="22.5703125" style="52" customWidth="1"/>
    <col min="7653" max="7653" width="14" style="52" customWidth="1"/>
    <col min="7654" max="7654" width="1.7109375" style="52" customWidth="1"/>
    <col min="7655" max="7899" width="11.42578125" style="52"/>
    <col min="7900" max="7900" width="4.42578125" style="52" customWidth="1"/>
    <col min="7901" max="7901" width="11.42578125" style="52"/>
    <col min="7902" max="7902" width="17.5703125" style="52" customWidth="1"/>
    <col min="7903" max="7903" width="11.5703125" style="52" customWidth="1"/>
    <col min="7904" max="7907" width="11.42578125" style="52"/>
    <col min="7908" max="7908" width="22.5703125" style="52" customWidth="1"/>
    <col min="7909" max="7909" width="14" style="52" customWidth="1"/>
    <col min="7910" max="7910" width="1.7109375" style="52" customWidth="1"/>
    <col min="7911" max="8155" width="11.42578125" style="52"/>
    <col min="8156" max="8156" width="4.42578125" style="52" customWidth="1"/>
    <col min="8157" max="8157" width="11.42578125" style="52"/>
    <col min="8158" max="8158" width="17.5703125" style="52" customWidth="1"/>
    <col min="8159" max="8159" width="11.5703125" style="52" customWidth="1"/>
    <col min="8160" max="8163" width="11.42578125" style="52"/>
    <col min="8164" max="8164" width="22.5703125" style="52" customWidth="1"/>
    <col min="8165" max="8165" width="14" style="52" customWidth="1"/>
    <col min="8166" max="8166" width="1.7109375" style="52" customWidth="1"/>
    <col min="8167" max="8411" width="11.42578125" style="52"/>
    <col min="8412" max="8412" width="4.42578125" style="52" customWidth="1"/>
    <col min="8413" max="8413" width="11.42578125" style="52"/>
    <col min="8414" max="8414" width="17.5703125" style="52" customWidth="1"/>
    <col min="8415" max="8415" width="11.5703125" style="52" customWidth="1"/>
    <col min="8416" max="8419" width="11.42578125" style="52"/>
    <col min="8420" max="8420" width="22.5703125" style="52" customWidth="1"/>
    <col min="8421" max="8421" width="14" style="52" customWidth="1"/>
    <col min="8422" max="8422" width="1.7109375" style="52" customWidth="1"/>
    <col min="8423" max="8667" width="11.42578125" style="52"/>
    <col min="8668" max="8668" width="4.42578125" style="52" customWidth="1"/>
    <col min="8669" max="8669" width="11.42578125" style="52"/>
    <col min="8670" max="8670" width="17.5703125" style="52" customWidth="1"/>
    <col min="8671" max="8671" width="11.5703125" style="52" customWidth="1"/>
    <col min="8672" max="8675" width="11.42578125" style="52"/>
    <col min="8676" max="8676" width="22.5703125" style="52" customWidth="1"/>
    <col min="8677" max="8677" width="14" style="52" customWidth="1"/>
    <col min="8678" max="8678" width="1.7109375" style="52" customWidth="1"/>
    <col min="8679" max="8923" width="11.42578125" style="52"/>
    <col min="8924" max="8924" width="4.42578125" style="52" customWidth="1"/>
    <col min="8925" max="8925" width="11.42578125" style="52"/>
    <col min="8926" max="8926" width="17.5703125" style="52" customWidth="1"/>
    <col min="8927" max="8927" width="11.5703125" style="52" customWidth="1"/>
    <col min="8928" max="8931" width="11.42578125" style="52"/>
    <col min="8932" max="8932" width="22.5703125" style="52" customWidth="1"/>
    <col min="8933" max="8933" width="14" style="52" customWidth="1"/>
    <col min="8934" max="8934" width="1.7109375" style="52" customWidth="1"/>
    <col min="8935" max="9179" width="11.42578125" style="52"/>
    <col min="9180" max="9180" width="4.42578125" style="52" customWidth="1"/>
    <col min="9181" max="9181" width="11.42578125" style="52"/>
    <col min="9182" max="9182" width="17.5703125" style="52" customWidth="1"/>
    <col min="9183" max="9183" width="11.5703125" style="52" customWidth="1"/>
    <col min="9184" max="9187" width="11.42578125" style="52"/>
    <col min="9188" max="9188" width="22.5703125" style="52" customWidth="1"/>
    <col min="9189" max="9189" width="14" style="52" customWidth="1"/>
    <col min="9190" max="9190" width="1.7109375" style="52" customWidth="1"/>
    <col min="9191" max="9435" width="11.42578125" style="52"/>
    <col min="9436" max="9436" width="4.42578125" style="52" customWidth="1"/>
    <col min="9437" max="9437" width="11.42578125" style="52"/>
    <col min="9438" max="9438" width="17.5703125" style="52" customWidth="1"/>
    <col min="9439" max="9439" width="11.5703125" style="52" customWidth="1"/>
    <col min="9440" max="9443" width="11.42578125" style="52"/>
    <col min="9444" max="9444" width="22.5703125" style="52" customWidth="1"/>
    <col min="9445" max="9445" width="14" style="52" customWidth="1"/>
    <col min="9446" max="9446" width="1.7109375" style="52" customWidth="1"/>
    <col min="9447" max="9691" width="11.42578125" style="52"/>
    <col min="9692" max="9692" width="4.42578125" style="52" customWidth="1"/>
    <col min="9693" max="9693" width="11.42578125" style="52"/>
    <col min="9694" max="9694" width="17.5703125" style="52" customWidth="1"/>
    <col min="9695" max="9695" width="11.5703125" style="52" customWidth="1"/>
    <col min="9696" max="9699" width="11.42578125" style="52"/>
    <col min="9700" max="9700" width="22.5703125" style="52" customWidth="1"/>
    <col min="9701" max="9701" width="14" style="52" customWidth="1"/>
    <col min="9702" max="9702" width="1.7109375" style="52" customWidth="1"/>
    <col min="9703" max="9947" width="11.42578125" style="52"/>
    <col min="9948" max="9948" width="4.42578125" style="52" customWidth="1"/>
    <col min="9949" max="9949" width="11.42578125" style="52"/>
    <col min="9950" max="9950" width="17.5703125" style="52" customWidth="1"/>
    <col min="9951" max="9951" width="11.5703125" style="52" customWidth="1"/>
    <col min="9952" max="9955" width="11.42578125" style="52"/>
    <col min="9956" max="9956" width="22.5703125" style="52" customWidth="1"/>
    <col min="9957" max="9957" width="14" style="52" customWidth="1"/>
    <col min="9958" max="9958" width="1.7109375" style="52" customWidth="1"/>
    <col min="9959" max="10203" width="11.42578125" style="52"/>
    <col min="10204" max="10204" width="4.42578125" style="52" customWidth="1"/>
    <col min="10205" max="10205" width="11.42578125" style="52"/>
    <col min="10206" max="10206" width="17.5703125" style="52" customWidth="1"/>
    <col min="10207" max="10207" width="11.5703125" style="52" customWidth="1"/>
    <col min="10208" max="10211" width="11.42578125" style="52"/>
    <col min="10212" max="10212" width="22.5703125" style="52" customWidth="1"/>
    <col min="10213" max="10213" width="14" style="52" customWidth="1"/>
    <col min="10214" max="10214" width="1.7109375" style="52" customWidth="1"/>
    <col min="10215" max="10459" width="11.42578125" style="52"/>
    <col min="10460" max="10460" width="4.42578125" style="52" customWidth="1"/>
    <col min="10461" max="10461" width="11.42578125" style="52"/>
    <col min="10462" max="10462" width="17.5703125" style="52" customWidth="1"/>
    <col min="10463" max="10463" width="11.5703125" style="52" customWidth="1"/>
    <col min="10464" max="10467" width="11.42578125" style="52"/>
    <col min="10468" max="10468" width="22.5703125" style="52" customWidth="1"/>
    <col min="10469" max="10469" width="14" style="52" customWidth="1"/>
    <col min="10470" max="10470" width="1.7109375" style="52" customWidth="1"/>
    <col min="10471" max="10715" width="11.42578125" style="52"/>
    <col min="10716" max="10716" width="4.42578125" style="52" customWidth="1"/>
    <col min="10717" max="10717" width="11.42578125" style="52"/>
    <col min="10718" max="10718" width="17.5703125" style="52" customWidth="1"/>
    <col min="10719" max="10719" width="11.5703125" style="52" customWidth="1"/>
    <col min="10720" max="10723" width="11.42578125" style="52"/>
    <col min="10724" max="10724" width="22.5703125" style="52" customWidth="1"/>
    <col min="10725" max="10725" width="14" style="52" customWidth="1"/>
    <col min="10726" max="10726" width="1.7109375" style="52" customWidth="1"/>
    <col min="10727" max="10971" width="11.42578125" style="52"/>
    <col min="10972" max="10972" width="4.42578125" style="52" customWidth="1"/>
    <col min="10973" max="10973" width="11.42578125" style="52"/>
    <col min="10974" max="10974" width="17.5703125" style="52" customWidth="1"/>
    <col min="10975" max="10975" width="11.5703125" style="52" customWidth="1"/>
    <col min="10976" max="10979" width="11.42578125" style="52"/>
    <col min="10980" max="10980" width="22.5703125" style="52" customWidth="1"/>
    <col min="10981" max="10981" width="14" style="52" customWidth="1"/>
    <col min="10982" max="10982" width="1.7109375" style="52" customWidth="1"/>
    <col min="10983" max="11227" width="11.42578125" style="52"/>
    <col min="11228" max="11228" width="4.42578125" style="52" customWidth="1"/>
    <col min="11229" max="11229" width="11.42578125" style="52"/>
    <col min="11230" max="11230" width="17.5703125" style="52" customWidth="1"/>
    <col min="11231" max="11231" width="11.5703125" style="52" customWidth="1"/>
    <col min="11232" max="11235" width="11.42578125" style="52"/>
    <col min="11236" max="11236" width="22.5703125" style="52" customWidth="1"/>
    <col min="11237" max="11237" width="14" style="52" customWidth="1"/>
    <col min="11238" max="11238" width="1.7109375" style="52" customWidth="1"/>
    <col min="11239" max="11483" width="11.42578125" style="52"/>
    <col min="11484" max="11484" width="4.42578125" style="52" customWidth="1"/>
    <col min="11485" max="11485" width="11.42578125" style="52"/>
    <col min="11486" max="11486" width="17.5703125" style="52" customWidth="1"/>
    <col min="11487" max="11487" width="11.5703125" style="52" customWidth="1"/>
    <col min="11488" max="11491" width="11.42578125" style="52"/>
    <col min="11492" max="11492" width="22.5703125" style="52" customWidth="1"/>
    <col min="11493" max="11493" width="14" style="52" customWidth="1"/>
    <col min="11494" max="11494" width="1.7109375" style="52" customWidth="1"/>
    <col min="11495" max="11739" width="11.42578125" style="52"/>
    <col min="11740" max="11740" width="4.42578125" style="52" customWidth="1"/>
    <col min="11741" max="11741" width="11.42578125" style="52"/>
    <col min="11742" max="11742" width="17.5703125" style="52" customWidth="1"/>
    <col min="11743" max="11743" width="11.5703125" style="52" customWidth="1"/>
    <col min="11744" max="11747" width="11.42578125" style="52"/>
    <col min="11748" max="11748" width="22.5703125" style="52" customWidth="1"/>
    <col min="11749" max="11749" width="14" style="52" customWidth="1"/>
    <col min="11750" max="11750" width="1.7109375" style="52" customWidth="1"/>
    <col min="11751" max="11995" width="11.42578125" style="52"/>
    <col min="11996" max="11996" width="4.42578125" style="52" customWidth="1"/>
    <col min="11997" max="11997" width="11.42578125" style="52"/>
    <col min="11998" max="11998" width="17.5703125" style="52" customWidth="1"/>
    <col min="11999" max="11999" width="11.5703125" style="52" customWidth="1"/>
    <col min="12000" max="12003" width="11.42578125" style="52"/>
    <col min="12004" max="12004" width="22.5703125" style="52" customWidth="1"/>
    <col min="12005" max="12005" width="14" style="52" customWidth="1"/>
    <col min="12006" max="12006" width="1.7109375" style="52" customWidth="1"/>
    <col min="12007" max="12251" width="11.42578125" style="52"/>
    <col min="12252" max="12252" width="4.42578125" style="52" customWidth="1"/>
    <col min="12253" max="12253" width="11.42578125" style="52"/>
    <col min="12254" max="12254" width="17.5703125" style="52" customWidth="1"/>
    <col min="12255" max="12255" width="11.5703125" style="52" customWidth="1"/>
    <col min="12256" max="12259" width="11.42578125" style="52"/>
    <col min="12260" max="12260" width="22.5703125" style="52" customWidth="1"/>
    <col min="12261" max="12261" width="14" style="52" customWidth="1"/>
    <col min="12262" max="12262" width="1.7109375" style="52" customWidth="1"/>
    <col min="12263" max="12507" width="11.42578125" style="52"/>
    <col min="12508" max="12508" width="4.42578125" style="52" customWidth="1"/>
    <col min="12509" max="12509" width="11.42578125" style="52"/>
    <col min="12510" max="12510" width="17.5703125" style="52" customWidth="1"/>
    <col min="12511" max="12511" width="11.5703125" style="52" customWidth="1"/>
    <col min="12512" max="12515" width="11.42578125" style="52"/>
    <col min="12516" max="12516" width="22.5703125" style="52" customWidth="1"/>
    <col min="12517" max="12517" width="14" style="52" customWidth="1"/>
    <col min="12518" max="12518" width="1.7109375" style="52" customWidth="1"/>
    <col min="12519" max="12763" width="11.42578125" style="52"/>
    <col min="12764" max="12764" width="4.42578125" style="52" customWidth="1"/>
    <col min="12765" max="12765" width="11.42578125" style="52"/>
    <col min="12766" max="12766" width="17.5703125" style="52" customWidth="1"/>
    <col min="12767" max="12767" width="11.5703125" style="52" customWidth="1"/>
    <col min="12768" max="12771" width="11.42578125" style="52"/>
    <col min="12772" max="12772" width="22.5703125" style="52" customWidth="1"/>
    <col min="12773" max="12773" width="14" style="52" customWidth="1"/>
    <col min="12774" max="12774" width="1.7109375" style="52" customWidth="1"/>
    <col min="12775" max="13019" width="11.42578125" style="52"/>
    <col min="13020" max="13020" width="4.42578125" style="52" customWidth="1"/>
    <col min="13021" max="13021" width="11.42578125" style="52"/>
    <col min="13022" max="13022" width="17.5703125" style="52" customWidth="1"/>
    <col min="13023" max="13023" width="11.5703125" style="52" customWidth="1"/>
    <col min="13024" max="13027" width="11.42578125" style="52"/>
    <col min="13028" max="13028" width="22.5703125" style="52" customWidth="1"/>
    <col min="13029" max="13029" width="14" style="52" customWidth="1"/>
    <col min="13030" max="13030" width="1.7109375" style="52" customWidth="1"/>
    <col min="13031" max="13275" width="11.42578125" style="52"/>
    <col min="13276" max="13276" width="4.42578125" style="52" customWidth="1"/>
    <col min="13277" max="13277" width="11.42578125" style="52"/>
    <col min="13278" max="13278" width="17.5703125" style="52" customWidth="1"/>
    <col min="13279" max="13279" width="11.5703125" style="52" customWidth="1"/>
    <col min="13280" max="13283" width="11.42578125" style="52"/>
    <col min="13284" max="13284" width="22.5703125" style="52" customWidth="1"/>
    <col min="13285" max="13285" width="14" style="52" customWidth="1"/>
    <col min="13286" max="13286" width="1.7109375" style="52" customWidth="1"/>
    <col min="13287" max="13531" width="11.42578125" style="52"/>
    <col min="13532" max="13532" width="4.42578125" style="52" customWidth="1"/>
    <col min="13533" max="13533" width="11.42578125" style="52"/>
    <col min="13534" max="13534" width="17.5703125" style="52" customWidth="1"/>
    <col min="13535" max="13535" width="11.5703125" style="52" customWidth="1"/>
    <col min="13536" max="13539" width="11.42578125" style="52"/>
    <col min="13540" max="13540" width="22.5703125" style="52" customWidth="1"/>
    <col min="13541" max="13541" width="14" style="52" customWidth="1"/>
    <col min="13542" max="13542" width="1.7109375" style="52" customWidth="1"/>
    <col min="13543" max="13787" width="11.42578125" style="52"/>
    <col min="13788" max="13788" width="4.42578125" style="52" customWidth="1"/>
    <col min="13789" max="13789" width="11.42578125" style="52"/>
    <col min="13790" max="13790" width="17.5703125" style="52" customWidth="1"/>
    <col min="13791" max="13791" width="11.5703125" style="52" customWidth="1"/>
    <col min="13792" max="13795" width="11.42578125" style="52"/>
    <col min="13796" max="13796" width="22.5703125" style="52" customWidth="1"/>
    <col min="13797" max="13797" width="14" style="52" customWidth="1"/>
    <col min="13798" max="13798" width="1.7109375" style="52" customWidth="1"/>
    <col min="13799" max="14043" width="11.42578125" style="52"/>
    <col min="14044" max="14044" width="4.42578125" style="52" customWidth="1"/>
    <col min="14045" max="14045" width="11.42578125" style="52"/>
    <col min="14046" max="14046" width="17.5703125" style="52" customWidth="1"/>
    <col min="14047" max="14047" width="11.5703125" style="52" customWidth="1"/>
    <col min="14048" max="14051" width="11.42578125" style="52"/>
    <col min="14052" max="14052" width="22.5703125" style="52" customWidth="1"/>
    <col min="14053" max="14053" width="14" style="52" customWidth="1"/>
    <col min="14054" max="14054" width="1.7109375" style="52" customWidth="1"/>
    <col min="14055" max="14299" width="11.42578125" style="52"/>
    <col min="14300" max="14300" width="4.42578125" style="52" customWidth="1"/>
    <col min="14301" max="14301" width="11.42578125" style="52"/>
    <col min="14302" max="14302" width="17.5703125" style="52" customWidth="1"/>
    <col min="14303" max="14303" width="11.5703125" style="52" customWidth="1"/>
    <col min="14304" max="14307" width="11.42578125" style="52"/>
    <col min="14308" max="14308" width="22.5703125" style="52" customWidth="1"/>
    <col min="14309" max="14309" width="14" style="52" customWidth="1"/>
    <col min="14310" max="14310" width="1.7109375" style="52" customWidth="1"/>
    <col min="14311" max="14555" width="11.42578125" style="52"/>
    <col min="14556" max="14556" width="4.42578125" style="52" customWidth="1"/>
    <col min="14557" max="14557" width="11.42578125" style="52"/>
    <col min="14558" max="14558" width="17.5703125" style="52" customWidth="1"/>
    <col min="14559" max="14559" width="11.5703125" style="52" customWidth="1"/>
    <col min="14560" max="14563" width="11.42578125" style="52"/>
    <col min="14564" max="14564" width="22.5703125" style="52" customWidth="1"/>
    <col min="14565" max="14565" width="14" style="52" customWidth="1"/>
    <col min="14566" max="14566" width="1.7109375" style="52" customWidth="1"/>
    <col min="14567" max="14811" width="11.42578125" style="52"/>
    <col min="14812" max="14812" width="4.42578125" style="52" customWidth="1"/>
    <col min="14813" max="14813" width="11.42578125" style="52"/>
    <col min="14814" max="14814" width="17.5703125" style="52" customWidth="1"/>
    <col min="14815" max="14815" width="11.5703125" style="52" customWidth="1"/>
    <col min="14816" max="14819" width="11.42578125" style="52"/>
    <col min="14820" max="14820" width="22.5703125" style="52" customWidth="1"/>
    <col min="14821" max="14821" width="14" style="52" customWidth="1"/>
    <col min="14822" max="14822" width="1.7109375" style="52" customWidth="1"/>
    <col min="14823" max="15067" width="11.42578125" style="52"/>
    <col min="15068" max="15068" width="4.42578125" style="52" customWidth="1"/>
    <col min="15069" max="15069" width="11.42578125" style="52"/>
    <col min="15070" max="15070" width="17.5703125" style="52" customWidth="1"/>
    <col min="15071" max="15071" width="11.5703125" style="52" customWidth="1"/>
    <col min="15072" max="15075" width="11.42578125" style="52"/>
    <col min="15076" max="15076" width="22.5703125" style="52" customWidth="1"/>
    <col min="15077" max="15077" width="14" style="52" customWidth="1"/>
    <col min="15078" max="15078" width="1.7109375" style="52" customWidth="1"/>
    <col min="15079" max="15323" width="11.42578125" style="52"/>
    <col min="15324" max="15324" width="4.42578125" style="52" customWidth="1"/>
    <col min="15325" max="15325" width="11.42578125" style="52"/>
    <col min="15326" max="15326" width="17.5703125" style="52" customWidth="1"/>
    <col min="15327" max="15327" width="11.5703125" style="52" customWidth="1"/>
    <col min="15328" max="15331" width="11.42578125" style="52"/>
    <col min="15332" max="15332" width="22.5703125" style="52" customWidth="1"/>
    <col min="15333" max="15333" width="14" style="52" customWidth="1"/>
    <col min="15334" max="15334" width="1.7109375" style="52" customWidth="1"/>
    <col min="15335" max="15579" width="11.42578125" style="52"/>
    <col min="15580" max="15580" width="4.42578125" style="52" customWidth="1"/>
    <col min="15581" max="15581" width="11.42578125" style="52"/>
    <col min="15582" max="15582" width="17.5703125" style="52" customWidth="1"/>
    <col min="15583" max="15583" width="11.5703125" style="52" customWidth="1"/>
    <col min="15584" max="15587" width="11.42578125" style="52"/>
    <col min="15588" max="15588" width="22.5703125" style="52" customWidth="1"/>
    <col min="15589" max="15589" width="14" style="52" customWidth="1"/>
    <col min="15590" max="15590" width="1.7109375" style="52" customWidth="1"/>
    <col min="15591" max="15835" width="11.42578125" style="52"/>
    <col min="15836" max="15836" width="4.42578125" style="52" customWidth="1"/>
    <col min="15837" max="15837" width="11.42578125" style="52"/>
    <col min="15838" max="15838" width="17.5703125" style="52" customWidth="1"/>
    <col min="15839" max="15839" width="11.5703125" style="52" customWidth="1"/>
    <col min="15840" max="15843" width="11.42578125" style="52"/>
    <col min="15844" max="15844" width="22.5703125" style="52" customWidth="1"/>
    <col min="15845" max="15845" width="14" style="52" customWidth="1"/>
    <col min="15846" max="15846" width="1.7109375" style="52" customWidth="1"/>
    <col min="15847" max="16091" width="11.42578125" style="52"/>
    <col min="16092" max="16092" width="4.42578125" style="52" customWidth="1"/>
    <col min="16093" max="16093" width="11.42578125" style="52"/>
    <col min="16094" max="16094" width="17.5703125" style="52" customWidth="1"/>
    <col min="16095" max="16095" width="11.5703125" style="52" customWidth="1"/>
    <col min="16096" max="16099" width="11.42578125" style="52"/>
    <col min="16100" max="16100" width="22.5703125" style="52" customWidth="1"/>
    <col min="16101" max="16101" width="21.5703125" style="52" bestFit="1" customWidth="1"/>
    <col min="16102" max="16102" width="1.7109375" style="52" customWidth="1"/>
    <col min="16103" max="16384" width="11.42578125" style="52"/>
  </cols>
  <sheetData>
    <row r="1" spans="2:10 16098:16101" ht="18" customHeight="1" thickBot="1"/>
    <row r="2" spans="2:10 16098:16101" ht="19.5" customHeight="1">
      <c r="B2" s="53"/>
      <c r="C2" s="54"/>
      <c r="D2" s="55" t="s">
        <v>350</v>
      </c>
      <c r="E2" s="56"/>
      <c r="F2" s="56"/>
      <c r="G2" s="56"/>
      <c r="H2" s="56"/>
      <c r="I2" s="57"/>
      <c r="J2" s="58" t="s">
        <v>351</v>
      </c>
    </row>
    <row r="3" spans="2:10 16098:16101" ht="13.5" thickBot="1">
      <c r="B3" s="59"/>
      <c r="C3" s="60"/>
      <c r="D3" s="61"/>
      <c r="E3" s="62"/>
      <c r="F3" s="62"/>
      <c r="G3" s="62"/>
      <c r="H3" s="62"/>
      <c r="I3" s="63"/>
      <c r="J3" s="64"/>
    </row>
    <row r="4" spans="2:10 16098:16101">
      <c r="B4" s="59"/>
      <c r="C4" s="60"/>
      <c r="D4" s="55" t="s">
        <v>352</v>
      </c>
      <c r="E4" s="56"/>
      <c r="F4" s="56"/>
      <c r="G4" s="56"/>
      <c r="H4" s="56"/>
      <c r="I4" s="57"/>
      <c r="J4" s="58" t="s">
        <v>353</v>
      </c>
    </row>
    <row r="5" spans="2:10 16098:16101">
      <c r="B5" s="59"/>
      <c r="C5" s="60"/>
      <c r="D5" s="65"/>
      <c r="E5" s="66"/>
      <c r="F5" s="66"/>
      <c r="G5" s="66"/>
      <c r="H5" s="66"/>
      <c r="I5" s="67"/>
      <c r="J5" s="68"/>
      <c r="WUD5" s="69"/>
    </row>
    <row r="6" spans="2:10 16098:16101" ht="13.5" thickBot="1">
      <c r="B6" s="70"/>
      <c r="C6" s="71"/>
      <c r="D6" s="61"/>
      <c r="E6" s="62"/>
      <c r="F6" s="62"/>
      <c r="G6" s="62"/>
      <c r="H6" s="62"/>
      <c r="I6" s="63"/>
      <c r="J6" s="64"/>
      <c r="WUE6" s="52" t="s">
        <v>354</v>
      </c>
      <c r="WUF6" s="52" t="s">
        <v>355</v>
      </c>
      <c r="WUG6" s="72">
        <f ca="1">+TODAY()</f>
        <v>44743</v>
      </c>
    </row>
    <row r="7" spans="2:10 16098:16101">
      <c r="B7" s="73"/>
      <c r="J7" s="74"/>
    </row>
    <row r="8" spans="2:10 16098:16101">
      <c r="B8" s="73"/>
      <c r="J8" s="74"/>
    </row>
    <row r="9" spans="2:10 16098:16101">
      <c r="B9" s="73"/>
      <c r="J9" s="74"/>
    </row>
    <row r="10" spans="2:10 16098:16101">
      <c r="B10" s="73"/>
      <c r="C10" s="52" t="s">
        <v>356</v>
      </c>
      <c r="D10" s="72">
        <v>44727</v>
      </c>
      <c r="E10" s="69"/>
      <c r="J10" s="74"/>
    </row>
    <row r="11" spans="2:10 16098:16101">
      <c r="B11" s="73"/>
      <c r="J11" s="74"/>
    </row>
    <row r="12" spans="2:10 16098:16101">
      <c r="B12" s="73"/>
      <c r="C12" s="52" t="s">
        <v>376</v>
      </c>
      <c r="J12" s="74"/>
    </row>
    <row r="13" spans="2:10 16098:16101">
      <c r="B13" s="73"/>
      <c r="C13" s="52" t="s">
        <v>377</v>
      </c>
      <c r="J13" s="74"/>
    </row>
    <row r="14" spans="2:10 16098:16101">
      <c r="B14" s="73"/>
      <c r="J14" s="74"/>
    </row>
    <row r="15" spans="2:10 16098:16101">
      <c r="B15" s="73"/>
      <c r="C15" s="52" t="s">
        <v>378</v>
      </c>
      <c r="J15" s="74"/>
    </row>
    <row r="16" spans="2:10 16098:16101">
      <c r="B16" s="73"/>
      <c r="C16" s="75"/>
      <c r="J16" s="74"/>
    </row>
    <row r="17" spans="2:10">
      <c r="B17" s="73"/>
      <c r="C17" s="52" t="s">
        <v>379</v>
      </c>
      <c r="D17" s="69"/>
      <c r="H17" s="76" t="s">
        <v>357</v>
      </c>
      <c r="I17" s="76" t="s">
        <v>358</v>
      </c>
      <c r="J17" s="74"/>
    </row>
    <row r="18" spans="2:10">
      <c r="B18" s="73"/>
      <c r="C18" s="77" t="s">
        <v>359</v>
      </c>
      <c r="D18" s="77"/>
      <c r="E18" s="77"/>
      <c r="F18" s="77"/>
      <c r="H18" s="78"/>
      <c r="I18" s="79">
        <v>77799020</v>
      </c>
      <c r="J18" s="74"/>
    </row>
    <row r="19" spans="2:10">
      <c r="B19" s="73"/>
      <c r="C19" s="52" t="s">
        <v>360</v>
      </c>
      <c r="H19" s="80">
        <v>46</v>
      </c>
      <c r="I19" s="81">
        <v>26436974</v>
      </c>
      <c r="J19" s="74"/>
    </row>
    <row r="20" spans="2:10">
      <c r="B20" s="73"/>
      <c r="C20" s="52" t="s">
        <v>361</v>
      </c>
      <c r="H20" s="80">
        <v>0</v>
      </c>
      <c r="I20" s="81">
        <v>0</v>
      </c>
      <c r="J20" s="74"/>
    </row>
    <row r="21" spans="2:10">
      <c r="B21" s="73"/>
      <c r="C21" s="52" t="s">
        <v>362</v>
      </c>
      <c r="H21" s="80">
        <v>16</v>
      </c>
      <c r="I21" s="81">
        <v>15491952</v>
      </c>
      <c r="J21" s="74"/>
    </row>
    <row r="22" spans="2:10">
      <c r="B22" s="73"/>
      <c r="C22" s="52" t="s">
        <v>363</v>
      </c>
      <c r="H22" s="80">
        <v>0</v>
      </c>
      <c r="I22" s="81">
        <v>0</v>
      </c>
      <c r="J22" s="74"/>
    </row>
    <row r="23" spans="2:10">
      <c r="B23" s="73"/>
      <c r="C23" s="52" t="s">
        <v>364</v>
      </c>
      <c r="H23" s="80">
        <v>0</v>
      </c>
      <c r="I23" s="81">
        <v>0</v>
      </c>
      <c r="J23" s="74"/>
    </row>
    <row r="24" spans="2:10">
      <c r="B24" s="73"/>
      <c r="C24" s="52" t="s">
        <v>365</v>
      </c>
      <c r="H24" s="82">
        <v>0</v>
      </c>
      <c r="I24" s="83">
        <v>0</v>
      </c>
      <c r="J24" s="74"/>
    </row>
    <row r="25" spans="2:10">
      <c r="B25" s="73"/>
      <c r="C25" s="77" t="s">
        <v>366</v>
      </c>
      <c r="D25" s="77"/>
      <c r="E25" s="77"/>
      <c r="F25" s="77"/>
      <c r="H25" s="84">
        <f>SUM(H19:H24)</f>
        <v>62</v>
      </c>
      <c r="I25" s="85">
        <f>(I19+I20+I21+I22+I23+I24)</f>
        <v>41928926</v>
      </c>
      <c r="J25" s="74"/>
    </row>
    <row r="26" spans="2:10">
      <c r="B26" s="73"/>
      <c r="C26" s="52" t="s">
        <v>367</v>
      </c>
      <c r="H26" s="80">
        <f>16+49</f>
        <v>65</v>
      </c>
      <c r="I26" s="81">
        <f>5506029+30364065-665112</f>
        <v>35204982</v>
      </c>
      <c r="J26" s="74"/>
    </row>
    <row r="27" spans="2:10">
      <c r="B27" s="73"/>
      <c r="C27" s="52" t="s">
        <v>368</v>
      </c>
      <c r="H27" s="80">
        <v>1</v>
      </c>
      <c r="I27" s="81">
        <v>665112</v>
      </c>
      <c r="J27" s="74"/>
    </row>
    <row r="28" spans="2:10" ht="12.75" customHeight="1" thickBot="1">
      <c r="B28" s="73"/>
      <c r="C28" s="52" t="s">
        <v>369</v>
      </c>
      <c r="H28" s="86">
        <v>0</v>
      </c>
      <c r="I28" s="83">
        <v>0</v>
      </c>
      <c r="J28" s="74"/>
    </row>
    <row r="29" spans="2:10">
      <c r="B29" s="73"/>
      <c r="C29" s="77" t="s">
        <v>370</v>
      </c>
      <c r="D29" s="77"/>
      <c r="E29" s="77"/>
      <c r="F29" s="77"/>
      <c r="H29" s="84">
        <f>SUM(H26:H28)</f>
        <v>66</v>
      </c>
      <c r="I29" s="85">
        <f>(I27+I28+I26)</f>
        <v>35870094</v>
      </c>
      <c r="J29" s="74"/>
    </row>
    <row r="30" spans="2:10" ht="13.5" thickBot="1">
      <c r="B30" s="73"/>
      <c r="C30" s="77" t="s">
        <v>371</v>
      </c>
      <c r="D30" s="77"/>
      <c r="H30" s="87">
        <f>(H25+H29)</f>
        <v>128</v>
      </c>
      <c r="I30" s="88">
        <f>(I25+I29)</f>
        <v>77799020</v>
      </c>
      <c r="J30" s="74"/>
    </row>
    <row r="31" spans="2:10" ht="13.5" thickTop="1">
      <c r="B31" s="73"/>
      <c r="C31" s="77"/>
      <c r="D31" s="77"/>
      <c r="H31" s="89"/>
      <c r="I31" s="81"/>
      <c r="J31" s="74"/>
    </row>
    <row r="32" spans="2:10">
      <c r="B32" s="73"/>
      <c r="G32" s="89"/>
      <c r="H32" s="89"/>
      <c r="I32" s="89"/>
      <c r="J32" s="74"/>
    </row>
    <row r="33" spans="2:10">
      <c r="B33" s="73"/>
      <c r="G33" s="89"/>
      <c r="H33" s="89"/>
      <c r="I33" s="89"/>
      <c r="J33" s="74"/>
    </row>
    <row r="34" spans="2:10">
      <c r="B34" s="73"/>
      <c r="G34" s="89"/>
      <c r="H34" s="89"/>
      <c r="I34" s="89"/>
      <c r="J34" s="74"/>
    </row>
    <row r="35" spans="2:10" ht="13.5" thickBot="1">
      <c r="B35" s="73"/>
      <c r="C35" s="90"/>
      <c r="D35" s="90"/>
      <c r="G35" s="90" t="s">
        <v>372</v>
      </c>
      <c r="H35" s="90"/>
      <c r="I35" s="89"/>
      <c r="J35" s="74"/>
    </row>
    <row r="36" spans="2:10">
      <c r="B36" s="73"/>
      <c r="C36" s="89" t="s">
        <v>373</v>
      </c>
      <c r="D36" s="89"/>
      <c r="G36" s="89" t="s">
        <v>374</v>
      </c>
      <c r="H36" s="89"/>
      <c r="I36" s="89"/>
      <c r="J36" s="74"/>
    </row>
    <row r="37" spans="2:10">
      <c r="B37" s="73"/>
      <c r="G37" s="89"/>
      <c r="H37" s="89"/>
      <c r="I37" s="89"/>
      <c r="J37" s="74"/>
    </row>
    <row r="38" spans="2:10">
      <c r="B38" s="73"/>
      <c r="G38" s="89"/>
      <c r="H38" s="89"/>
      <c r="I38" s="89"/>
      <c r="J38" s="74"/>
    </row>
    <row r="39" spans="2:10" ht="18.75" customHeight="1" thickBot="1">
      <c r="B39" s="91"/>
      <c r="C39" s="92"/>
      <c r="D39" s="92"/>
      <c r="E39" s="92"/>
      <c r="F39" s="92"/>
      <c r="G39" s="90"/>
      <c r="H39" s="90"/>
      <c r="I39" s="90"/>
      <c r="J39" s="9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Geraldine Valencia Zambrano</dc:creator>
  <cp:lastModifiedBy>Juan Camilo Paez Ramirez</cp:lastModifiedBy>
  <dcterms:created xsi:type="dcterms:W3CDTF">2022-06-15T18:09:51Z</dcterms:created>
  <dcterms:modified xsi:type="dcterms:W3CDTF">2022-07-01T15:14:01Z</dcterms:modified>
</cp:coreProperties>
</file>