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gvalenciaz\Desktop\CAMILO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FACTURA'!$A$1:$AT$58</definedName>
  </definedNames>
  <calcPr calcId="152511"/>
  <pivotCaches>
    <pivotCache cacheId="31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WUC6" i="3" l="1"/>
  <c r="H25" i="3"/>
  <c r="H30" i="3" s="1"/>
  <c r="I25" i="3"/>
  <c r="H29" i="3"/>
  <c r="I29" i="3"/>
  <c r="I30" i="3" l="1"/>
</calcChain>
</file>

<file path=xl/sharedStrings.xml><?xml version="1.0" encoding="utf-8"?>
<sst xmlns="http://schemas.openxmlformats.org/spreadsheetml/2006/main" count="673" uniqueCount="213">
  <si>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</si>
  <si>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</si>
  <si>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</si>
  <si>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</si>
  <si>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</si>
  <si>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</si>
  <si>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</si>
  <si>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</si>
  <si>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</si>
  <si>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</si>
  <si>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</si>
  <si>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</si>
  <si>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</si>
  <si>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</si>
  <si>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</si>
  <si>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</si>
  <si>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</si>
  <si>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</si>
  <si>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</si>
  <si>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</si>
  <si>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</si>
  <si>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</si>
  <si>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</si>
  <si>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</si>
  <si>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</si>
  <si>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</si>
  <si>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</si>
  <si>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</si>
  <si>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</si>
  <si>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</si>
  <si>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</si>
  <si>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</si>
  <si>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</si>
  <si>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</si>
  <si>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</si>
  <si>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</si>
  <si>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</si>
  <si>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</si>
  <si>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</si>
  <si>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</si>
  <si>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</si>
  <si>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</si>
  <si>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</si>
  <si>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</si>
  <si>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</si>
  <si>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</si>
  <si>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FRANCISCO DE PAULA SANTANDER</t>
  </si>
  <si>
    <t>FE</t>
  </si>
  <si>
    <t>FE_120842</t>
  </si>
  <si>
    <t>891500084_FE_120842</t>
  </si>
  <si>
    <t>NULL</t>
  </si>
  <si>
    <t>A)Factura no radicada en ERP</t>
  </si>
  <si>
    <t>no_cruza</t>
  </si>
  <si>
    <t>SI</t>
  </si>
  <si>
    <t>FE_124344</t>
  </si>
  <si>
    <t>891500084_FE_124344</t>
  </si>
  <si>
    <t>FE_132178</t>
  </si>
  <si>
    <t>891500084_FE_132178</t>
  </si>
  <si>
    <t>FE_161570</t>
  </si>
  <si>
    <t>891500084_FE_161570</t>
  </si>
  <si>
    <t>FE_161990</t>
  </si>
  <si>
    <t>891500084_FE_161990</t>
  </si>
  <si>
    <t>FE_168867</t>
  </si>
  <si>
    <t>891500084_FE_168867</t>
  </si>
  <si>
    <t>FE_198592</t>
  </si>
  <si>
    <t>891500084_FE_198592</t>
  </si>
  <si>
    <t>FE_198968</t>
  </si>
  <si>
    <t>891500084_FE_198968</t>
  </si>
  <si>
    <t>FE_202141</t>
  </si>
  <si>
    <t>891500084_FE_202141</t>
  </si>
  <si>
    <t>FE_203347</t>
  </si>
  <si>
    <t>891500084_FE_203347</t>
  </si>
  <si>
    <t>FE_203621</t>
  </si>
  <si>
    <t>891500084_FE_203621</t>
  </si>
  <si>
    <t>FE_203934</t>
  </si>
  <si>
    <t>891500084_FE_203934</t>
  </si>
  <si>
    <t>FE_204230</t>
  </si>
  <si>
    <t>891500084_FE_204230</t>
  </si>
  <si>
    <t>FE_204354</t>
  </si>
  <si>
    <t>891500084_FE_204354</t>
  </si>
  <si>
    <t>FE_204682</t>
  </si>
  <si>
    <t>891500084_FE_204682</t>
  </si>
  <si>
    <t>FE_205323</t>
  </si>
  <si>
    <t>891500084_FE_205323</t>
  </si>
  <si>
    <t>FE_207408</t>
  </si>
  <si>
    <t>891500084_FE_207408</t>
  </si>
  <si>
    <t>FE_208203</t>
  </si>
  <si>
    <t>891500084_FE_208203</t>
  </si>
  <si>
    <t>FE_210465</t>
  </si>
  <si>
    <t>891500084_FE_210465</t>
  </si>
  <si>
    <t>_2869412</t>
  </si>
  <si>
    <t>891500084__2869412</t>
  </si>
  <si>
    <t>B)Factura sin saldo ERP</t>
  </si>
  <si>
    <t>OK</t>
  </si>
  <si>
    <t>FE_53888</t>
  </si>
  <si>
    <t>891500084_FE_53888</t>
  </si>
  <si>
    <t>FE_62716</t>
  </si>
  <si>
    <t>891500084_FE_62716</t>
  </si>
  <si>
    <t>FE_139616</t>
  </si>
  <si>
    <t>891500084_FE_139616</t>
  </si>
  <si>
    <t>FE_142324</t>
  </si>
  <si>
    <t>891500084_FE_142324</t>
  </si>
  <si>
    <t>FE_144670</t>
  </si>
  <si>
    <t>891500084_FE_144670</t>
  </si>
  <si>
    <t>FE_145246</t>
  </si>
  <si>
    <t>891500084_FE_145246</t>
  </si>
  <si>
    <t>FE_147390</t>
  </si>
  <si>
    <t>891500084_FE_147390</t>
  </si>
  <si>
    <t>FE_151374</t>
  </si>
  <si>
    <t>891500084_FE_151374</t>
  </si>
  <si>
    <t>FE_151399</t>
  </si>
  <si>
    <t>891500084_FE_151399</t>
  </si>
  <si>
    <t>FE_155410</t>
  </si>
  <si>
    <t>891500084_FE_155410</t>
  </si>
  <si>
    <t>FE_156517</t>
  </si>
  <si>
    <t>891500084_FE_156517</t>
  </si>
  <si>
    <t>FE_159105</t>
  </si>
  <si>
    <t>891500084_FE_159105</t>
  </si>
  <si>
    <t>FE_159509</t>
  </si>
  <si>
    <t>891500084_FE_159509</t>
  </si>
  <si>
    <t>FE_160539</t>
  </si>
  <si>
    <t>891500084_FE_160539</t>
  </si>
  <si>
    <t>FE_172769</t>
  </si>
  <si>
    <t>891500084_FE_172769</t>
  </si>
  <si>
    <t>FE_176610</t>
  </si>
  <si>
    <t>891500084_FE_176610</t>
  </si>
  <si>
    <t>FE_176766</t>
  </si>
  <si>
    <t>891500084_FE_176766</t>
  </si>
  <si>
    <t>FE_179784</t>
  </si>
  <si>
    <t>891500084_FE_179784</t>
  </si>
  <si>
    <t>FE_180229</t>
  </si>
  <si>
    <t>891500084_FE_180229</t>
  </si>
  <si>
    <t>FE_183496</t>
  </si>
  <si>
    <t>891500084_FE_183496</t>
  </si>
  <si>
    <t>FE_184720</t>
  </si>
  <si>
    <t>891500084_FE_184720</t>
  </si>
  <si>
    <t>FE_184729</t>
  </si>
  <si>
    <t>891500084_FE_184729</t>
  </si>
  <si>
    <t>FE_185672</t>
  </si>
  <si>
    <t>891500084_FE_185672</t>
  </si>
  <si>
    <t>FE_185680</t>
  </si>
  <si>
    <t>891500084_FE_185680</t>
  </si>
  <si>
    <t>FE_185918</t>
  </si>
  <si>
    <t>891500084_FE_185918</t>
  </si>
  <si>
    <t>FE_186097</t>
  </si>
  <si>
    <t>891500084_FE_186097</t>
  </si>
  <si>
    <t>FE_186313</t>
  </si>
  <si>
    <t>891500084_FE_186313</t>
  </si>
  <si>
    <t>FE_187684</t>
  </si>
  <si>
    <t>891500084_FE_187684</t>
  </si>
  <si>
    <t>FE_193910</t>
  </si>
  <si>
    <t>891500084_FE_193910</t>
  </si>
  <si>
    <t>FE_194512</t>
  </si>
  <si>
    <t>891500084_FE_194512</t>
  </si>
  <si>
    <t>FE_195184</t>
  </si>
  <si>
    <t>891500084_FE_195184</t>
  </si>
  <si>
    <t>FE_195481</t>
  </si>
  <si>
    <t>891500084_FE_195481</t>
  </si>
  <si>
    <t>FE_196414</t>
  </si>
  <si>
    <t>891500084_FE_196414</t>
  </si>
  <si>
    <t>_2892774</t>
  </si>
  <si>
    <t>891500084__2892774</t>
  </si>
  <si>
    <t>B)Factura sin saldo ERP/conciliar diferencia valor de factura</t>
  </si>
  <si>
    <t>FE_198155</t>
  </si>
  <si>
    <t>891500084_FE_198155</t>
  </si>
  <si>
    <t>FE_26271</t>
  </si>
  <si>
    <t>891500084_FE_26271</t>
  </si>
  <si>
    <t>C)Glosas total pendiente por respuesta de IPS</t>
  </si>
  <si>
    <t>DEVOLUCION</t>
  </si>
  <si>
    <t>SE DEVUELVE FACTURA LA AUTORIZACION QUE ENVIAN210148495528928 ESTA CANCELADA EN LA FACTURA FE 23449MILENA</t>
  </si>
  <si>
    <t>FE_161090</t>
  </si>
  <si>
    <t>891500084_FE_161090</t>
  </si>
  <si>
    <t>GLOSA</t>
  </si>
  <si>
    <t>SE REALIZA OBJECCION EN HISTORIA CLINICA INDICAN QUE NO REALIZAN TOMA DE ECOGRAFIA POR NO DISPONIBILIDAD Y QUE SE REMITE PACIENTE PARA TOMA DE ESTA , NO HAY SOPORTE DE ECOGRAFIA .NANCY</t>
  </si>
  <si>
    <t>Factura pendiente en progrmacion de pago</t>
  </si>
  <si>
    <t>Glosa por conciliar</t>
  </si>
  <si>
    <t>Factura sin radicar</t>
  </si>
  <si>
    <t>Factura cancelada</t>
  </si>
  <si>
    <t>Cuenta de LLAVE</t>
  </si>
  <si>
    <t>Suma de SALDO FACT IPS</t>
  </si>
  <si>
    <t>Suma de POR PAGAR</t>
  </si>
  <si>
    <t>Etiquetas de fila</t>
  </si>
  <si>
    <t>Total general</t>
  </si>
  <si>
    <t>Factura devuelta</t>
  </si>
  <si>
    <t>AUXILIAR DE CARTERA CUENTAS SALUD</t>
  </si>
  <si>
    <t>IPS.</t>
  </si>
  <si>
    <t>JUAN CAMILO PAEZ RAMIREZ</t>
  </si>
  <si>
    <t>TOTAL CARTERA REVISADA</t>
  </si>
  <si>
    <t>SUB TOTAL  CARTERA EN PROCESO POR LA EPS</t>
  </si>
  <si>
    <t xml:space="preserve">FACTURACION CORRIENTE  </t>
  </si>
  <si>
    <t>FACTURA EN PROCESO INTERNO</t>
  </si>
  <si>
    <t>FACTURACION PENDIENTE PROGRAMACION DE PAGO</t>
  </si>
  <si>
    <t>SUB TOTAL CARTERA SUSTENTADA A LA IPS</t>
  </si>
  <si>
    <t>GLOSA POR CONCILIAR</t>
  </si>
  <si>
    <t>FACTURA CORRIENTE Y GLOSA POR CONCILIAR ($)</t>
  </si>
  <si>
    <t>FACTURA CERRADA POR EXTEMPORANEIDAD</t>
  </si>
  <si>
    <t>FACTURA NO RADICADA POR LA ENTIDAD</t>
  </si>
  <si>
    <t xml:space="preserve">FACTURA DEVUELTA </t>
  </si>
  <si>
    <t>FACTURA YA CANCELADA</t>
  </si>
  <si>
    <t xml:space="preserve">VALOR PRESENTADO POR LA ENTIDAD </t>
  </si>
  <si>
    <t>Valor</t>
  </si>
  <si>
    <t>Cant Fact</t>
  </si>
  <si>
    <t>Con Corte al dia: 31/05/2022</t>
  </si>
  <si>
    <t>A continuacion me permito remitir   nuestra respuesta al estado de cartera presentado en la fecha: 31/05/2022</t>
  </si>
  <si>
    <t>SANTIAGO DE CALI,</t>
  </si>
  <si>
    <t>,</t>
  </si>
  <si>
    <t>SANTIAGO DE CALI</t>
  </si>
  <si>
    <t>VERSION 1</t>
  </si>
  <si>
    <t>RESUMEN DE CARTERA REVISADA POR LA EPS</t>
  </si>
  <si>
    <t>HOJA 1 DE 2</t>
  </si>
  <si>
    <t>FOR-CSA-018</t>
  </si>
  <si>
    <t>Señores: HOSPITAL FRANCISCO DE PAULA SANTANDER</t>
  </si>
  <si>
    <t>NIT: 891500084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</si>
</sst>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2" formatCode="_-&quot;$&quot;\ * #,##0_-;\-&quot;$&quot;\ * #,##0_-;_-&quot;$&quot;\ * &quot;-&quot;_-;_-@_-"/>
    <numFmt numFmtId="43" formatCode="_-* #,##0.00_-;\-* #,##0.00_-;_-* &quot;-&quot;??_-;_-@_-"/>
    <numFmt numFmtId="165" formatCode="_-* #,##0\ _€_-;\-* #,##0\ _€_-;_-* &quot;-&quot;??\ _€_-;_-@_-"/>
    <numFmt numFmtId="167" formatCode="_-* #,##0_-;\-* #,##0_-;_-* &quot;-&quot;??_-;_-@_-"/>
    <numFmt numFmtId="168" formatCode="&quot;$&quot;\ #,##0;[Red]&quot;$&quot;\ #,##0"/>
    <numFmt numFmtId="169" formatCode="[$-240A]d&quot; de &quot;mmmm&quot; de &quot;yyyy;@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5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5" fontId="2" fillId="3" borderId="1" xfId="1" applyNumberFormat="1" applyFont="1" applyFill="1" applyBorder="1" applyAlignment="1">
      <alignment horizontal="center" vertical="center" wrapText="1"/>
    </xf>
    <xf numFmtId="165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5" fontId="3" fillId="0" borderId="1" xfId="1" applyNumberFormat="1" applyFont="1" applyBorder="1"/>
    <xf numFmtId="0" fontId="3" fillId="0" borderId="0" xfId="0" applyFont="1"/>
    <xf numFmtId="167" fontId="2" fillId="3" borderId="1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Border="1"/>
    <xf numFmtId="167" fontId="3" fillId="0" borderId="0" xfId="1" applyNumberFormat="1" applyFont="1"/>
    <xf numFmtId="0" fontId="2" fillId="2" borderId="1" xfId="0" applyNumberFormat="1" applyFont="1" applyFill="1" applyBorder="1" applyAlignment="1">
      <alignment horizontal="center" vertical="center" wrapText="1"/>
    </xf>
    <xf numFmtId="0" fontId="3" fillId="0" borderId="1" xfId="1" applyNumberFormat="1" applyFont="1" applyBorder="1"/>
    <xf numFmtId="0" fontId="3" fillId="0" borderId="1" xfId="0" applyNumberFormat="1" applyFont="1" applyBorder="1"/>
    <xf numFmtId="0" fontId="3" fillId="0" borderId="0" xfId="0" applyNumberFormat="1" applyFont="1"/>
    <xf numFmtId="14" fontId="2" fillId="2" borderId="1" xfId="0" applyNumberFormat="1" applyFont="1" applyFill="1" applyBorder="1" applyAlignment="1">
      <alignment horizontal="center" vertical="center" wrapText="1"/>
    </xf>
    <xf numFmtId="14" fontId="3" fillId="0" borderId="1" xfId="1" applyNumberFormat="1" applyFont="1" applyBorder="1"/>
    <xf numFmtId="14" fontId="3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5" fillId="0" borderId="0" xfId="2" applyFont="1"/>
    <xf numFmtId="0" fontId="5" fillId="0" borderId="2" xfId="2" applyFont="1" applyBorder="1"/>
    <xf numFmtId="168" fontId="5" fillId="0" borderId="3" xfId="2" applyNumberFormat="1" applyFont="1" applyBorder="1"/>
    <xf numFmtId="0" fontId="5" fillId="0" borderId="3" xfId="2" applyFont="1" applyBorder="1"/>
    <xf numFmtId="0" fontId="5" fillId="0" borderId="4" xfId="2" applyFont="1" applyBorder="1"/>
    <xf numFmtId="0" fontId="5" fillId="0" borderId="5" xfId="2" applyFont="1" applyBorder="1"/>
    <xf numFmtId="168" fontId="5" fillId="0" borderId="0" xfId="2" applyNumberFormat="1" applyFont="1"/>
    <xf numFmtId="0" fontId="5" fillId="0" borderId="6" xfId="2" applyFont="1" applyBorder="1"/>
    <xf numFmtId="168" fontId="5" fillId="0" borderId="0" xfId="2" applyNumberFormat="1" applyFont="1" applyAlignment="1">
      <alignment horizontal="right"/>
    </xf>
    <xf numFmtId="0" fontId="6" fillId="0" borderId="0" xfId="2" applyFont="1"/>
    <xf numFmtId="168" fontId="5" fillId="0" borderId="7" xfId="2" applyNumberFormat="1" applyFont="1" applyBorder="1" applyAlignment="1">
      <alignment horizontal="right"/>
    </xf>
    <xf numFmtId="0" fontId="5" fillId="0" borderId="7" xfId="2" applyFont="1" applyBorder="1" applyAlignment="1">
      <alignment horizontal="center"/>
    </xf>
    <xf numFmtId="168" fontId="6" fillId="0" borderId="0" xfId="2" applyNumberFormat="1" applyFont="1" applyAlignment="1">
      <alignment horizontal="right"/>
    </xf>
    <xf numFmtId="0" fontId="5" fillId="0" borderId="0" xfId="2" applyFont="1" applyAlignment="1">
      <alignment horizontal="center"/>
    </xf>
    <xf numFmtId="168" fontId="5" fillId="0" borderId="8" xfId="2" applyNumberFormat="1" applyFont="1" applyBorder="1" applyAlignment="1">
      <alignment horizontal="right"/>
    </xf>
    <xf numFmtId="1" fontId="5" fillId="0" borderId="3" xfId="2" applyNumberFormat="1" applyFont="1" applyBorder="1" applyAlignment="1">
      <alignment horizontal="center"/>
    </xf>
    <xf numFmtId="1" fontId="5" fillId="0" borderId="0" xfId="2" applyNumberFormat="1" applyFont="1" applyAlignment="1">
      <alignment horizontal="center"/>
    </xf>
    <xf numFmtId="1" fontId="5" fillId="0" borderId="8" xfId="2" applyNumberFormat="1" applyFont="1" applyBorder="1" applyAlignment="1">
      <alignment horizontal="center"/>
    </xf>
    <xf numFmtId="42" fontId="6" fillId="0" borderId="0" xfId="2" applyNumberFormat="1" applyFont="1" applyAlignment="1">
      <alignment horizontal="right"/>
    </xf>
    <xf numFmtId="168" fontId="6" fillId="0" borderId="0" xfId="2" applyNumberFormat="1" applyFont="1"/>
    <xf numFmtId="0" fontId="6" fillId="0" borderId="0" xfId="2" applyFont="1" applyAlignment="1">
      <alignment horizontal="center"/>
    </xf>
    <xf numFmtId="14" fontId="5" fillId="0" borderId="0" xfId="2" applyNumberFormat="1" applyFont="1"/>
    <xf numFmtId="14" fontId="5" fillId="0" borderId="0" xfId="2" applyNumberFormat="1" applyFont="1" applyAlignment="1">
      <alignment horizontal="left"/>
    </xf>
    <xf numFmtId="169" fontId="5" fillId="0" borderId="0" xfId="2" applyNumberFormat="1" applyFont="1"/>
    <xf numFmtId="0" fontId="6" fillId="0" borderId="9" xfId="2" applyFont="1" applyBorder="1" applyAlignment="1">
      <alignment horizontal="centerContinuous" vertical="center"/>
    </xf>
    <xf numFmtId="0" fontId="6" fillId="0" borderId="2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5" fillId="0" borderId="2" xfId="2" applyFont="1" applyBorder="1" applyAlignment="1">
      <alignment horizontal="centerContinuous"/>
    </xf>
    <xf numFmtId="0" fontId="5" fillId="0" borderId="4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5" fillId="0" borderId="5" xfId="2" applyFont="1" applyBorder="1" applyAlignment="1">
      <alignment horizontal="centerContinuous"/>
    </xf>
    <xf numFmtId="0" fontId="5" fillId="0" borderId="6" xfId="2" applyFont="1" applyBorder="1" applyAlignment="1">
      <alignment horizontal="centerContinuous"/>
    </xf>
    <xf numFmtId="0" fontId="6" fillId="0" borderId="11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6" fillId="0" borderId="13" xfId="2" applyFont="1" applyBorder="1" applyAlignment="1">
      <alignment horizontal="centerContinuous" vertical="center"/>
    </xf>
    <xf numFmtId="0" fontId="6" fillId="0" borderId="14" xfId="2" applyFont="1" applyBorder="1" applyAlignment="1">
      <alignment horizontal="centerContinuous" vertical="center"/>
    </xf>
    <xf numFmtId="0" fontId="5" fillId="0" borderId="12" xfId="2" applyFont="1" applyBorder="1" applyAlignment="1">
      <alignment horizontal="centerContinuous"/>
    </xf>
    <xf numFmtId="0" fontId="5" fillId="0" borderId="14" xfId="2" applyFont="1" applyBorder="1" applyAlignment="1">
      <alignment horizontal="centerContinuous"/>
    </xf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180976</xdr:colOff>
      <xdr:row>31</xdr:row>
      <xdr:rowOff>13452</xdr:rowOff>
    </xdr:from>
    <xdr:ext cx="1019174" cy="415398"/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52976" y="5918952"/>
          <a:ext cx="1019174" cy="41539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Geraldine Valencia Zambrano" refreshedDate="44720.490306481479" createdVersion="5" refreshedVersion="5" minRefreshableVersion="3" recordCount="57">
  <cacheSource type="worksheet">
    <worksheetSource ref="A1:AT58" sheet="ESTADO DE CADA FACTURA"/>
  </cacheSource>
  <cacheFields count="46">
    <cacheField name="NIT IPS" numFmtId="0">
      <sharedItems containsSemiMixedTypes="0" containsString="0" containsNumber="1" containsInteger="1" minValue="891500084" maxValue="891500084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26271" maxValue="2892774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26271" maxValue="2892774"/>
    </cacheField>
    <cacheField name="DOC CONTABLE" numFmtId="0">
      <sharedItems containsMixedTypes="1" containsNumber="1" containsInteger="1" minValue="1221673682" maxValue="1221673682"/>
    </cacheField>
    <cacheField name="FECHA FACT IPS" numFmtId="14">
      <sharedItems containsSemiMixedTypes="0" containsNonDate="0" containsDate="1" containsString="0" minDate="2020-09-09T00:00:00" maxDate="2022-04-30T00:00:00"/>
    </cacheField>
    <cacheField name="VALOR FACT IPS" numFmtId="165">
      <sharedItems containsSemiMixedTypes="0" containsString="0" containsNumber="1" containsInteger="1" minValue="7932" maxValue="2170081"/>
    </cacheField>
    <cacheField name="SALDO FACT IPS" numFmtId="165">
      <sharedItems containsSemiMixedTypes="0" containsString="0" containsNumber="1" containsInteger="1" minValue="1000" maxValue="2170081"/>
    </cacheField>
    <cacheField name="OBSERVACION SASS" numFmtId="0">
      <sharedItems/>
    </cacheField>
    <cacheField name="ESTADO EPS" numFmtId="0">
      <sharedItems count="6">
        <s v="Glosa por conciliar"/>
        <s v="Factura devuelta"/>
        <s v="Factura pendiente en progrmacion de pago"/>
        <s v="Factura sin radicar"/>
        <s v="Factura cancelada"/>
        <s v="Factura develta" u="1"/>
      </sharedItems>
    </cacheField>
    <cacheField name="POR PAGAR" numFmtId="167">
      <sharedItems containsSemiMixedTypes="0" containsString="0" containsNumber="1" containsInteger="1" minValue="0" maxValue="734078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1060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2170081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2170081"/>
    </cacheField>
    <cacheField name="SALDO SASS" numFmtId="165">
      <sharedItems containsSemiMixedTypes="0" containsString="0" containsNumber="1" containsInteger="1" minValue="0" maxValue="106000"/>
    </cacheField>
    <cacheField name="VALO CANCELADO SAP" numFmtId="165">
      <sharedItems containsSemiMixedTypes="0" containsString="0" containsNumber="1" containsInteger="1" minValue="0" maxValue="2170081"/>
    </cacheField>
    <cacheField name="DOC COMPENSACION SAP" numFmtId="0">
      <sharedItems containsString="0" containsBlank="1" containsNumber="1" containsInteger="1" minValue="2201002506" maxValue="2201242758"/>
    </cacheField>
    <cacheField name="FECHA COMPENSACION SAP" numFmtId="0">
      <sharedItems containsNonDate="0" containsDate="1" containsString="0" containsBlank="1" minDate="2021-01-29T00:00:00" maxDate="2022-06-01T00:00:00"/>
    </cacheField>
    <cacheField name="VALOR TRANFERENCIA" numFmtId="165">
      <sharedItems containsSemiMixedTypes="0" containsString="0" containsNumber="1" containsInteger="1" minValue="0" maxValue="6616534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1060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0-05T00:00:00" maxDate="2022-05-10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01230" maxValue="21001231"/>
    </cacheField>
    <cacheField name="F RAD SASS" numFmtId="0">
      <sharedItems containsString="0" containsBlank="1" containsNumber="1" containsInteger="1" minValue="20201207" maxValue="20220408"/>
    </cacheField>
    <cacheField name="VALOR REPORTADO CRICULAR 030" numFmtId="165">
      <sharedItems containsSemiMixedTypes="0" containsString="0" containsNumber="1" containsInteger="1" minValue="0" maxValue="2170081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7">
  <r>
    <n v="891500084"/>
    <s v="HOSPITAL FRANCISCO DE PAULA SANTANDER"/>
    <s v="FE"/>
    <n v="161090"/>
    <s v="FE_161090"/>
    <s v="891500084_FE_161090"/>
    <s v="FE"/>
    <n v="161090"/>
    <s v="NULL"/>
    <d v="2022-01-03T00:00:00"/>
    <n v="540546"/>
    <n v="106000"/>
    <s v="C)Glosas total pendiente por respuesta de IPS"/>
    <x v="0"/>
    <n v="0"/>
    <m/>
    <n v="106000"/>
    <s v="GLOSA"/>
    <s v="OK"/>
    <n v="540546"/>
    <n v="0"/>
    <n v="0"/>
    <n v="0"/>
    <n v="434546"/>
    <n v="106000"/>
    <n v="0"/>
    <m/>
    <m/>
    <n v="0"/>
    <m/>
    <m/>
    <n v="0"/>
    <n v="106000"/>
    <s v="SE REALIZA OBJECCION EN HISTORIA CLINICA INDICAN QUE NO REALIZAN TOMA DE ECOGRAFIA POR NO DISPONIBILIDAD Y QUE SE REMITE PACIENTE PARA TOMA DE ESTA , NO HAY SOPORTE DE ECOGRAFIA .NANCY"/>
    <d v="2022-02-02T00:00:00"/>
    <m/>
    <n v="9"/>
    <m/>
    <s v="SI"/>
    <n v="1"/>
    <n v="21001231"/>
    <n v="20220207"/>
    <n v="540546"/>
    <n v="0"/>
    <m/>
    <m/>
  </r>
  <r>
    <n v="891500084"/>
    <s v="HOSPITAL FRANCISCO DE PAULA SANTANDER"/>
    <s v="FE"/>
    <n v="26271"/>
    <s v="FE_26271"/>
    <s v="891500084_FE_26271"/>
    <s v="FE"/>
    <n v="26271"/>
    <s v="NULL"/>
    <d v="2021-02-16T00:00:00"/>
    <n v="90200"/>
    <n v="90200"/>
    <s v="C)Glosas total pendiente por respuesta de IPS"/>
    <x v="1"/>
    <n v="0"/>
    <m/>
    <n v="90200"/>
    <s v="DEVOLUCION"/>
    <s v="OK"/>
    <n v="90200"/>
    <n v="0"/>
    <n v="0"/>
    <n v="0"/>
    <n v="0"/>
    <n v="90200"/>
    <n v="0"/>
    <m/>
    <m/>
    <n v="0"/>
    <m/>
    <m/>
    <n v="0"/>
    <n v="90200"/>
    <s v="SE DEVUELVE FACTURA LA AUTORIZACION QUE ENVIAN210148495528928 ESTA CANCELADA EN LA FACTURA FE 23449MILENA"/>
    <d v="2021-03-09T00:00:00"/>
    <m/>
    <n v="9"/>
    <m/>
    <s v="SI"/>
    <n v="1"/>
    <n v="21001231"/>
    <n v="20211023"/>
    <n v="90200"/>
    <n v="0"/>
    <m/>
    <m/>
  </r>
  <r>
    <n v="891500084"/>
    <s v="HOSPITAL FRANCISCO DE PAULA SANTANDER"/>
    <s v="FE"/>
    <n v="184729"/>
    <s v="FE_184729"/>
    <s v="891500084_FE_184729"/>
    <s v="FE"/>
    <n v="184729"/>
    <s v="NULL"/>
    <d v="2022-03-02T00:00:00"/>
    <n v="734078"/>
    <n v="734078"/>
    <s v="B)Factura sin saldo ERP"/>
    <x v="2"/>
    <n v="734078"/>
    <m/>
    <n v="0"/>
    <m/>
    <s v="OK"/>
    <n v="734078"/>
    <n v="0"/>
    <n v="0"/>
    <n v="0"/>
    <n v="734078"/>
    <n v="0"/>
    <n v="0"/>
    <m/>
    <m/>
    <n v="0"/>
    <m/>
    <m/>
    <n v="0"/>
    <n v="0"/>
    <m/>
    <d v="2022-04-05T00:00:00"/>
    <m/>
    <n v="2"/>
    <m/>
    <s v="SI"/>
    <n v="1"/>
    <n v="20220430"/>
    <n v="20220408"/>
    <n v="734078"/>
    <n v="0"/>
    <m/>
    <m/>
  </r>
  <r>
    <n v="891500084"/>
    <s v="HOSPITAL FRANCISCO DE PAULA SANTANDER"/>
    <s v="FE"/>
    <n v="185672"/>
    <s v="FE_185672"/>
    <s v="891500084_FE_185672"/>
    <s v="FE"/>
    <n v="185672"/>
    <s v="NULL"/>
    <d v="2022-03-04T00:00:00"/>
    <n v="723966"/>
    <n v="723966"/>
    <s v="B)Factura sin saldo ERP"/>
    <x v="2"/>
    <n v="723966"/>
    <m/>
    <n v="0"/>
    <m/>
    <s v="OK"/>
    <n v="723966"/>
    <n v="0"/>
    <n v="0"/>
    <n v="0"/>
    <n v="723966"/>
    <n v="0"/>
    <n v="0"/>
    <m/>
    <m/>
    <n v="0"/>
    <m/>
    <m/>
    <n v="0"/>
    <n v="0"/>
    <m/>
    <d v="2022-04-05T00:00:00"/>
    <m/>
    <n v="2"/>
    <m/>
    <s v="SI"/>
    <n v="1"/>
    <n v="20220430"/>
    <n v="20220406"/>
    <n v="723966"/>
    <n v="0"/>
    <m/>
    <m/>
  </r>
  <r>
    <n v="891500084"/>
    <s v="HOSPITAL FRANCISCO DE PAULA SANTANDER"/>
    <s v="FE"/>
    <n v="194512"/>
    <s v="FE_194512"/>
    <s v="891500084_FE_194512"/>
    <s v="FE"/>
    <n v="194512"/>
    <s v="NULL"/>
    <d v="2022-03-24T00:00:00"/>
    <n v="614416"/>
    <n v="614416"/>
    <s v="B)Factura sin saldo ERP"/>
    <x v="2"/>
    <n v="614416"/>
    <m/>
    <n v="0"/>
    <m/>
    <s v="OK"/>
    <n v="614416"/>
    <n v="0"/>
    <n v="0"/>
    <n v="0"/>
    <n v="614416"/>
    <n v="0"/>
    <n v="0"/>
    <m/>
    <m/>
    <n v="0"/>
    <m/>
    <m/>
    <n v="0"/>
    <n v="0"/>
    <m/>
    <d v="2022-04-05T00:00:00"/>
    <m/>
    <n v="2"/>
    <m/>
    <s v="SI"/>
    <n v="1"/>
    <n v="20220430"/>
    <n v="20220406"/>
    <n v="614416"/>
    <n v="0"/>
    <m/>
    <m/>
  </r>
  <r>
    <n v="891500084"/>
    <s v="HOSPITAL FRANCISCO DE PAULA SANTANDER"/>
    <s v="FE"/>
    <n v="186097"/>
    <s v="FE_186097"/>
    <s v="891500084_FE_186097"/>
    <s v="FE"/>
    <n v="186097"/>
    <s v="NULL"/>
    <d v="2022-03-04T00:00:00"/>
    <n v="94300"/>
    <n v="94300"/>
    <s v="B)Factura sin saldo ERP"/>
    <x v="2"/>
    <n v="94300"/>
    <m/>
    <n v="0"/>
    <m/>
    <s v="OK"/>
    <n v="94300"/>
    <n v="0"/>
    <n v="0"/>
    <n v="0"/>
    <n v="94300"/>
    <n v="0"/>
    <n v="0"/>
    <m/>
    <m/>
    <n v="0"/>
    <m/>
    <m/>
    <n v="0"/>
    <n v="0"/>
    <m/>
    <d v="2022-04-05T00:00:00"/>
    <m/>
    <n v="2"/>
    <m/>
    <s v="SI"/>
    <n v="1"/>
    <n v="20220430"/>
    <n v="20220408"/>
    <n v="94300"/>
    <n v="0"/>
    <m/>
    <m/>
  </r>
  <r>
    <n v="891500084"/>
    <s v="HOSPITAL FRANCISCO DE PAULA SANTANDER"/>
    <s v="FE"/>
    <n v="53888"/>
    <s v="FE_53888"/>
    <s v="891500084_FE_53888"/>
    <s v="FE"/>
    <n v="53888"/>
    <s v="NULL"/>
    <d v="2021-04-22T00:00:00"/>
    <n v="60000"/>
    <n v="60000"/>
    <s v="B)Factura sin saldo ERP"/>
    <x v="2"/>
    <n v="60000"/>
    <m/>
    <n v="0"/>
    <m/>
    <s v="OK"/>
    <n v="60000"/>
    <n v="0"/>
    <n v="0"/>
    <n v="0"/>
    <n v="60000"/>
    <n v="0"/>
    <n v="0"/>
    <m/>
    <m/>
    <n v="0"/>
    <m/>
    <m/>
    <n v="0"/>
    <n v="0"/>
    <m/>
    <d v="2021-05-06T00:00:00"/>
    <m/>
    <n v="2"/>
    <m/>
    <s v="SI"/>
    <n v="1"/>
    <n v="20210531"/>
    <n v="20210506"/>
    <n v="60000"/>
    <n v="0"/>
    <m/>
    <m/>
  </r>
  <r>
    <n v="891500084"/>
    <s v="HOSPITAL FRANCISCO DE PAULA SANTANDER"/>
    <s v="FE"/>
    <n v="187684"/>
    <s v="FE_187684"/>
    <s v="891500084_FE_187684"/>
    <s v="FE"/>
    <n v="187684"/>
    <s v="NULL"/>
    <d v="2022-03-09T00:00:00"/>
    <n v="55751"/>
    <n v="55751"/>
    <s v="B)Factura sin saldo ERP"/>
    <x v="2"/>
    <n v="55751"/>
    <m/>
    <n v="0"/>
    <m/>
    <s v="OK"/>
    <n v="55751"/>
    <n v="0"/>
    <n v="0"/>
    <n v="0"/>
    <n v="55751"/>
    <n v="0"/>
    <n v="0"/>
    <m/>
    <m/>
    <n v="0"/>
    <m/>
    <m/>
    <n v="0"/>
    <n v="0"/>
    <m/>
    <d v="2022-04-05T00:00:00"/>
    <m/>
    <n v="2"/>
    <m/>
    <s v="SI"/>
    <n v="1"/>
    <n v="20220430"/>
    <n v="20220406"/>
    <n v="55751"/>
    <n v="0"/>
    <m/>
    <m/>
  </r>
  <r>
    <n v="891500084"/>
    <s v="HOSPITAL FRANCISCO DE PAULA SANTANDER"/>
    <s v="FE"/>
    <n v="196414"/>
    <s v="FE_196414"/>
    <s v="891500084_FE_196414"/>
    <s v="FE"/>
    <n v="196414"/>
    <s v="NULL"/>
    <d v="2022-03-28T00:00:00"/>
    <n v="55200"/>
    <n v="55200"/>
    <s v="B)Factura sin saldo ERP"/>
    <x v="2"/>
    <n v="55200"/>
    <m/>
    <n v="0"/>
    <m/>
    <s v="OK"/>
    <n v="55200"/>
    <n v="0"/>
    <n v="0"/>
    <n v="0"/>
    <n v="55200"/>
    <n v="0"/>
    <n v="0"/>
    <m/>
    <m/>
    <n v="0"/>
    <m/>
    <m/>
    <n v="0"/>
    <n v="0"/>
    <m/>
    <d v="2022-04-05T00:00:00"/>
    <m/>
    <n v="2"/>
    <m/>
    <s v="SI"/>
    <n v="1"/>
    <n v="20220430"/>
    <n v="20220406"/>
    <n v="55200"/>
    <n v="0"/>
    <m/>
    <m/>
  </r>
  <r>
    <n v="891500084"/>
    <s v="HOSPITAL FRANCISCO DE PAULA SANTANDER"/>
    <s v="FE"/>
    <n v="193910"/>
    <s v="FE_193910"/>
    <s v="891500084_FE_193910"/>
    <s v="FE"/>
    <n v="193910"/>
    <s v="NULL"/>
    <d v="2022-03-23T00:00:00"/>
    <n v="53700"/>
    <n v="53700"/>
    <s v="B)Factura sin saldo ERP"/>
    <x v="2"/>
    <n v="53700"/>
    <m/>
    <n v="0"/>
    <m/>
    <s v="OK"/>
    <n v="53700"/>
    <n v="0"/>
    <n v="0"/>
    <n v="0"/>
    <n v="53700"/>
    <n v="0"/>
    <n v="0"/>
    <m/>
    <m/>
    <n v="0"/>
    <m/>
    <m/>
    <n v="0"/>
    <n v="0"/>
    <m/>
    <d v="2022-04-05T00:00:00"/>
    <m/>
    <n v="2"/>
    <m/>
    <s v="SI"/>
    <n v="1"/>
    <n v="20220430"/>
    <n v="20220408"/>
    <n v="53700"/>
    <n v="0"/>
    <m/>
    <m/>
  </r>
  <r>
    <n v="891500084"/>
    <s v="HOSPITAL FRANCISCO DE PAULA SANTANDER"/>
    <s v="FE"/>
    <n v="186313"/>
    <s v="FE_186313"/>
    <s v="891500084_FE_186313"/>
    <s v="FE"/>
    <n v="186313"/>
    <s v="NULL"/>
    <d v="2022-03-05T00:00:00"/>
    <n v="47200"/>
    <n v="47200"/>
    <s v="B)Factura sin saldo ERP"/>
    <x v="2"/>
    <n v="47200"/>
    <m/>
    <n v="0"/>
    <m/>
    <s v="OK"/>
    <n v="47200"/>
    <n v="0"/>
    <n v="0"/>
    <n v="0"/>
    <n v="47200"/>
    <n v="0"/>
    <n v="0"/>
    <m/>
    <m/>
    <n v="0"/>
    <m/>
    <m/>
    <n v="0"/>
    <n v="0"/>
    <m/>
    <d v="2022-04-05T00:00:00"/>
    <m/>
    <n v="2"/>
    <m/>
    <s v="SI"/>
    <n v="1"/>
    <n v="20220430"/>
    <n v="20220406"/>
    <n v="47200"/>
    <n v="0"/>
    <m/>
    <m/>
  </r>
  <r>
    <n v="891500084"/>
    <s v="HOSPITAL FRANCISCO DE PAULA SANTANDER"/>
    <s v="FE"/>
    <n v="62716"/>
    <s v="FE_62716"/>
    <s v="891500084_FE_62716"/>
    <s v="FE"/>
    <n v="62716"/>
    <s v="NULL"/>
    <d v="2021-05-15T00:00:00"/>
    <n v="46994"/>
    <n v="46994"/>
    <s v="B)Factura sin saldo ERP"/>
    <x v="2"/>
    <n v="46994"/>
    <m/>
    <n v="0"/>
    <m/>
    <s v="OK"/>
    <n v="46994"/>
    <n v="0"/>
    <n v="0"/>
    <n v="0"/>
    <n v="46994"/>
    <n v="0"/>
    <n v="0"/>
    <m/>
    <m/>
    <n v="0"/>
    <m/>
    <m/>
    <n v="0"/>
    <n v="0"/>
    <m/>
    <d v="2021-06-10T00:00:00"/>
    <m/>
    <n v="2"/>
    <m/>
    <s v="SI"/>
    <n v="1"/>
    <n v="20210630"/>
    <n v="20210611"/>
    <n v="46994"/>
    <n v="0"/>
    <m/>
    <m/>
  </r>
  <r>
    <n v="891500084"/>
    <s v="HOSPITAL FRANCISCO DE PAULA SANTANDER"/>
    <s v="FE"/>
    <n v="120842"/>
    <s v="FE_120842"/>
    <s v="891500084_FE_120842"/>
    <s v="NULL"/>
    <s v="NULL"/>
    <s v="NULL"/>
    <d v="2021-10-01T00:00:00"/>
    <n v="220300"/>
    <n v="220300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1-11-08T00:00:00"/>
    <m/>
    <m/>
    <m/>
    <s v="SI"/>
    <m/>
    <m/>
    <m/>
    <n v="0"/>
    <n v="0"/>
    <m/>
    <m/>
  </r>
  <r>
    <n v="891500084"/>
    <s v="HOSPITAL FRANCISCO DE PAULA SANTANDER"/>
    <s v="FE"/>
    <n v="124344"/>
    <s v="FE_124344"/>
    <s v="891500084_FE_124344"/>
    <s v="NULL"/>
    <s v="NULL"/>
    <s v="NULL"/>
    <d v="2021-10-10T00:00:00"/>
    <n v="116871"/>
    <n v="116871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1-11-08T00:00:00"/>
    <m/>
    <m/>
    <m/>
    <s v="SI"/>
    <m/>
    <m/>
    <m/>
    <n v="0"/>
    <n v="0"/>
    <m/>
    <m/>
  </r>
  <r>
    <n v="891500084"/>
    <s v="HOSPITAL FRANCISCO DE PAULA SANTANDER"/>
    <s v="FE"/>
    <n v="132178"/>
    <s v="FE_132178"/>
    <s v="891500084_FE_132178"/>
    <s v="NULL"/>
    <s v="NULL"/>
    <s v="NULL"/>
    <d v="2021-10-28T00:00:00"/>
    <n v="117587"/>
    <n v="117587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1-11-08T00:00:00"/>
    <m/>
    <m/>
    <m/>
    <s v="SI"/>
    <m/>
    <m/>
    <m/>
    <n v="0"/>
    <n v="0"/>
    <m/>
    <m/>
  </r>
  <r>
    <n v="891500084"/>
    <s v="HOSPITAL FRANCISCO DE PAULA SANTANDER"/>
    <s v="FE"/>
    <n v="161570"/>
    <s v="FE_161570"/>
    <s v="891500084_FE_161570"/>
    <s v="NULL"/>
    <s v="NULL"/>
    <s v="NULL"/>
    <d v="2022-01-05T00:00:00"/>
    <n v="402832"/>
    <n v="402832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2-02T00:00:00"/>
    <m/>
    <m/>
    <m/>
    <s v="SI"/>
    <m/>
    <m/>
    <m/>
    <n v="0"/>
    <n v="0"/>
    <m/>
    <m/>
  </r>
  <r>
    <n v="891500084"/>
    <s v="HOSPITAL FRANCISCO DE PAULA SANTANDER"/>
    <s v="FE"/>
    <n v="161990"/>
    <s v="FE_161990"/>
    <s v="891500084_FE_161990"/>
    <s v="NULL"/>
    <s v="NULL"/>
    <s v="NULL"/>
    <d v="2022-01-06T00:00:00"/>
    <n v="121332"/>
    <n v="121332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2-02T00:00:00"/>
    <m/>
    <m/>
    <m/>
    <s v="SI"/>
    <m/>
    <m/>
    <m/>
    <n v="0"/>
    <n v="0"/>
    <m/>
    <m/>
  </r>
  <r>
    <n v="891500084"/>
    <s v="HOSPITAL FRANCISCO DE PAULA SANTANDER"/>
    <s v="FE"/>
    <n v="168867"/>
    <s v="FE_168867"/>
    <s v="891500084_FE_168867"/>
    <s v="NULL"/>
    <s v="NULL"/>
    <s v="NULL"/>
    <d v="2022-01-25T00:00:00"/>
    <n v="689169"/>
    <n v="689169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2-02T00:00:00"/>
    <m/>
    <m/>
    <m/>
    <s v="SI"/>
    <m/>
    <m/>
    <m/>
    <n v="0"/>
    <n v="0"/>
    <m/>
    <m/>
  </r>
  <r>
    <n v="891500084"/>
    <s v="HOSPITAL FRANCISCO DE PAULA SANTANDER"/>
    <s v="FE"/>
    <n v="198592"/>
    <s v="FE_198592"/>
    <s v="891500084_FE_198592"/>
    <s v="NULL"/>
    <s v="NULL"/>
    <s v="NULL"/>
    <d v="2022-04-01T00:00:00"/>
    <n v="95518"/>
    <n v="95518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5-09T00:00:00"/>
    <m/>
    <m/>
    <m/>
    <s v="SI"/>
    <m/>
    <m/>
    <m/>
    <n v="0"/>
    <n v="0"/>
    <m/>
    <m/>
  </r>
  <r>
    <n v="891500084"/>
    <s v="HOSPITAL FRANCISCO DE PAULA SANTANDER"/>
    <s v="FE"/>
    <n v="198968"/>
    <s v="FE_198968"/>
    <s v="891500084_FE_198968"/>
    <s v="NULL"/>
    <s v="NULL"/>
    <s v="NULL"/>
    <d v="2022-04-02T00:00:00"/>
    <n v="47200"/>
    <n v="47200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5-05T00:00:00"/>
    <m/>
    <m/>
    <m/>
    <s v="SI"/>
    <m/>
    <m/>
    <m/>
    <n v="0"/>
    <n v="0"/>
    <m/>
    <m/>
  </r>
  <r>
    <n v="891500084"/>
    <s v="HOSPITAL FRANCISCO DE PAULA SANTANDER"/>
    <s v="FE"/>
    <n v="202141"/>
    <s v="FE_202141"/>
    <s v="891500084_FE_202141"/>
    <s v="NULL"/>
    <s v="NULL"/>
    <s v="NULL"/>
    <d v="2022-04-11T00:00:00"/>
    <n v="193679"/>
    <n v="193679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5-09T00:00:00"/>
    <m/>
    <m/>
    <m/>
    <s v="SI"/>
    <m/>
    <m/>
    <m/>
    <n v="0"/>
    <n v="0"/>
    <m/>
    <m/>
  </r>
  <r>
    <n v="891500084"/>
    <s v="HOSPITAL FRANCISCO DE PAULA SANTANDER"/>
    <s v="FE"/>
    <n v="203347"/>
    <s v="FE_203347"/>
    <s v="891500084_FE_203347"/>
    <s v="NULL"/>
    <s v="NULL"/>
    <s v="NULL"/>
    <d v="2022-04-13T00:00:00"/>
    <n v="7932"/>
    <n v="7932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5-09T00:00:00"/>
    <m/>
    <m/>
    <m/>
    <s v="SI"/>
    <m/>
    <m/>
    <m/>
    <n v="0"/>
    <n v="0"/>
    <m/>
    <m/>
  </r>
  <r>
    <n v="891500084"/>
    <s v="HOSPITAL FRANCISCO DE PAULA SANTANDER"/>
    <s v="FE"/>
    <n v="203621"/>
    <s v="FE_203621"/>
    <s v="891500084_FE_203621"/>
    <s v="NULL"/>
    <s v="NULL"/>
    <s v="NULL"/>
    <d v="2022-04-13T00:00:00"/>
    <n v="203981"/>
    <n v="203981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5-09T00:00:00"/>
    <m/>
    <m/>
    <m/>
    <s v="SI"/>
    <m/>
    <m/>
    <m/>
    <n v="0"/>
    <n v="0"/>
    <m/>
    <m/>
  </r>
  <r>
    <n v="891500084"/>
    <s v="HOSPITAL FRANCISCO DE PAULA SANTANDER"/>
    <s v="FE"/>
    <n v="203934"/>
    <s v="FE_203934"/>
    <s v="891500084_FE_203934"/>
    <s v="NULL"/>
    <s v="NULL"/>
    <s v="NULL"/>
    <d v="2022-04-14T00:00:00"/>
    <n v="898977"/>
    <n v="898977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5-09T00:00:00"/>
    <m/>
    <m/>
    <m/>
    <s v="SI"/>
    <m/>
    <m/>
    <m/>
    <n v="0"/>
    <n v="0"/>
    <m/>
    <m/>
  </r>
  <r>
    <n v="891500084"/>
    <s v="HOSPITAL FRANCISCO DE PAULA SANTANDER"/>
    <s v="FE"/>
    <n v="204230"/>
    <s v="FE_204230"/>
    <s v="891500084_FE_204230"/>
    <s v="NULL"/>
    <s v="NULL"/>
    <s v="NULL"/>
    <d v="2022-04-17T00:00:00"/>
    <n v="97126"/>
    <n v="97126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5-09T00:00:00"/>
    <m/>
    <m/>
    <m/>
    <s v="SI"/>
    <m/>
    <m/>
    <m/>
    <n v="0"/>
    <n v="0"/>
    <m/>
    <m/>
  </r>
  <r>
    <n v="891500084"/>
    <s v="HOSPITAL FRANCISCO DE PAULA SANTANDER"/>
    <s v="FE"/>
    <n v="204354"/>
    <s v="FE_204354"/>
    <s v="891500084_FE_204354"/>
    <s v="NULL"/>
    <s v="NULL"/>
    <s v="NULL"/>
    <d v="2022-04-18T00:00:00"/>
    <n v="702042"/>
    <n v="702042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5-09T00:00:00"/>
    <m/>
    <m/>
    <m/>
    <s v="SI"/>
    <m/>
    <m/>
    <m/>
    <n v="0"/>
    <n v="0"/>
    <m/>
    <m/>
  </r>
  <r>
    <n v="891500084"/>
    <s v="HOSPITAL FRANCISCO DE PAULA SANTANDER"/>
    <s v="FE"/>
    <n v="204682"/>
    <s v="FE_204682"/>
    <s v="891500084_FE_204682"/>
    <s v="NULL"/>
    <s v="NULL"/>
    <s v="NULL"/>
    <d v="2022-04-18T00:00:00"/>
    <n v="119654"/>
    <n v="119654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5-09T00:00:00"/>
    <m/>
    <m/>
    <m/>
    <s v="SI"/>
    <m/>
    <m/>
    <m/>
    <n v="0"/>
    <n v="0"/>
    <m/>
    <m/>
  </r>
  <r>
    <n v="891500084"/>
    <s v="HOSPITAL FRANCISCO DE PAULA SANTANDER"/>
    <s v="FE"/>
    <n v="205323"/>
    <s v="FE_205323"/>
    <s v="891500084_FE_205323"/>
    <s v="NULL"/>
    <s v="NULL"/>
    <s v="NULL"/>
    <d v="2022-04-19T00:00:00"/>
    <n v="55200"/>
    <n v="55200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5-05T00:00:00"/>
    <m/>
    <m/>
    <m/>
    <s v="SI"/>
    <m/>
    <m/>
    <m/>
    <n v="0"/>
    <n v="0"/>
    <m/>
    <m/>
  </r>
  <r>
    <n v="891500084"/>
    <s v="HOSPITAL FRANCISCO DE PAULA SANTANDER"/>
    <s v="FE"/>
    <n v="207408"/>
    <s v="FE_207408"/>
    <s v="891500084_FE_207408"/>
    <s v="NULL"/>
    <s v="NULL"/>
    <s v="NULL"/>
    <d v="2022-04-23T00:00:00"/>
    <n v="73902"/>
    <n v="73902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5-09T00:00:00"/>
    <m/>
    <m/>
    <m/>
    <s v="SI"/>
    <m/>
    <m/>
    <m/>
    <n v="0"/>
    <n v="0"/>
    <m/>
    <m/>
  </r>
  <r>
    <n v="891500084"/>
    <s v="HOSPITAL FRANCISCO DE PAULA SANTANDER"/>
    <s v="FE"/>
    <n v="208203"/>
    <s v="FE_208203"/>
    <s v="891500084_FE_208203"/>
    <s v="NULL"/>
    <s v="NULL"/>
    <s v="NULL"/>
    <d v="2022-04-25T00:00:00"/>
    <n v="114321"/>
    <n v="114321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5-09T00:00:00"/>
    <m/>
    <m/>
    <m/>
    <s v="SI"/>
    <m/>
    <m/>
    <m/>
    <n v="0"/>
    <n v="0"/>
    <m/>
    <m/>
  </r>
  <r>
    <n v="891500084"/>
    <s v="HOSPITAL FRANCISCO DE PAULA SANTANDER"/>
    <s v="FE"/>
    <n v="210465"/>
    <s v="FE_210465"/>
    <s v="891500084_FE_210465"/>
    <s v="NULL"/>
    <s v="NULL"/>
    <s v="NULL"/>
    <d v="2022-04-29T00:00:00"/>
    <n v="64420"/>
    <n v="64420"/>
    <s v="A)Factura no radicada en ERP"/>
    <x v="3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5-05T00:00:00"/>
    <m/>
    <m/>
    <m/>
    <s v="SI"/>
    <m/>
    <m/>
    <m/>
    <n v="0"/>
    <n v="0"/>
    <m/>
    <m/>
  </r>
  <r>
    <n v="891500084"/>
    <s v="HOSPITAL FRANCISCO DE PAULA SANTANDER"/>
    <s v="FE"/>
    <n v="155410"/>
    <s v="FE_155410"/>
    <s v="891500084_FE_155410"/>
    <s v="FE"/>
    <n v="155410"/>
    <s v="NULL"/>
    <d v="2021-12-16T00:00:00"/>
    <n v="2170081"/>
    <n v="2170081"/>
    <s v="B)Factura sin saldo ERP"/>
    <x v="4"/>
    <n v="0"/>
    <m/>
    <n v="0"/>
    <m/>
    <s v="OK"/>
    <n v="2170081"/>
    <n v="0"/>
    <n v="0"/>
    <n v="0"/>
    <n v="2170081"/>
    <n v="0"/>
    <n v="2170081"/>
    <n v="2201242758"/>
    <d v="2022-05-31T00:00:00"/>
    <n v="6616534"/>
    <m/>
    <m/>
    <n v="0"/>
    <n v="0"/>
    <m/>
    <d v="2022-01-06T00:00:00"/>
    <m/>
    <n v="2"/>
    <m/>
    <s v="SI"/>
    <n v="1"/>
    <n v="20220130"/>
    <n v="20220107"/>
    <n v="2170081"/>
    <n v="0"/>
    <m/>
    <m/>
  </r>
  <r>
    <n v="891500084"/>
    <s v="HOSPITAL FRANCISCO DE PAULA SANTANDER"/>
    <s v="FE"/>
    <n v="142324"/>
    <s v="FE_142324"/>
    <s v="891500084_FE_142324"/>
    <s v="FE"/>
    <n v="142324"/>
    <s v="NULL"/>
    <d v="2021-11-18T00:00:00"/>
    <n v="1641648"/>
    <n v="1641648"/>
    <s v="B)Factura sin saldo ERP"/>
    <x v="4"/>
    <n v="0"/>
    <m/>
    <n v="0"/>
    <m/>
    <s v="OK"/>
    <n v="1641648"/>
    <n v="0"/>
    <n v="0"/>
    <n v="0"/>
    <n v="1641648"/>
    <n v="0"/>
    <n v="1641648"/>
    <n v="2201242758"/>
    <d v="2022-05-31T00:00:00"/>
    <n v="6616534"/>
    <m/>
    <m/>
    <n v="0"/>
    <n v="0"/>
    <m/>
    <d v="2021-12-07T00:00:00"/>
    <m/>
    <n v="2"/>
    <m/>
    <s v="SI"/>
    <n v="1"/>
    <n v="20211230"/>
    <n v="20211215"/>
    <n v="1641648"/>
    <n v="0"/>
    <m/>
    <m/>
  </r>
  <r>
    <n v="891500084"/>
    <s v="HOSPITAL FRANCISCO DE PAULA SANTANDER"/>
    <s v="FE"/>
    <n v="147390"/>
    <s v="FE_147390"/>
    <s v="891500084_FE_147390"/>
    <s v="FE"/>
    <n v="147390"/>
    <s v="NULL"/>
    <d v="2021-11-28T00:00:00"/>
    <n v="821907"/>
    <n v="821907"/>
    <s v="B)Factura sin saldo ERP"/>
    <x v="4"/>
    <n v="0"/>
    <m/>
    <n v="0"/>
    <m/>
    <s v="OK"/>
    <n v="821907"/>
    <n v="0"/>
    <n v="0"/>
    <n v="0"/>
    <n v="821907"/>
    <n v="0"/>
    <n v="821907"/>
    <n v="2201242758"/>
    <d v="2022-05-31T00:00:00"/>
    <n v="6616534"/>
    <m/>
    <m/>
    <n v="0"/>
    <n v="0"/>
    <m/>
    <d v="2021-12-07T00:00:00"/>
    <m/>
    <n v="2"/>
    <m/>
    <s v="SI"/>
    <n v="1"/>
    <n v="20211230"/>
    <n v="20211215"/>
    <n v="821907"/>
    <n v="0"/>
    <m/>
    <m/>
  </r>
  <r>
    <n v="891500084"/>
    <s v="HOSPITAL FRANCISCO DE PAULA SANTANDER"/>
    <m/>
    <n v="2892774"/>
    <s v="_2892774"/>
    <s v="891500084__2892774"/>
    <m/>
    <n v="2892774"/>
    <n v="1221673682"/>
    <d v="2020-11-24T00:00:00"/>
    <n v="782616"/>
    <n v="1000"/>
    <s v="B)Factura sin saldo ERP/conciliar diferencia valor de factura"/>
    <x v="4"/>
    <n v="0"/>
    <m/>
    <n v="0"/>
    <m/>
    <s v="OK"/>
    <n v="781616"/>
    <n v="0"/>
    <n v="0"/>
    <n v="0"/>
    <n v="781616"/>
    <n v="0"/>
    <n v="781616"/>
    <n v="2201002506"/>
    <d v="2021-01-29T00:00:00"/>
    <n v="2387694"/>
    <m/>
    <m/>
    <n v="0"/>
    <n v="0"/>
    <m/>
    <d v="2020-12-05T00:00:00"/>
    <m/>
    <n v="2"/>
    <m/>
    <s v="SI"/>
    <n v="1"/>
    <n v="20201230"/>
    <n v="20201207"/>
    <n v="781616"/>
    <n v="0"/>
    <m/>
    <m/>
  </r>
  <r>
    <n v="891500084"/>
    <s v="HOSPITAL FRANCISCO DE PAULA SANTANDER"/>
    <s v="FE"/>
    <n v="145246"/>
    <s v="FE_145246"/>
    <s v="891500084_FE_145246"/>
    <s v="FE"/>
    <n v="145246"/>
    <s v="NULL"/>
    <d v="2021-11-24T00:00:00"/>
    <n v="613658"/>
    <n v="613658"/>
    <s v="B)Factura sin saldo ERP"/>
    <x v="4"/>
    <n v="0"/>
    <m/>
    <n v="0"/>
    <m/>
    <s v="OK"/>
    <n v="613658"/>
    <n v="0"/>
    <n v="0"/>
    <n v="0"/>
    <n v="613658"/>
    <n v="0"/>
    <n v="613658"/>
    <n v="2201242758"/>
    <d v="2022-05-31T00:00:00"/>
    <n v="6616534"/>
    <m/>
    <m/>
    <n v="0"/>
    <n v="0"/>
    <m/>
    <d v="2021-12-07T00:00:00"/>
    <m/>
    <n v="2"/>
    <m/>
    <s v="SI"/>
    <n v="1"/>
    <n v="20211230"/>
    <n v="20211215"/>
    <n v="613658"/>
    <n v="0"/>
    <m/>
    <m/>
  </r>
  <r>
    <n v="891500084"/>
    <s v="HOSPITAL FRANCISCO DE PAULA SANTANDER"/>
    <s v="FE"/>
    <n v="144670"/>
    <s v="FE_144670"/>
    <s v="891500084_FE_144670"/>
    <s v="FE"/>
    <n v="144670"/>
    <s v="NULL"/>
    <d v="2021-11-23T00:00:00"/>
    <n v="606660"/>
    <n v="606660"/>
    <s v="B)Factura sin saldo ERP"/>
    <x v="4"/>
    <n v="0"/>
    <m/>
    <n v="0"/>
    <m/>
    <s v="OK"/>
    <n v="606660"/>
    <n v="0"/>
    <n v="0"/>
    <n v="0"/>
    <n v="606660"/>
    <n v="0"/>
    <n v="606660"/>
    <n v="2201242758"/>
    <d v="2022-05-31T00:00:00"/>
    <n v="6616534"/>
    <m/>
    <m/>
    <n v="0"/>
    <n v="0"/>
    <m/>
    <d v="2021-12-07T00:00:00"/>
    <m/>
    <n v="2"/>
    <m/>
    <s v="SI"/>
    <n v="1"/>
    <n v="20211230"/>
    <n v="20211215"/>
    <n v="606660"/>
    <n v="0"/>
    <m/>
    <m/>
  </r>
  <r>
    <n v="891500084"/>
    <s v="HOSPITAL FRANCISCO DE PAULA SANTANDER"/>
    <s v="FE"/>
    <n v="156517"/>
    <s v="FE_156517"/>
    <s v="891500084_FE_156517"/>
    <s v="FE"/>
    <n v="156517"/>
    <s v="NULL"/>
    <d v="2021-12-20T00:00:00"/>
    <n v="190087"/>
    <n v="190087"/>
    <s v="B)Factura sin saldo ERP"/>
    <x v="4"/>
    <n v="0"/>
    <m/>
    <n v="0"/>
    <m/>
    <s v="OK"/>
    <n v="190087"/>
    <n v="0"/>
    <n v="0"/>
    <n v="0"/>
    <n v="190087"/>
    <n v="0"/>
    <n v="190087"/>
    <n v="2201242758"/>
    <d v="2022-05-31T00:00:00"/>
    <n v="6616534"/>
    <m/>
    <m/>
    <n v="0"/>
    <n v="0"/>
    <m/>
    <d v="2022-01-06T00:00:00"/>
    <m/>
    <n v="2"/>
    <m/>
    <s v="SI"/>
    <n v="1"/>
    <n v="20220130"/>
    <n v="20220107"/>
    <n v="190087"/>
    <n v="0"/>
    <m/>
    <m/>
  </r>
  <r>
    <n v="891500084"/>
    <s v="HOSPITAL FRANCISCO DE PAULA SANTANDER"/>
    <s v="FE"/>
    <n v="139616"/>
    <s v="FE_139616"/>
    <s v="891500084_FE_139616"/>
    <s v="FE"/>
    <n v="139616"/>
    <s v="NULL"/>
    <d v="2021-11-13T00:00:00"/>
    <n v="180066"/>
    <n v="180066"/>
    <s v="B)Factura sin saldo ERP"/>
    <x v="4"/>
    <n v="0"/>
    <m/>
    <n v="0"/>
    <m/>
    <s v="OK"/>
    <n v="180066"/>
    <n v="0"/>
    <n v="0"/>
    <n v="0"/>
    <n v="180066"/>
    <n v="0"/>
    <n v="180066"/>
    <n v="2201242758"/>
    <d v="2022-05-31T00:00:00"/>
    <n v="6616534"/>
    <m/>
    <m/>
    <n v="0"/>
    <n v="0"/>
    <m/>
    <d v="2021-12-07T00:00:00"/>
    <m/>
    <n v="2"/>
    <m/>
    <s v="SI"/>
    <n v="1"/>
    <n v="20211230"/>
    <n v="20211215"/>
    <n v="180066"/>
    <n v="0"/>
    <m/>
    <m/>
  </r>
  <r>
    <n v="891500084"/>
    <s v="HOSPITAL FRANCISCO DE PAULA SANTANDER"/>
    <s v="FE"/>
    <n v="159105"/>
    <s v="FE_159105"/>
    <s v="891500084_FE_159105"/>
    <s v="FE"/>
    <n v="159105"/>
    <s v="NULL"/>
    <d v="2021-12-28T00:00:00"/>
    <n v="159473"/>
    <n v="159473"/>
    <s v="B)Factura sin saldo ERP"/>
    <x v="4"/>
    <n v="0"/>
    <m/>
    <n v="0"/>
    <m/>
    <s v="OK"/>
    <n v="159473"/>
    <n v="0"/>
    <n v="0"/>
    <n v="0"/>
    <n v="159473"/>
    <n v="0"/>
    <n v="159473"/>
    <n v="2201242758"/>
    <d v="2022-05-31T00:00:00"/>
    <n v="6616534"/>
    <m/>
    <m/>
    <n v="0"/>
    <n v="0"/>
    <m/>
    <d v="2022-01-06T00:00:00"/>
    <m/>
    <n v="2"/>
    <m/>
    <s v="SI"/>
    <n v="1"/>
    <n v="20220130"/>
    <n v="20220107"/>
    <n v="159473"/>
    <n v="0"/>
    <m/>
    <m/>
  </r>
  <r>
    <n v="891500084"/>
    <s v="HOSPITAL FRANCISCO DE PAULA SANTANDER"/>
    <s v="FE"/>
    <n v="159509"/>
    <s v="FE_159509"/>
    <s v="891500084_FE_159509"/>
    <s v="FE"/>
    <n v="159509"/>
    <s v="NULL"/>
    <d v="2021-12-29T00:00:00"/>
    <n v="69726"/>
    <n v="69726"/>
    <s v="B)Factura sin saldo ERP"/>
    <x v="4"/>
    <n v="0"/>
    <m/>
    <n v="0"/>
    <m/>
    <s v="OK"/>
    <n v="69726"/>
    <n v="0"/>
    <n v="0"/>
    <n v="0"/>
    <n v="69726"/>
    <n v="0"/>
    <n v="69726"/>
    <n v="2201242758"/>
    <d v="2022-05-31T00:00:00"/>
    <n v="6616534"/>
    <m/>
    <m/>
    <n v="0"/>
    <n v="0"/>
    <m/>
    <d v="2022-01-06T00:00:00"/>
    <m/>
    <n v="2"/>
    <m/>
    <s v="SI"/>
    <n v="1"/>
    <n v="20220130"/>
    <n v="20220107"/>
    <n v="69726"/>
    <n v="0"/>
    <m/>
    <m/>
  </r>
  <r>
    <n v="891500084"/>
    <s v="HOSPITAL FRANCISCO DE PAULA SANTANDER"/>
    <s v="FE"/>
    <n v="151374"/>
    <s v="FE_151374"/>
    <s v="891500084_FE_151374"/>
    <s v="FE"/>
    <n v="151374"/>
    <s v="NULL"/>
    <d v="2021-12-06T00:00:00"/>
    <n v="54764"/>
    <n v="54764"/>
    <s v="B)Factura sin saldo ERP"/>
    <x v="4"/>
    <n v="0"/>
    <m/>
    <n v="0"/>
    <m/>
    <s v="OK"/>
    <n v="54764"/>
    <n v="0"/>
    <n v="0"/>
    <n v="0"/>
    <n v="54764"/>
    <n v="0"/>
    <n v="54764"/>
    <n v="2201242758"/>
    <d v="2022-05-31T00:00:00"/>
    <n v="6616534"/>
    <m/>
    <m/>
    <n v="0"/>
    <n v="0"/>
    <m/>
    <d v="2022-01-06T00:00:00"/>
    <m/>
    <n v="2"/>
    <m/>
    <s v="SI"/>
    <n v="1"/>
    <n v="20220130"/>
    <n v="20220107"/>
    <n v="54764"/>
    <n v="0"/>
    <m/>
    <m/>
  </r>
  <r>
    <n v="891500084"/>
    <s v="HOSPITAL FRANCISCO DE PAULA SANTANDER"/>
    <s v="FE"/>
    <n v="151399"/>
    <s v="FE_151399"/>
    <s v="891500084_FE_151399"/>
    <s v="FE"/>
    <n v="151399"/>
    <s v="NULL"/>
    <d v="2021-12-06T00:00:00"/>
    <n v="54764"/>
    <n v="54764"/>
    <s v="B)Factura sin saldo ERP"/>
    <x v="4"/>
    <n v="0"/>
    <m/>
    <n v="0"/>
    <m/>
    <s v="OK"/>
    <n v="54764"/>
    <n v="0"/>
    <n v="0"/>
    <n v="0"/>
    <n v="54764"/>
    <n v="0"/>
    <n v="54764"/>
    <n v="2201242758"/>
    <d v="2022-05-31T00:00:00"/>
    <n v="6616534"/>
    <m/>
    <m/>
    <n v="0"/>
    <n v="0"/>
    <m/>
    <d v="2022-01-06T00:00:00"/>
    <m/>
    <n v="2"/>
    <m/>
    <s v="SI"/>
    <n v="1"/>
    <n v="20220130"/>
    <n v="20220107"/>
    <n v="54764"/>
    <n v="0"/>
    <m/>
    <m/>
  </r>
  <r>
    <n v="891500084"/>
    <s v="HOSPITAL FRANCISCO DE PAULA SANTANDER"/>
    <s v="FE"/>
    <n v="160539"/>
    <s v="FE_160539"/>
    <s v="891500084_FE_160539"/>
    <s v="FE"/>
    <n v="160539"/>
    <s v="NULL"/>
    <d v="2021-12-31T00:00:00"/>
    <n v="53700"/>
    <n v="53700"/>
    <s v="B)Factura sin saldo ERP"/>
    <x v="4"/>
    <n v="0"/>
    <m/>
    <n v="0"/>
    <m/>
    <s v="OK"/>
    <n v="53700"/>
    <n v="0"/>
    <n v="0"/>
    <n v="0"/>
    <n v="53700"/>
    <n v="0"/>
    <n v="53700"/>
    <n v="2201242758"/>
    <d v="2022-05-31T00:00:00"/>
    <n v="6616534"/>
    <m/>
    <m/>
    <n v="0"/>
    <n v="0"/>
    <m/>
    <d v="2022-01-06T00:00:00"/>
    <m/>
    <n v="2"/>
    <m/>
    <s v="SI"/>
    <n v="1"/>
    <n v="20220130"/>
    <n v="20220107"/>
    <n v="53700"/>
    <n v="0"/>
    <m/>
    <m/>
  </r>
  <r>
    <n v="891500084"/>
    <s v="HOSPITAL FRANCISCO DE PAULA SANTANDER"/>
    <m/>
    <n v="2869412"/>
    <s v="_2869412"/>
    <s v="891500084__2869412"/>
    <m/>
    <n v="2869412"/>
    <s v="NULL"/>
    <d v="2020-09-09T00:00:00"/>
    <n v="60000"/>
    <n v="60000"/>
    <s v="B)Factura sin saldo ERP"/>
    <x v="2"/>
    <n v="0"/>
    <m/>
    <n v="0"/>
    <m/>
    <s v="OK"/>
    <n v="60000"/>
    <n v="0"/>
    <n v="0"/>
    <n v="0"/>
    <n v="60000"/>
    <n v="0"/>
    <n v="0"/>
    <m/>
    <m/>
    <n v="0"/>
    <m/>
    <m/>
    <n v="0"/>
    <n v="0"/>
    <m/>
    <d v="2020-10-05T00:00:00"/>
    <m/>
    <n v="2"/>
    <m/>
    <s v="SI"/>
    <n v="1"/>
    <n v="20210630"/>
    <n v="20210605"/>
    <n v="60000"/>
    <n v="0"/>
    <m/>
    <m/>
  </r>
  <r>
    <n v="891500084"/>
    <s v="HOSPITAL FRANCISCO DE PAULA SANTANDER"/>
    <s v="FE"/>
    <n v="172769"/>
    <s v="FE_172769"/>
    <s v="891500084_FE_172769"/>
    <s v="FE"/>
    <n v="172769"/>
    <s v="NULL"/>
    <d v="2022-02-02T00:00:00"/>
    <n v="57050"/>
    <n v="57050"/>
    <s v="B)Factura sin saldo ERP"/>
    <x v="2"/>
    <n v="0"/>
    <m/>
    <n v="0"/>
    <m/>
    <s v="OK"/>
    <n v="57050"/>
    <n v="0"/>
    <n v="0"/>
    <n v="0"/>
    <n v="57050"/>
    <n v="0"/>
    <n v="0"/>
    <m/>
    <m/>
    <n v="0"/>
    <m/>
    <m/>
    <n v="0"/>
    <n v="0"/>
    <m/>
    <d v="2022-03-08T00:00:00"/>
    <m/>
    <n v="2"/>
    <m/>
    <s v="SI"/>
    <n v="1"/>
    <n v="20220330"/>
    <n v="20220312"/>
    <n v="57050"/>
    <n v="0"/>
    <m/>
    <m/>
  </r>
  <r>
    <n v="891500084"/>
    <s v="HOSPITAL FRANCISCO DE PAULA SANTANDER"/>
    <s v="FE"/>
    <n v="176610"/>
    <s v="FE_176610"/>
    <s v="891500084_FE_176610"/>
    <s v="FE"/>
    <n v="176610"/>
    <s v="NULL"/>
    <d v="2022-02-11T00:00:00"/>
    <n v="384045"/>
    <n v="384045"/>
    <s v="B)Factura sin saldo ERP"/>
    <x v="2"/>
    <n v="0"/>
    <m/>
    <n v="0"/>
    <m/>
    <s v="OK"/>
    <n v="384045"/>
    <n v="0"/>
    <n v="0"/>
    <n v="0"/>
    <n v="384045"/>
    <n v="0"/>
    <n v="0"/>
    <m/>
    <m/>
    <n v="0"/>
    <m/>
    <m/>
    <n v="0"/>
    <n v="0"/>
    <m/>
    <d v="2022-03-08T00:00:00"/>
    <m/>
    <n v="2"/>
    <m/>
    <s v="SI"/>
    <n v="1"/>
    <n v="20220330"/>
    <n v="20220312"/>
    <n v="384045"/>
    <n v="0"/>
    <m/>
    <m/>
  </r>
  <r>
    <n v="891500084"/>
    <s v="HOSPITAL FRANCISCO DE PAULA SANTANDER"/>
    <s v="FE"/>
    <n v="176766"/>
    <s v="FE_176766"/>
    <s v="891500084_FE_176766"/>
    <s v="FE"/>
    <n v="176766"/>
    <s v="NULL"/>
    <d v="2022-02-11T00:00:00"/>
    <n v="111038"/>
    <n v="111038"/>
    <s v="B)Factura sin saldo ERP"/>
    <x v="2"/>
    <n v="0"/>
    <m/>
    <n v="0"/>
    <m/>
    <s v="OK"/>
    <n v="111038"/>
    <n v="0"/>
    <n v="0"/>
    <n v="0"/>
    <n v="111038"/>
    <n v="0"/>
    <n v="0"/>
    <m/>
    <m/>
    <n v="0"/>
    <m/>
    <m/>
    <n v="0"/>
    <n v="0"/>
    <m/>
    <d v="2022-03-08T00:00:00"/>
    <m/>
    <n v="2"/>
    <m/>
    <s v="SI"/>
    <n v="1"/>
    <n v="20220330"/>
    <n v="20220312"/>
    <n v="111038"/>
    <n v="0"/>
    <m/>
    <m/>
  </r>
  <r>
    <n v="891500084"/>
    <s v="HOSPITAL FRANCISCO DE PAULA SANTANDER"/>
    <s v="FE"/>
    <n v="179784"/>
    <s v="FE_179784"/>
    <s v="891500084_FE_179784"/>
    <s v="FE"/>
    <n v="179784"/>
    <s v="NULL"/>
    <d v="2022-02-18T00:00:00"/>
    <n v="265500"/>
    <n v="265500"/>
    <s v="B)Factura sin saldo ERP"/>
    <x v="2"/>
    <n v="0"/>
    <m/>
    <n v="0"/>
    <m/>
    <s v="OK"/>
    <n v="265500"/>
    <n v="0"/>
    <n v="0"/>
    <n v="0"/>
    <n v="265500"/>
    <n v="0"/>
    <n v="0"/>
    <m/>
    <m/>
    <n v="0"/>
    <m/>
    <m/>
    <n v="0"/>
    <n v="0"/>
    <m/>
    <d v="2022-03-08T00:00:00"/>
    <m/>
    <n v="2"/>
    <m/>
    <s v="SI"/>
    <n v="1"/>
    <n v="20220330"/>
    <n v="20220312"/>
    <n v="265500"/>
    <n v="0"/>
    <m/>
    <m/>
  </r>
  <r>
    <n v="891500084"/>
    <s v="HOSPITAL FRANCISCO DE PAULA SANTANDER"/>
    <s v="FE"/>
    <n v="180229"/>
    <s v="FE_180229"/>
    <s v="891500084_FE_180229"/>
    <s v="FE"/>
    <n v="180229"/>
    <s v="NULL"/>
    <d v="2022-02-19T00:00:00"/>
    <n v="641448"/>
    <n v="641448"/>
    <s v="B)Factura sin saldo ERP"/>
    <x v="2"/>
    <n v="0"/>
    <m/>
    <n v="0"/>
    <m/>
    <s v="OK"/>
    <n v="641448"/>
    <n v="0"/>
    <n v="0"/>
    <n v="0"/>
    <n v="641448"/>
    <n v="0"/>
    <n v="0"/>
    <m/>
    <m/>
    <n v="0"/>
    <m/>
    <m/>
    <n v="0"/>
    <n v="0"/>
    <m/>
    <d v="2022-03-08T00:00:00"/>
    <m/>
    <n v="2"/>
    <m/>
    <s v="SI"/>
    <n v="1"/>
    <n v="20220330"/>
    <n v="20220312"/>
    <n v="641448"/>
    <n v="0"/>
    <m/>
    <m/>
  </r>
  <r>
    <n v="891500084"/>
    <s v="HOSPITAL FRANCISCO DE PAULA SANTANDER"/>
    <s v="FE"/>
    <n v="183496"/>
    <s v="FE_183496"/>
    <s v="891500084_FE_183496"/>
    <s v="FE"/>
    <n v="183496"/>
    <s v="NULL"/>
    <d v="2022-02-26T00:00:00"/>
    <n v="128561"/>
    <n v="128561"/>
    <s v="B)Factura sin saldo ERP"/>
    <x v="2"/>
    <n v="0"/>
    <m/>
    <n v="0"/>
    <m/>
    <s v="OK"/>
    <n v="128561"/>
    <n v="0"/>
    <n v="0"/>
    <n v="0"/>
    <n v="128561"/>
    <n v="0"/>
    <n v="0"/>
    <m/>
    <m/>
    <n v="0"/>
    <m/>
    <m/>
    <n v="0"/>
    <n v="0"/>
    <m/>
    <d v="2022-03-08T00:00:00"/>
    <m/>
    <n v="2"/>
    <m/>
    <s v="SI"/>
    <n v="1"/>
    <n v="20220330"/>
    <n v="20220312"/>
    <n v="128561"/>
    <n v="0"/>
    <m/>
    <m/>
  </r>
  <r>
    <n v="891500084"/>
    <s v="HOSPITAL FRANCISCO DE PAULA SANTANDER"/>
    <s v="FE"/>
    <n v="184720"/>
    <s v="FE_184720"/>
    <s v="891500084_FE_184720"/>
    <s v="FE"/>
    <n v="184720"/>
    <s v="NULL"/>
    <d v="2022-03-01T00:00:00"/>
    <n v="74215"/>
    <n v="74215"/>
    <s v="B)Factura sin saldo ERP"/>
    <x v="2"/>
    <n v="0"/>
    <m/>
    <n v="0"/>
    <m/>
    <s v="OK"/>
    <n v="74215"/>
    <n v="0"/>
    <n v="0"/>
    <n v="0"/>
    <n v="74215"/>
    <n v="0"/>
    <n v="0"/>
    <m/>
    <m/>
    <n v="0"/>
    <m/>
    <m/>
    <n v="0"/>
    <n v="0"/>
    <m/>
    <d v="2022-04-05T00:00:00"/>
    <m/>
    <n v="2"/>
    <m/>
    <s v="SI"/>
    <n v="1"/>
    <n v="20220430"/>
    <n v="20220406"/>
    <n v="74215"/>
    <n v="0"/>
    <m/>
    <m/>
  </r>
  <r>
    <n v="891500084"/>
    <s v="HOSPITAL FRANCISCO DE PAULA SANTANDER"/>
    <s v="FE"/>
    <n v="185680"/>
    <s v="FE_185680"/>
    <s v="891500084_FE_185680"/>
    <s v="FE"/>
    <n v="185680"/>
    <s v="NULL"/>
    <d v="2022-03-04T00:00:00"/>
    <n v="807264"/>
    <n v="807264"/>
    <s v="B)Factura sin saldo ERP"/>
    <x v="2"/>
    <n v="0"/>
    <m/>
    <n v="0"/>
    <m/>
    <s v="OK"/>
    <n v="807264"/>
    <n v="0"/>
    <n v="0"/>
    <n v="0"/>
    <n v="807264"/>
    <n v="0"/>
    <n v="0"/>
    <m/>
    <m/>
    <n v="0"/>
    <m/>
    <m/>
    <n v="0"/>
    <n v="0"/>
    <m/>
    <d v="2022-04-05T00:00:00"/>
    <m/>
    <n v="2"/>
    <m/>
    <s v="SI"/>
    <n v="1"/>
    <n v="20220430"/>
    <n v="20220406"/>
    <n v="807264"/>
    <n v="0"/>
    <m/>
    <m/>
  </r>
  <r>
    <n v="891500084"/>
    <s v="HOSPITAL FRANCISCO DE PAULA SANTANDER"/>
    <s v="FE"/>
    <n v="185918"/>
    <s v="FE_185918"/>
    <s v="891500084_FE_185918"/>
    <s v="FE"/>
    <n v="185918"/>
    <s v="NULL"/>
    <d v="2022-03-04T00:00:00"/>
    <n v="120961"/>
    <n v="120961"/>
    <s v="B)Factura sin saldo ERP"/>
    <x v="2"/>
    <n v="0"/>
    <m/>
    <n v="0"/>
    <m/>
    <s v="OK"/>
    <n v="120961"/>
    <n v="0"/>
    <n v="0"/>
    <n v="0"/>
    <n v="120961"/>
    <n v="0"/>
    <n v="0"/>
    <m/>
    <m/>
    <n v="0"/>
    <m/>
    <m/>
    <n v="0"/>
    <n v="0"/>
    <m/>
    <d v="2022-04-05T00:00:00"/>
    <m/>
    <n v="2"/>
    <m/>
    <s v="SI"/>
    <n v="1"/>
    <n v="20220430"/>
    <n v="20220406"/>
    <n v="120961"/>
    <n v="0"/>
    <m/>
    <m/>
  </r>
  <r>
    <n v="891500084"/>
    <s v="HOSPITAL FRANCISCO DE PAULA SANTANDER"/>
    <s v="FE"/>
    <n v="195184"/>
    <s v="FE_195184"/>
    <s v="891500084_FE_195184"/>
    <s v="FE"/>
    <n v="195184"/>
    <s v="NULL"/>
    <d v="2022-03-25T00:00:00"/>
    <n v="829275"/>
    <n v="829275"/>
    <s v="B)Factura sin saldo ERP"/>
    <x v="2"/>
    <n v="0"/>
    <m/>
    <n v="0"/>
    <m/>
    <s v="OK"/>
    <n v="829275"/>
    <n v="0"/>
    <n v="0"/>
    <n v="0"/>
    <n v="829275"/>
    <n v="0"/>
    <n v="0"/>
    <m/>
    <m/>
    <n v="0"/>
    <m/>
    <m/>
    <n v="0"/>
    <n v="0"/>
    <m/>
    <d v="2022-04-05T00:00:00"/>
    <m/>
    <n v="2"/>
    <m/>
    <s v="SI"/>
    <n v="1"/>
    <n v="20220430"/>
    <n v="20220406"/>
    <n v="829275"/>
    <n v="0"/>
    <m/>
    <m/>
  </r>
  <r>
    <n v="891500084"/>
    <s v="HOSPITAL FRANCISCO DE PAULA SANTANDER"/>
    <s v="FE"/>
    <n v="195481"/>
    <s v="FE_195481"/>
    <s v="891500084_FE_195481"/>
    <s v="FE"/>
    <n v="195481"/>
    <s v="NULL"/>
    <d v="2022-03-26T00:00:00"/>
    <n v="117256"/>
    <n v="117256"/>
    <s v="B)Factura sin saldo ERP"/>
    <x v="2"/>
    <n v="0"/>
    <m/>
    <n v="0"/>
    <m/>
    <s v="OK"/>
    <n v="117256"/>
    <n v="0"/>
    <n v="0"/>
    <n v="0"/>
    <n v="117256"/>
    <n v="0"/>
    <n v="0"/>
    <m/>
    <m/>
    <n v="0"/>
    <m/>
    <m/>
    <n v="0"/>
    <n v="0"/>
    <m/>
    <d v="2022-04-05T00:00:00"/>
    <m/>
    <n v="2"/>
    <m/>
    <s v="SI"/>
    <n v="1"/>
    <n v="20220430"/>
    <n v="20220406"/>
    <n v="117256"/>
    <n v="0"/>
    <m/>
    <m/>
  </r>
  <r>
    <n v="891500084"/>
    <s v="HOSPITAL FRANCISCO DE PAULA SANTANDER"/>
    <s v="FE"/>
    <n v="198155"/>
    <s v="FE_198155"/>
    <s v="891500084_FE_198155"/>
    <s v="FE"/>
    <n v="198155"/>
    <s v="NULL"/>
    <d v="2022-03-31T00:00:00"/>
    <n v="1421036"/>
    <n v="1257616"/>
    <s v="B)Factura sin saldo ERP/conciliar diferencia valor de factura"/>
    <x v="2"/>
    <n v="0"/>
    <m/>
    <n v="0"/>
    <m/>
    <s v="OK"/>
    <n v="1257616"/>
    <n v="0"/>
    <n v="0"/>
    <n v="0"/>
    <n v="1257616"/>
    <n v="0"/>
    <n v="0"/>
    <m/>
    <m/>
    <n v="0"/>
    <m/>
    <m/>
    <n v="0"/>
    <n v="0"/>
    <m/>
    <d v="2022-04-05T00:00:00"/>
    <m/>
    <n v="2"/>
    <m/>
    <s v="SI"/>
    <n v="1"/>
    <n v="20220430"/>
    <n v="20220406"/>
    <n v="1257616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3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7">
        <item x="4"/>
        <item m="1" x="5"/>
        <item x="2"/>
        <item x="3"/>
        <item x="0"/>
        <item x="1"/>
        <item t="default"/>
      </items>
    </pivotField>
    <pivotField dataField="1" numFmtId="167" showAll="0"/>
    <pivotField showAll="0"/>
    <pivotField numFmtId="165"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6">
    <i>
      <x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POR PAGAR" fld="14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A3" sqref="A3:D9"/>
    </sheetView>
  </sheetViews>
  <sheetFormatPr baseColWidth="10" defaultRowHeight="15" x14ac:dyDescent="0.25"/>
  <cols>
    <col min="1" max="1" width="39.5703125" bestFit="1" customWidth="1"/>
    <col min="2" max="2" width="15.7109375" customWidth="1"/>
    <col min="3" max="3" width="23.140625" bestFit="1" customWidth="1"/>
    <col min="4" max="4" width="19.5703125" bestFit="1" customWidth="1"/>
  </cols>
  <sheetData>
    <row r="3" spans="1:4" x14ac:dyDescent="0.25">
      <c r="A3" s="22" t="s">
        <v>181</v>
      </c>
      <c r="B3" t="s">
        <v>178</v>
      </c>
      <c r="C3" t="s">
        <v>179</v>
      </c>
      <c r="D3" t="s">
        <v>180</v>
      </c>
    </row>
    <row r="4" spans="1:4" x14ac:dyDescent="0.25">
      <c r="A4" s="23" t="s">
        <v>177</v>
      </c>
      <c r="B4" s="21">
        <v>13</v>
      </c>
      <c r="C4" s="21">
        <v>6617534</v>
      </c>
      <c r="D4" s="21">
        <v>0</v>
      </c>
    </row>
    <row r="5" spans="1:4" x14ac:dyDescent="0.25">
      <c r="A5" s="23" t="s">
        <v>174</v>
      </c>
      <c r="B5" s="21">
        <v>23</v>
      </c>
      <c r="C5" s="21">
        <v>7339834</v>
      </c>
      <c r="D5" s="21">
        <v>2485605</v>
      </c>
    </row>
    <row r="6" spans="1:4" x14ac:dyDescent="0.25">
      <c r="A6" s="23" t="s">
        <v>176</v>
      </c>
      <c r="B6" s="21">
        <v>19</v>
      </c>
      <c r="C6" s="21">
        <v>4342043</v>
      </c>
      <c r="D6" s="21">
        <v>0</v>
      </c>
    </row>
    <row r="7" spans="1:4" x14ac:dyDescent="0.25">
      <c r="A7" s="23" t="s">
        <v>175</v>
      </c>
      <c r="B7" s="21">
        <v>1</v>
      </c>
      <c r="C7" s="21">
        <v>106000</v>
      </c>
      <c r="D7" s="21">
        <v>0</v>
      </c>
    </row>
    <row r="8" spans="1:4" x14ac:dyDescent="0.25">
      <c r="A8" s="23" t="s">
        <v>183</v>
      </c>
      <c r="B8" s="21">
        <v>1</v>
      </c>
      <c r="C8" s="21">
        <v>90200</v>
      </c>
      <c r="D8" s="21">
        <v>0</v>
      </c>
    </row>
    <row r="9" spans="1:4" x14ac:dyDescent="0.25">
      <c r="A9" s="23" t="s">
        <v>182</v>
      </c>
      <c r="B9" s="21">
        <v>57</v>
      </c>
      <c r="C9" s="21">
        <v>18495611</v>
      </c>
      <c r="D9" s="21">
        <v>2485605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58"/>
  <sheetViews>
    <sheetView workbookViewId="0">
      <selection activeCell="A2" sqref="A2"/>
    </sheetView>
  </sheetViews>
  <sheetFormatPr baseColWidth="10" defaultRowHeight="10.5" x14ac:dyDescent="0.15"/>
  <cols>
    <col min="1" max="14" width="11.42578125" style="10"/>
    <col min="15" max="15" width="11.42578125" style="13"/>
    <col min="16" max="26" width="11.42578125" style="10"/>
    <col min="27" max="27" width="11.42578125" style="17"/>
    <col min="28" max="28" width="11.42578125" style="20"/>
    <col min="29" max="16384" width="11.42578125" style="10"/>
  </cols>
  <sheetData>
    <row r="1" spans="1:46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11" t="s">
        <v>14</v>
      </c>
      <c r="P1" s="4" t="s">
        <v>15</v>
      </c>
      <c r="Q1" s="5" t="s">
        <v>16</v>
      </c>
      <c r="R1" s="4" t="s">
        <v>17</v>
      </c>
      <c r="S1" s="1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6" t="s">
        <v>25</v>
      </c>
      <c r="AA1" s="14" t="s">
        <v>26</v>
      </c>
      <c r="AB1" s="18" t="s">
        <v>27</v>
      </c>
      <c r="AC1" s="6" t="s">
        <v>28</v>
      </c>
      <c r="AD1" s="1" t="s">
        <v>29</v>
      </c>
      <c r="AE1" s="1" t="s">
        <v>30</v>
      </c>
      <c r="AF1" s="6" t="s">
        <v>31</v>
      </c>
      <c r="AG1" s="6" t="s">
        <v>32</v>
      </c>
      <c r="AH1" s="2" t="s">
        <v>33</v>
      </c>
      <c r="AI1" s="1" t="s">
        <v>34</v>
      </c>
      <c r="AJ1" s="1" t="s">
        <v>35</v>
      </c>
      <c r="AK1" s="2" t="s">
        <v>36</v>
      </c>
      <c r="AL1" s="1" t="s">
        <v>37</v>
      </c>
      <c r="AM1" s="1" t="s">
        <v>38</v>
      </c>
      <c r="AN1" s="1" t="s">
        <v>39</v>
      </c>
      <c r="AO1" s="2" t="s">
        <v>40</v>
      </c>
      <c r="AP1" s="2" t="s">
        <v>41</v>
      </c>
      <c r="AQ1" s="3" t="s">
        <v>42</v>
      </c>
      <c r="AR1" s="3" t="s">
        <v>43</v>
      </c>
      <c r="AS1" s="1" t="s">
        <v>44</v>
      </c>
      <c r="AT1" s="1" t="s">
        <v>45</v>
      </c>
    </row>
    <row r="2" spans="1:46" x14ac:dyDescent="0.15">
      <c r="A2" s="7">
        <v>891500084</v>
      </c>
      <c r="B2" s="7" t="s">
        <v>46</v>
      </c>
      <c r="C2" s="7" t="s">
        <v>47</v>
      </c>
      <c r="D2" s="7">
        <v>161090</v>
      </c>
      <c r="E2" s="7" t="s">
        <v>170</v>
      </c>
      <c r="F2" s="7" t="s">
        <v>171</v>
      </c>
      <c r="G2" s="7" t="s">
        <v>47</v>
      </c>
      <c r="H2" s="7">
        <v>161090</v>
      </c>
      <c r="I2" s="7" t="s">
        <v>50</v>
      </c>
      <c r="J2" s="8">
        <v>44564</v>
      </c>
      <c r="K2" s="9">
        <v>540546</v>
      </c>
      <c r="L2" s="9">
        <v>106000</v>
      </c>
      <c r="M2" s="7" t="s">
        <v>167</v>
      </c>
      <c r="N2" s="7" t="s">
        <v>175</v>
      </c>
      <c r="O2" s="12">
        <v>0</v>
      </c>
      <c r="P2" s="7"/>
      <c r="Q2" s="9">
        <v>106000</v>
      </c>
      <c r="R2" s="7" t="s">
        <v>172</v>
      </c>
      <c r="S2" s="7" t="s">
        <v>93</v>
      </c>
      <c r="T2" s="9">
        <v>540546</v>
      </c>
      <c r="U2" s="9">
        <v>0</v>
      </c>
      <c r="V2" s="9">
        <v>0</v>
      </c>
      <c r="W2" s="9">
        <v>0</v>
      </c>
      <c r="X2" s="9">
        <v>434546</v>
      </c>
      <c r="Y2" s="9">
        <v>106000</v>
      </c>
      <c r="Z2" s="9">
        <v>0</v>
      </c>
      <c r="AA2" s="7"/>
      <c r="AB2" s="7"/>
      <c r="AC2" s="9">
        <v>0</v>
      </c>
      <c r="AD2" s="7"/>
      <c r="AE2" s="7"/>
      <c r="AF2" s="9">
        <v>0</v>
      </c>
      <c r="AG2" s="9">
        <v>106000</v>
      </c>
      <c r="AH2" s="7" t="s">
        <v>173</v>
      </c>
      <c r="AI2" s="8">
        <v>44594</v>
      </c>
      <c r="AJ2" s="7"/>
      <c r="AK2" s="7">
        <v>9</v>
      </c>
      <c r="AL2" s="7"/>
      <c r="AM2" s="7" t="s">
        <v>53</v>
      </c>
      <c r="AN2" s="7">
        <v>1</v>
      </c>
      <c r="AO2" s="7">
        <v>21001231</v>
      </c>
      <c r="AP2" s="7">
        <v>20220207</v>
      </c>
      <c r="AQ2" s="9">
        <v>540546</v>
      </c>
      <c r="AR2" s="9">
        <v>0</v>
      </c>
      <c r="AS2" s="7"/>
      <c r="AT2" s="7"/>
    </row>
    <row r="3" spans="1:46" x14ac:dyDescent="0.15">
      <c r="A3" s="7">
        <v>891500084</v>
      </c>
      <c r="B3" s="7" t="s">
        <v>46</v>
      </c>
      <c r="C3" s="7" t="s">
        <v>47</v>
      </c>
      <c r="D3" s="7">
        <v>26271</v>
      </c>
      <c r="E3" s="7" t="s">
        <v>165</v>
      </c>
      <c r="F3" s="7" t="s">
        <v>166</v>
      </c>
      <c r="G3" s="7" t="s">
        <v>47</v>
      </c>
      <c r="H3" s="7">
        <v>26271</v>
      </c>
      <c r="I3" s="7" t="s">
        <v>50</v>
      </c>
      <c r="J3" s="8">
        <v>44243</v>
      </c>
      <c r="K3" s="9">
        <v>90200</v>
      </c>
      <c r="L3" s="9">
        <v>90200</v>
      </c>
      <c r="M3" s="7" t="s">
        <v>167</v>
      </c>
      <c r="N3" s="7" t="s">
        <v>183</v>
      </c>
      <c r="O3" s="12">
        <v>0</v>
      </c>
      <c r="P3" s="7"/>
      <c r="Q3" s="9">
        <v>90200</v>
      </c>
      <c r="R3" s="7" t="s">
        <v>168</v>
      </c>
      <c r="S3" s="7" t="s">
        <v>93</v>
      </c>
      <c r="T3" s="9">
        <v>90200</v>
      </c>
      <c r="U3" s="9">
        <v>0</v>
      </c>
      <c r="V3" s="9">
        <v>0</v>
      </c>
      <c r="W3" s="9">
        <v>0</v>
      </c>
      <c r="X3" s="9">
        <v>0</v>
      </c>
      <c r="Y3" s="9">
        <v>90200</v>
      </c>
      <c r="Z3" s="9">
        <v>0</v>
      </c>
      <c r="AA3" s="7"/>
      <c r="AB3" s="7"/>
      <c r="AC3" s="9">
        <v>0</v>
      </c>
      <c r="AD3" s="7"/>
      <c r="AE3" s="7"/>
      <c r="AF3" s="9">
        <v>0</v>
      </c>
      <c r="AG3" s="9">
        <v>90200</v>
      </c>
      <c r="AH3" s="7" t="s">
        <v>169</v>
      </c>
      <c r="AI3" s="8">
        <v>44264</v>
      </c>
      <c r="AJ3" s="7"/>
      <c r="AK3" s="7">
        <v>9</v>
      </c>
      <c r="AL3" s="7"/>
      <c r="AM3" s="7" t="s">
        <v>53</v>
      </c>
      <c r="AN3" s="7">
        <v>1</v>
      </c>
      <c r="AO3" s="7">
        <v>21001231</v>
      </c>
      <c r="AP3" s="7">
        <v>20211023</v>
      </c>
      <c r="AQ3" s="9">
        <v>90200</v>
      </c>
      <c r="AR3" s="9">
        <v>0</v>
      </c>
      <c r="AS3" s="7"/>
      <c r="AT3" s="7"/>
    </row>
    <row r="4" spans="1:46" x14ac:dyDescent="0.15">
      <c r="A4" s="7">
        <v>891500084</v>
      </c>
      <c r="B4" s="7" t="s">
        <v>46</v>
      </c>
      <c r="C4" s="7" t="s">
        <v>47</v>
      </c>
      <c r="D4" s="7">
        <v>184729</v>
      </c>
      <c r="E4" s="7" t="s">
        <v>136</v>
      </c>
      <c r="F4" s="7" t="s">
        <v>137</v>
      </c>
      <c r="G4" s="7" t="s">
        <v>47</v>
      </c>
      <c r="H4" s="7">
        <v>184729</v>
      </c>
      <c r="I4" s="7" t="s">
        <v>50</v>
      </c>
      <c r="J4" s="8">
        <v>44622</v>
      </c>
      <c r="K4" s="9">
        <v>734078</v>
      </c>
      <c r="L4" s="9">
        <v>734078</v>
      </c>
      <c r="M4" s="7" t="s">
        <v>92</v>
      </c>
      <c r="N4" s="7" t="s">
        <v>174</v>
      </c>
      <c r="O4" s="12">
        <v>734078</v>
      </c>
      <c r="P4" s="7"/>
      <c r="Q4" s="9">
        <v>0</v>
      </c>
      <c r="R4" s="7"/>
      <c r="S4" s="7" t="s">
        <v>93</v>
      </c>
      <c r="T4" s="9">
        <v>734078</v>
      </c>
      <c r="U4" s="9">
        <v>0</v>
      </c>
      <c r="V4" s="9">
        <v>0</v>
      </c>
      <c r="W4" s="9">
        <v>0</v>
      </c>
      <c r="X4" s="9">
        <v>734078</v>
      </c>
      <c r="Y4" s="9">
        <v>0</v>
      </c>
      <c r="Z4" s="9">
        <v>0</v>
      </c>
      <c r="AA4" s="7"/>
      <c r="AB4" s="7"/>
      <c r="AC4" s="9">
        <v>0</v>
      </c>
      <c r="AD4" s="7"/>
      <c r="AE4" s="7"/>
      <c r="AF4" s="9">
        <v>0</v>
      </c>
      <c r="AG4" s="9">
        <v>0</v>
      </c>
      <c r="AH4" s="7"/>
      <c r="AI4" s="8">
        <v>44656</v>
      </c>
      <c r="AJ4" s="7"/>
      <c r="AK4" s="7">
        <v>2</v>
      </c>
      <c r="AL4" s="7"/>
      <c r="AM4" s="7" t="s">
        <v>53</v>
      </c>
      <c r="AN4" s="7">
        <v>1</v>
      </c>
      <c r="AO4" s="7">
        <v>20220430</v>
      </c>
      <c r="AP4" s="7">
        <v>20220408</v>
      </c>
      <c r="AQ4" s="9">
        <v>734078</v>
      </c>
      <c r="AR4" s="9">
        <v>0</v>
      </c>
      <c r="AS4" s="7"/>
      <c r="AT4" s="7"/>
    </row>
    <row r="5" spans="1:46" x14ac:dyDescent="0.15">
      <c r="A5" s="7">
        <v>891500084</v>
      </c>
      <c r="B5" s="7" t="s">
        <v>46</v>
      </c>
      <c r="C5" s="7" t="s">
        <v>47</v>
      </c>
      <c r="D5" s="7">
        <v>185672</v>
      </c>
      <c r="E5" s="7" t="s">
        <v>138</v>
      </c>
      <c r="F5" s="7" t="s">
        <v>139</v>
      </c>
      <c r="G5" s="7" t="s">
        <v>47</v>
      </c>
      <c r="H5" s="7">
        <v>185672</v>
      </c>
      <c r="I5" s="7" t="s">
        <v>50</v>
      </c>
      <c r="J5" s="8">
        <v>44624</v>
      </c>
      <c r="K5" s="9">
        <v>723966</v>
      </c>
      <c r="L5" s="9">
        <v>723966</v>
      </c>
      <c r="M5" s="7" t="s">
        <v>92</v>
      </c>
      <c r="N5" s="7" t="s">
        <v>174</v>
      </c>
      <c r="O5" s="12">
        <v>723966</v>
      </c>
      <c r="P5" s="7"/>
      <c r="Q5" s="9">
        <v>0</v>
      </c>
      <c r="R5" s="7"/>
      <c r="S5" s="7" t="s">
        <v>93</v>
      </c>
      <c r="T5" s="9">
        <v>723966</v>
      </c>
      <c r="U5" s="9">
        <v>0</v>
      </c>
      <c r="V5" s="9">
        <v>0</v>
      </c>
      <c r="W5" s="9">
        <v>0</v>
      </c>
      <c r="X5" s="9">
        <v>723966</v>
      </c>
      <c r="Y5" s="9">
        <v>0</v>
      </c>
      <c r="Z5" s="9">
        <v>0</v>
      </c>
      <c r="AA5" s="7"/>
      <c r="AB5" s="7"/>
      <c r="AC5" s="9">
        <v>0</v>
      </c>
      <c r="AD5" s="7"/>
      <c r="AE5" s="7"/>
      <c r="AF5" s="9">
        <v>0</v>
      </c>
      <c r="AG5" s="9">
        <v>0</v>
      </c>
      <c r="AH5" s="7"/>
      <c r="AI5" s="8">
        <v>44656</v>
      </c>
      <c r="AJ5" s="7"/>
      <c r="AK5" s="7">
        <v>2</v>
      </c>
      <c r="AL5" s="7"/>
      <c r="AM5" s="7" t="s">
        <v>53</v>
      </c>
      <c r="AN5" s="7">
        <v>1</v>
      </c>
      <c r="AO5" s="7">
        <v>20220430</v>
      </c>
      <c r="AP5" s="7">
        <v>20220406</v>
      </c>
      <c r="AQ5" s="9">
        <v>723966</v>
      </c>
      <c r="AR5" s="9">
        <v>0</v>
      </c>
      <c r="AS5" s="7"/>
      <c r="AT5" s="7"/>
    </row>
    <row r="6" spans="1:46" x14ac:dyDescent="0.15">
      <c r="A6" s="7">
        <v>891500084</v>
      </c>
      <c r="B6" s="7" t="s">
        <v>46</v>
      </c>
      <c r="C6" s="7" t="s">
        <v>47</v>
      </c>
      <c r="D6" s="7">
        <v>194512</v>
      </c>
      <c r="E6" s="7" t="s">
        <v>152</v>
      </c>
      <c r="F6" s="7" t="s">
        <v>153</v>
      </c>
      <c r="G6" s="7" t="s">
        <v>47</v>
      </c>
      <c r="H6" s="7">
        <v>194512</v>
      </c>
      <c r="I6" s="7" t="s">
        <v>50</v>
      </c>
      <c r="J6" s="8">
        <v>44644</v>
      </c>
      <c r="K6" s="9">
        <v>614416</v>
      </c>
      <c r="L6" s="9">
        <v>614416</v>
      </c>
      <c r="M6" s="7" t="s">
        <v>92</v>
      </c>
      <c r="N6" s="7" t="s">
        <v>174</v>
      </c>
      <c r="O6" s="12">
        <v>614416</v>
      </c>
      <c r="P6" s="7"/>
      <c r="Q6" s="9">
        <v>0</v>
      </c>
      <c r="R6" s="7"/>
      <c r="S6" s="7" t="s">
        <v>93</v>
      </c>
      <c r="T6" s="9">
        <v>614416</v>
      </c>
      <c r="U6" s="9">
        <v>0</v>
      </c>
      <c r="V6" s="9">
        <v>0</v>
      </c>
      <c r="W6" s="9">
        <v>0</v>
      </c>
      <c r="X6" s="9">
        <v>614416</v>
      </c>
      <c r="Y6" s="9">
        <v>0</v>
      </c>
      <c r="Z6" s="9">
        <v>0</v>
      </c>
      <c r="AA6" s="7"/>
      <c r="AB6" s="7"/>
      <c r="AC6" s="9">
        <v>0</v>
      </c>
      <c r="AD6" s="7"/>
      <c r="AE6" s="7"/>
      <c r="AF6" s="9">
        <v>0</v>
      </c>
      <c r="AG6" s="9">
        <v>0</v>
      </c>
      <c r="AH6" s="7"/>
      <c r="AI6" s="8">
        <v>44656</v>
      </c>
      <c r="AJ6" s="7"/>
      <c r="AK6" s="7">
        <v>2</v>
      </c>
      <c r="AL6" s="7"/>
      <c r="AM6" s="7" t="s">
        <v>53</v>
      </c>
      <c r="AN6" s="7">
        <v>1</v>
      </c>
      <c r="AO6" s="7">
        <v>20220430</v>
      </c>
      <c r="AP6" s="7">
        <v>20220406</v>
      </c>
      <c r="AQ6" s="9">
        <v>614416</v>
      </c>
      <c r="AR6" s="9">
        <v>0</v>
      </c>
      <c r="AS6" s="7"/>
      <c r="AT6" s="7"/>
    </row>
    <row r="7" spans="1:46" x14ac:dyDescent="0.15">
      <c r="A7" s="7">
        <v>891500084</v>
      </c>
      <c r="B7" s="7" t="s">
        <v>46</v>
      </c>
      <c r="C7" s="7" t="s">
        <v>47</v>
      </c>
      <c r="D7" s="7">
        <v>186097</v>
      </c>
      <c r="E7" s="7" t="s">
        <v>144</v>
      </c>
      <c r="F7" s="7" t="s">
        <v>145</v>
      </c>
      <c r="G7" s="7" t="s">
        <v>47</v>
      </c>
      <c r="H7" s="7">
        <v>186097</v>
      </c>
      <c r="I7" s="7" t="s">
        <v>50</v>
      </c>
      <c r="J7" s="8">
        <v>44624</v>
      </c>
      <c r="K7" s="9">
        <v>94300</v>
      </c>
      <c r="L7" s="9">
        <v>94300</v>
      </c>
      <c r="M7" s="7" t="s">
        <v>92</v>
      </c>
      <c r="N7" s="7" t="s">
        <v>174</v>
      </c>
      <c r="O7" s="12">
        <v>94300</v>
      </c>
      <c r="P7" s="7"/>
      <c r="Q7" s="9">
        <v>0</v>
      </c>
      <c r="R7" s="7"/>
      <c r="S7" s="7" t="s">
        <v>93</v>
      </c>
      <c r="T7" s="9">
        <v>94300</v>
      </c>
      <c r="U7" s="9">
        <v>0</v>
      </c>
      <c r="V7" s="9">
        <v>0</v>
      </c>
      <c r="W7" s="9">
        <v>0</v>
      </c>
      <c r="X7" s="9">
        <v>94300</v>
      </c>
      <c r="Y7" s="9">
        <v>0</v>
      </c>
      <c r="Z7" s="9">
        <v>0</v>
      </c>
      <c r="AA7" s="7"/>
      <c r="AB7" s="7"/>
      <c r="AC7" s="9">
        <v>0</v>
      </c>
      <c r="AD7" s="7"/>
      <c r="AE7" s="7"/>
      <c r="AF7" s="9">
        <v>0</v>
      </c>
      <c r="AG7" s="9">
        <v>0</v>
      </c>
      <c r="AH7" s="7"/>
      <c r="AI7" s="8">
        <v>44656</v>
      </c>
      <c r="AJ7" s="7"/>
      <c r="AK7" s="7">
        <v>2</v>
      </c>
      <c r="AL7" s="7"/>
      <c r="AM7" s="7" t="s">
        <v>53</v>
      </c>
      <c r="AN7" s="7">
        <v>1</v>
      </c>
      <c r="AO7" s="7">
        <v>20220430</v>
      </c>
      <c r="AP7" s="7">
        <v>20220408</v>
      </c>
      <c r="AQ7" s="9">
        <v>94300</v>
      </c>
      <c r="AR7" s="9">
        <v>0</v>
      </c>
      <c r="AS7" s="7"/>
      <c r="AT7" s="7"/>
    </row>
    <row r="8" spans="1:46" x14ac:dyDescent="0.15">
      <c r="A8" s="7">
        <v>891500084</v>
      </c>
      <c r="B8" s="7" t="s">
        <v>46</v>
      </c>
      <c r="C8" s="7" t="s">
        <v>47</v>
      </c>
      <c r="D8" s="7">
        <v>53888</v>
      </c>
      <c r="E8" s="7" t="s">
        <v>94</v>
      </c>
      <c r="F8" s="7" t="s">
        <v>95</v>
      </c>
      <c r="G8" s="7" t="s">
        <v>47</v>
      </c>
      <c r="H8" s="7">
        <v>53888</v>
      </c>
      <c r="I8" s="7" t="s">
        <v>50</v>
      </c>
      <c r="J8" s="8">
        <v>44308</v>
      </c>
      <c r="K8" s="9">
        <v>60000</v>
      </c>
      <c r="L8" s="9">
        <v>60000</v>
      </c>
      <c r="M8" s="7" t="s">
        <v>92</v>
      </c>
      <c r="N8" s="7" t="s">
        <v>174</v>
      </c>
      <c r="O8" s="12">
        <v>60000</v>
      </c>
      <c r="P8" s="7"/>
      <c r="Q8" s="9">
        <v>0</v>
      </c>
      <c r="R8" s="7"/>
      <c r="S8" s="7" t="s">
        <v>93</v>
      </c>
      <c r="T8" s="9">
        <v>60000</v>
      </c>
      <c r="U8" s="9">
        <v>0</v>
      </c>
      <c r="V8" s="9">
        <v>0</v>
      </c>
      <c r="W8" s="9">
        <v>0</v>
      </c>
      <c r="X8" s="9">
        <v>60000</v>
      </c>
      <c r="Y8" s="9">
        <v>0</v>
      </c>
      <c r="Z8" s="9">
        <v>0</v>
      </c>
      <c r="AA8" s="7"/>
      <c r="AB8" s="7"/>
      <c r="AC8" s="9">
        <v>0</v>
      </c>
      <c r="AD8" s="7"/>
      <c r="AE8" s="7"/>
      <c r="AF8" s="9">
        <v>0</v>
      </c>
      <c r="AG8" s="9">
        <v>0</v>
      </c>
      <c r="AH8" s="7"/>
      <c r="AI8" s="8">
        <v>44322</v>
      </c>
      <c r="AJ8" s="7"/>
      <c r="AK8" s="7">
        <v>2</v>
      </c>
      <c r="AL8" s="7"/>
      <c r="AM8" s="7" t="s">
        <v>53</v>
      </c>
      <c r="AN8" s="7">
        <v>1</v>
      </c>
      <c r="AO8" s="7">
        <v>20210531</v>
      </c>
      <c r="AP8" s="7">
        <v>20210506</v>
      </c>
      <c r="AQ8" s="9">
        <v>60000</v>
      </c>
      <c r="AR8" s="9">
        <v>0</v>
      </c>
      <c r="AS8" s="7"/>
      <c r="AT8" s="7"/>
    </row>
    <row r="9" spans="1:46" x14ac:dyDescent="0.15">
      <c r="A9" s="7">
        <v>891500084</v>
      </c>
      <c r="B9" s="7" t="s">
        <v>46</v>
      </c>
      <c r="C9" s="7" t="s">
        <v>47</v>
      </c>
      <c r="D9" s="7">
        <v>187684</v>
      </c>
      <c r="E9" s="7" t="s">
        <v>148</v>
      </c>
      <c r="F9" s="7" t="s">
        <v>149</v>
      </c>
      <c r="G9" s="7" t="s">
        <v>47</v>
      </c>
      <c r="H9" s="7">
        <v>187684</v>
      </c>
      <c r="I9" s="7" t="s">
        <v>50</v>
      </c>
      <c r="J9" s="8">
        <v>44629</v>
      </c>
      <c r="K9" s="9">
        <v>55751</v>
      </c>
      <c r="L9" s="9">
        <v>55751</v>
      </c>
      <c r="M9" s="7" t="s">
        <v>92</v>
      </c>
      <c r="N9" s="7" t="s">
        <v>174</v>
      </c>
      <c r="O9" s="12">
        <v>55751</v>
      </c>
      <c r="P9" s="7"/>
      <c r="Q9" s="9">
        <v>0</v>
      </c>
      <c r="R9" s="7"/>
      <c r="S9" s="7" t="s">
        <v>93</v>
      </c>
      <c r="T9" s="9">
        <v>55751</v>
      </c>
      <c r="U9" s="9">
        <v>0</v>
      </c>
      <c r="V9" s="9">
        <v>0</v>
      </c>
      <c r="W9" s="9">
        <v>0</v>
      </c>
      <c r="X9" s="9">
        <v>55751</v>
      </c>
      <c r="Y9" s="9">
        <v>0</v>
      </c>
      <c r="Z9" s="9">
        <v>0</v>
      </c>
      <c r="AA9" s="7"/>
      <c r="AB9" s="7"/>
      <c r="AC9" s="9">
        <v>0</v>
      </c>
      <c r="AD9" s="7"/>
      <c r="AE9" s="7"/>
      <c r="AF9" s="9">
        <v>0</v>
      </c>
      <c r="AG9" s="9">
        <v>0</v>
      </c>
      <c r="AH9" s="7"/>
      <c r="AI9" s="8">
        <v>44656</v>
      </c>
      <c r="AJ9" s="7"/>
      <c r="AK9" s="7">
        <v>2</v>
      </c>
      <c r="AL9" s="7"/>
      <c r="AM9" s="7" t="s">
        <v>53</v>
      </c>
      <c r="AN9" s="7">
        <v>1</v>
      </c>
      <c r="AO9" s="7">
        <v>20220430</v>
      </c>
      <c r="AP9" s="7">
        <v>20220406</v>
      </c>
      <c r="AQ9" s="9">
        <v>55751</v>
      </c>
      <c r="AR9" s="9">
        <v>0</v>
      </c>
      <c r="AS9" s="7"/>
      <c r="AT9" s="7"/>
    </row>
    <row r="10" spans="1:46" x14ac:dyDescent="0.15">
      <c r="A10" s="7">
        <v>891500084</v>
      </c>
      <c r="B10" s="7" t="s">
        <v>46</v>
      </c>
      <c r="C10" s="7" t="s">
        <v>47</v>
      </c>
      <c r="D10" s="7">
        <v>196414</v>
      </c>
      <c r="E10" s="7" t="s">
        <v>158</v>
      </c>
      <c r="F10" s="7" t="s">
        <v>159</v>
      </c>
      <c r="G10" s="7" t="s">
        <v>47</v>
      </c>
      <c r="H10" s="7">
        <v>196414</v>
      </c>
      <c r="I10" s="7" t="s">
        <v>50</v>
      </c>
      <c r="J10" s="8">
        <v>44648</v>
      </c>
      <c r="K10" s="9">
        <v>55200</v>
      </c>
      <c r="L10" s="9">
        <v>55200</v>
      </c>
      <c r="M10" s="7" t="s">
        <v>92</v>
      </c>
      <c r="N10" s="7" t="s">
        <v>174</v>
      </c>
      <c r="O10" s="12">
        <v>55200</v>
      </c>
      <c r="P10" s="7"/>
      <c r="Q10" s="9">
        <v>0</v>
      </c>
      <c r="R10" s="7"/>
      <c r="S10" s="7" t="s">
        <v>93</v>
      </c>
      <c r="T10" s="9">
        <v>55200</v>
      </c>
      <c r="U10" s="9">
        <v>0</v>
      </c>
      <c r="V10" s="9">
        <v>0</v>
      </c>
      <c r="W10" s="9">
        <v>0</v>
      </c>
      <c r="X10" s="9">
        <v>55200</v>
      </c>
      <c r="Y10" s="9">
        <v>0</v>
      </c>
      <c r="Z10" s="9">
        <v>0</v>
      </c>
      <c r="AA10" s="7"/>
      <c r="AB10" s="7"/>
      <c r="AC10" s="9">
        <v>0</v>
      </c>
      <c r="AD10" s="7"/>
      <c r="AE10" s="7"/>
      <c r="AF10" s="9">
        <v>0</v>
      </c>
      <c r="AG10" s="9">
        <v>0</v>
      </c>
      <c r="AH10" s="7"/>
      <c r="AI10" s="8">
        <v>44656</v>
      </c>
      <c r="AJ10" s="7"/>
      <c r="AK10" s="7">
        <v>2</v>
      </c>
      <c r="AL10" s="7"/>
      <c r="AM10" s="7" t="s">
        <v>53</v>
      </c>
      <c r="AN10" s="7">
        <v>1</v>
      </c>
      <c r="AO10" s="7">
        <v>20220430</v>
      </c>
      <c r="AP10" s="7">
        <v>20220406</v>
      </c>
      <c r="AQ10" s="9">
        <v>55200</v>
      </c>
      <c r="AR10" s="9">
        <v>0</v>
      </c>
      <c r="AS10" s="7"/>
      <c r="AT10" s="7"/>
    </row>
    <row r="11" spans="1:46" x14ac:dyDescent="0.15">
      <c r="A11" s="7">
        <v>891500084</v>
      </c>
      <c r="B11" s="7" t="s">
        <v>46</v>
      </c>
      <c r="C11" s="7" t="s">
        <v>47</v>
      </c>
      <c r="D11" s="7">
        <v>193910</v>
      </c>
      <c r="E11" s="7" t="s">
        <v>150</v>
      </c>
      <c r="F11" s="7" t="s">
        <v>151</v>
      </c>
      <c r="G11" s="7" t="s">
        <v>47</v>
      </c>
      <c r="H11" s="7">
        <v>193910</v>
      </c>
      <c r="I11" s="7" t="s">
        <v>50</v>
      </c>
      <c r="J11" s="8">
        <v>44643</v>
      </c>
      <c r="K11" s="9">
        <v>53700</v>
      </c>
      <c r="L11" s="9">
        <v>53700</v>
      </c>
      <c r="M11" s="7" t="s">
        <v>92</v>
      </c>
      <c r="N11" s="7" t="s">
        <v>174</v>
      </c>
      <c r="O11" s="12">
        <v>53700</v>
      </c>
      <c r="P11" s="7"/>
      <c r="Q11" s="9">
        <v>0</v>
      </c>
      <c r="R11" s="7"/>
      <c r="S11" s="7" t="s">
        <v>93</v>
      </c>
      <c r="T11" s="9">
        <v>53700</v>
      </c>
      <c r="U11" s="9">
        <v>0</v>
      </c>
      <c r="V11" s="9">
        <v>0</v>
      </c>
      <c r="W11" s="9">
        <v>0</v>
      </c>
      <c r="X11" s="9">
        <v>53700</v>
      </c>
      <c r="Y11" s="9">
        <v>0</v>
      </c>
      <c r="Z11" s="9">
        <v>0</v>
      </c>
      <c r="AA11" s="7"/>
      <c r="AB11" s="7"/>
      <c r="AC11" s="9">
        <v>0</v>
      </c>
      <c r="AD11" s="7"/>
      <c r="AE11" s="7"/>
      <c r="AF11" s="9">
        <v>0</v>
      </c>
      <c r="AG11" s="9">
        <v>0</v>
      </c>
      <c r="AH11" s="7"/>
      <c r="AI11" s="8">
        <v>44656</v>
      </c>
      <c r="AJ11" s="7"/>
      <c r="AK11" s="7">
        <v>2</v>
      </c>
      <c r="AL11" s="7"/>
      <c r="AM11" s="7" t="s">
        <v>53</v>
      </c>
      <c r="AN11" s="7">
        <v>1</v>
      </c>
      <c r="AO11" s="7">
        <v>20220430</v>
      </c>
      <c r="AP11" s="7">
        <v>20220408</v>
      </c>
      <c r="AQ11" s="9">
        <v>53700</v>
      </c>
      <c r="AR11" s="9">
        <v>0</v>
      </c>
      <c r="AS11" s="7"/>
      <c r="AT11" s="7"/>
    </row>
    <row r="12" spans="1:46" x14ac:dyDescent="0.15">
      <c r="A12" s="7">
        <v>891500084</v>
      </c>
      <c r="B12" s="7" t="s">
        <v>46</v>
      </c>
      <c r="C12" s="7" t="s">
        <v>47</v>
      </c>
      <c r="D12" s="7">
        <v>186313</v>
      </c>
      <c r="E12" s="7" t="s">
        <v>146</v>
      </c>
      <c r="F12" s="7" t="s">
        <v>147</v>
      </c>
      <c r="G12" s="7" t="s">
        <v>47</v>
      </c>
      <c r="H12" s="7">
        <v>186313</v>
      </c>
      <c r="I12" s="7" t="s">
        <v>50</v>
      </c>
      <c r="J12" s="8">
        <v>44625</v>
      </c>
      <c r="K12" s="9">
        <v>47200</v>
      </c>
      <c r="L12" s="9">
        <v>47200</v>
      </c>
      <c r="M12" s="7" t="s">
        <v>92</v>
      </c>
      <c r="N12" s="7" t="s">
        <v>174</v>
      </c>
      <c r="O12" s="12">
        <v>47200</v>
      </c>
      <c r="P12" s="7"/>
      <c r="Q12" s="9">
        <v>0</v>
      </c>
      <c r="R12" s="7"/>
      <c r="S12" s="7" t="s">
        <v>93</v>
      </c>
      <c r="T12" s="9">
        <v>47200</v>
      </c>
      <c r="U12" s="9">
        <v>0</v>
      </c>
      <c r="V12" s="9">
        <v>0</v>
      </c>
      <c r="W12" s="9">
        <v>0</v>
      </c>
      <c r="X12" s="9">
        <v>47200</v>
      </c>
      <c r="Y12" s="9">
        <v>0</v>
      </c>
      <c r="Z12" s="9">
        <v>0</v>
      </c>
      <c r="AA12" s="7"/>
      <c r="AB12" s="7"/>
      <c r="AC12" s="9">
        <v>0</v>
      </c>
      <c r="AD12" s="7"/>
      <c r="AE12" s="7"/>
      <c r="AF12" s="9">
        <v>0</v>
      </c>
      <c r="AG12" s="9">
        <v>0</v>
      </c>
      <c r="AH12" s="7"/>
      <c r="AI12" s="8">
        <v>44656</v>
      </c>
      <c r="AJ12" s="7"/>
      <c r="AK12" s="7">
        <v>2</v>
      </c>
      <c r="AL12" s="7"/>
      <c r="AM12" s="7" t="s">
        <v>53</v>
      </c>
      <c r="AN12" s="7">
        <v>1</v>
      </c>
      <c r="AO12" s="7">
        <v>20220430</v>
      </c>
      <c r="AP12" s="7">
        <v>20220406</v>
      </c>
      <c r="AQ12" s="9">
        <v>47200</v>
      </c>
      <c r="AR12" s="9">
        <v>0</v>
      </c>
      <c r="AS12" s="7"/>
      <c r="AT12" s="7"/>
    </row>
    <row r="13" spans="1:46" x14ac:dyDescent="0.15">
      <c r="A13" s="7">
        <v>891500084</v>
      </c>
      <c r="B13" s="7" t="s">
        <v>46</v>
      </c>
      <c r="C13" s="7" t="s">
        <v>47</v>
      </c>
      <c r="D13" s="7">
        <v>62716</v>
      </c>
      <c r="E13" s="7" t="s">
        <v>96</v>
      </c>
      <c r="F13" s="7" t="s">
        <v>97</v>
      </c>
      <c r="G13" s="7" t="s">
        <v>47</v>
      </c>
      <c r="H13" s="7">
        <v>62716</v>
      </c>
      <c r="I13" s="7" t="s">
        <v>50</v>
      </c>
      <c r="J13" s="8">
        <v>44331</v>
      </c>
      <c r="K13" s="9">
        <v>46994</v>
      </c>
      <c r="L13" s="9">
        <v>46994</v>
      </c>
      <c r="M13" s="7" t="s">
        <v>92</v>
      </c>
      <c r="N13" s="7" t="s">
        <v>174</v>
      </c>
      <c r="O13" s="12">
        <v>46994</v>
      </c>
      <c r="P13" s="7"/>
      <c r="Q13" s="9">
        <v>0</v>
      </c>
      <c r="R13" s="7"/>
      <c r="S13" s="7" t="s">
        <v>93</v>
      </c>
      <c r="T13" s="9">
        <v>46994</v>
      </c>
      <c r="U13" s="9">
        <v>0</v>
      </c>
      <c r="V13" s="9">
        <v>0</v>
      </c>
      <c r="W13" s="9">
        <v>0</v>
      </c>
      <c r="X13" s="9">
        <v>46994</v>
      </c>
      <c r="Y13" s="9">
        <v>0</v>
      </c>
      <c r="Z13" s="9">
        <v>0</v>
      </c>
      <c r="AA13" s="7"/>
      <c r="AB13" s="7"/>
      <c r="AC13" s="9">
        <v>0</v>
      </c>
      <c r="AD13" s="7"/>
      <c r="AE13" s="7"/>
      <c r="AF13" s="9">
        <v>0</v>
      </c>
      <c r="AG13" s="9">
        <v>0</v>
      </c>
      <c r="AH13" s="7"/>
      <c r="AI13" s="8">
        <v>44357</v>
      </c>
      <c r="AJ13" s="7"/>
      <c r="AK13" s="7">
        <v>2</v>
      </c>
      <c r="AL13" s="7"/>
      <c r="AM13" s="7" t="s">
        <v>53</v>
      </c>
      <c r="AN13" s="7">
        <v>1</v>
      </c>
      <c r="AO13" s="7">
        <v>20210630</v>
      </c>
      <c r="AP13" s="7">
        <v>20210611</v>
      </c>
      <c r="AQ13" s="9">
        <v>46994</v>
      </c>
      <c r="AR13" s="9">
        <v>0</v>
      </c>
      <c r="AS13" s="7"/>
      <c r="AT13" s="7"/>
    </row>
    <row r="14" spans="1:46" x14ac:dyDescent="0.15">
      <c r="A14" s="7">
        <v>891500084</v>
      </c>
      <c r="B14" s="7" t="s">
        <v>46</v>
      </c>
      <c r="C14" s="7" t="s">
        <v>47</v>
      </c>
      <c r="D14" s="7">
        <v>120842</v>
      </c>
      <c r="E14" s="7" t="s">
        <v>48</v>
      </c>
      <c r="F14" s="7" t="s">
        <v>49</v>
      </c>
      <c r="G14" s="7" t="s">
        <v>50</v>
      </c>
      <c r="H14" s="7" t="s">
        <v>50</v>
      </c>
      <c r="I14" s="7" t="s">
        <v>50</v>
      </c>
      <c r="J14" s="8">
        <v>44470</v>
      </c>
      <c r="K14" s="9">
        <v>220300</v>
      </c>
      <c r="L14" s="9">
        <v>220300</v>
      </c>
      <c r="M14" s="7" t="s">
        <v>51</v>
      </c>
      <c r="N14" s="7" t="s">
        <v>176</v>
      </c>
      <c r="O14" s="12">
        <v>0</v>
      </c>
      <c r="P14" s="7"/>
      <c r="Q14" s="9">
        <v>0</v>
      </c>
      <c r="R14" s="7"/>
      <c r="S14" s="7" t="s">
        <v>52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7"/>
      <c r="AB14" s="7"/>
      <c r="AC14" s="9">
        <v>0</v>
      </c>
      <c r="AD14" s="7"/>
      <c r="AE14" s="7"/>
      <c r="AF14" s="9">
        <v>0</v>
      </c>
      <c r="AG14" s="9">
        <v>0</v>
      </c>
      <c r="AH14" s="7"/>
      <c r="AI14" s="8">
        <v>44508</v>
      </c>
      <c r="AJ14" s="7"/>
      <c r="AK14" s="7"/>
      <c r="AL14" s="7"/>
      <c r="AM14" s="7" t="s">
        <v>53</v>
      </c>
      <c r="AN14" s="7"/>
      <c r="AO14" s="7"/>
      <c r="AP14" s="7"/>
      <c r="AQ14" s="9">
        <v>0</v>
      </c>
      <c r="AR14" s="9">
        <v>0</v>
      </c>
      <c r="AS14" s="7"/>
      <c r="AT14" s="7"/>
    </row>
    <row r="15" spans="1:46" x14ac:dyDescent="0.15">
      <c r="A15" s="7">
        <v>891500084</v>
      </c>
      <c r="B15" s="7" t="s">
        <v>46</v>
      </c>
      <c r="C15" s="7" t="s">
        <v>47</v>
      </c>
      <c r="D15" s="7">
        <v>124344</v>
      </c>
      <c r="E15" s="7" t="s">
        <v>54</v>
      </c>
      <c r="F15" s="7" t="s">
        <v>55</v>
      </c>
      <c r="G15" s="7" t="s">
        <v>50</v>
      </c>
      <c r="H15" s="7" t="s">
        <v>50</v>
      </c>
      <c r="I15" s="7" t="s">
        <v>50</v>
      </c>
      <c r="J15" s="8">
        <v>44479</v>
      </c>
      <c r="K15" s="9">
        <v>116871</v>
      </c>
      <c r="L15" s="9">
        <v>116871</v>
      </c>
      <c r="M15" s="7" t="s">
        <v>51</v>
      </c>
      <c r="N15" s="7" t="s">
        <v>176</v>
      </c>
      <c r="O15" s="12">
        <v>0</v>
      </c>
      <c r="P15" s="7"/>
      <c r="Q15" s="9">
        <v>0</v>
      </c>
      <c r="R15" s="7"/>
      <c r="S15" s="7" t="s">
        <v>52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7"/>
      <c r="AB15" s="7"/>
      <c r="AC15" s="9">
        <v>0</v>
      </c>
      <c r="AD15" s="7"/>
      <c r="AE15" s="7"/>
      <c r="AF15" s="9">
        <v>0</v>
      </c>
      <c r="AG15" s="9">
        <v>0</v>
      </c>
      <c r="AH15" s="7"/>
      <c r="AI15" s="8">
        <v>44508</v>
      </c>
      <c r="AJ15" s="7"/>
      <c r="AK15" s="7"/>
      <c r="AL15" s="7"/>
      <c r="AM15" s="7" t="s">
        <v>53</v>
      </c>
      <c r="AN15" s="7"/>
      <c r="AO15" s="7"/>
      <c r="AP15" s="7"/>
      <c r="AQ15" s="9">
        <v>0</v>
      </c>
      <c r="AR15" s="9">
        <v>0</v>
      </c>
      <c r="AS15" s="7"/>
      <c r="AT15" s="7"/>
    </row>
    <row r="16" spans="1:46" x14ac:dyDescent="0.15">
      <c r="A16" s="7">
        <v>891500084</v>
      </c>
      <c r="B16" s="7" t="s">
        <v>46</v>
      </c>
      <c r="C16" s="7" t="s">
        <v>47</v>
      </c>
      <c r="D16" s="7">
        <v>132178</v>
      </c>
      <c r="E16" s="7" t="s">
        <v>56</v>
      </c>
      <c r="F16" s="7" t="s">
        <v>57</v>
      </c>
      <c r="G16" s="7" t="s">
        <v>50</v>
      </c>
      <c r="H16" s="7" t="s">
        <v>50</v>
      </c>
      <c r="I16" s="7" t="s">
        <v>50</v>
      </c>
      <c r="J16" s="8">
        <v>44497</v>
      </c>
      <c r="K16" s="9">
        <v>117587</v>
      </c>
      <c r="L16" s="9">
        <v>117587</v>
      </c>
      <c r="M16" s="7" t="s">
        <v>51</v>
      </c>
      <c r="N16" s="7" t="s">
        <v>176</v>
      </c>
      <c r="O16" s="12">
        <v>0</v>
      </c>
      <c r="P16" s="7"/>
      <c r="Q16" s="9">
        <v>0</v>
      </c>
      <c r="R16" s="7"/>
      <c r="S16" s="7" t="s">
        <v>52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7"/>
      <c r="AB16" s="7"/>
      <c r="AC16" s="9">
        <v>0</v>
      </c>
      <c r="AD16" s="7"/>
      <c r="AE16" s="7"/>
      <c r="AF16" s="9">
        <v>0</v>
      </c>
      <c r="AG16" s="9">
        <v>0</v>
      </c>
      <c r="AH16" s="7"/>
      <c r="AI16" s="8">
        <v>44508</v>
      </c>
      <c r="AJ16" s="7"/>
      <c r="AK16" s="7"/>
      <c r="AL16" s="7"/>
      <c r="AM16" s="7" t="s">
        <v>53</v>
      </c>
      <c r="AN16" s="7"/>
      <c r="AO16" s="7"/>
      <c r="AP16" s="7"/>
      <c r="AQ16" s="9">
        <v>0</v>
      </c>
      <c r="AR16" s="9">
        <v>0</v>
      </c>
      <c r="AS16" s="7"/>
      <c r="AT16" s="7"/>
    </row>
    <row r="17" spans="1:46" x14ac:dyDescent="0.15">
      <c r="A17" s="7">
        <v>891500084</v>
      </c>
      <c r="B17" s="7" t="s">
        <v>46</v>
      </c>
      <c r="C17" s="7" t="s">
        <v>47</v>
      </c>
      <c r="D17" s="7">
        <v>161570</v>
      </c>
      <c r="E17" s="7" t="s">
        <v>58</v>
      </c>
      <c r="F17" s="7" t="s">
        <v>59</v>
      </c>
      <c r="G17" s="7" t="s">
        <v>50</v>
      </c>
      <c r="H17" s="7" t="s">
        <v>50</v>
      </c>
      <c r="I17" s="7" t="s">
        <v>50</v>
      </c>
      <c r="J17" s="8">
        <v>44566</v>
      </c>
      <c r="K17" s="9">
        <v>402832</v>
      </c>
      <c r="L17" s="9">
        <v>402832</v>
      </c>
      <c r="M17" s="7" t="s">
        <v>51</v>
      </c>
      <c r="N17" s="7" t="s">
        <v>176</v>
      </c>
      <c r="O17" s="12">
        <v>0</v>
      </c>
      <c r="P17" s="7"/>
      <c r="Q17" s="9">
        <v>0</v>
      </c>
      <c r="R17" s="7"/>
      <c r="S17" s="7" t="s">
        <v>52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7"/>
      <c r="AB17" s="7"/>
      <c r="AC17" s="9">
        <v>0</v>
      </c>
      <c r="AD17" s="7"/>
      <c r="AE17" s="7"/>
      <c r="AF17" s="9">
        <v>0</v>
      </c>
      <c r="AG17" s="9">
        <v>0</v>
      </c>
      <c r="AH17" s="7"/>
      <c r="AI17" s="8">
        <v>44594</v>
      </c>
      <c r="AJ17" s="7"/>
      <c r="AK17" s="7"/>
      <c r="AL17" s="7"/>
      <c r="AM17" s="7" t="s">
        <v>53</v>
      </c>
      <c r="AN17" s="7"/>
      <c r="AO17" s="7"/>
      <c r="AP17" s="7"/>
      <c r="AQ17" s="9">
        <v>0</v>
      </c>
      <c r="AR17" s="9">
        <v>0</v>
      </c>
      <c r="AS17" s="7"/>
      <c r="AT17" s="7"/>
    </row>
    <row r="18" spans="1:46" x14ac:dyDescent="0.15">
      <c r="A18" s="7">
        <v>891500084</v>
      </c>
      <c r="B18" s="7" t="s">
        <v>46</v>
      </c>
      <c r="C18" s="7" t="s">
        <v>47</v>
      </c>
      <c r="D18" s="7">
        <v>161990</v>
      </c>
      <c r="E18" s="7" t="s">
        <v>60</v>
      </c>
      <c r="F18" s="7" t="s">
        <v>61</v>
      </c>
      <c r="G18" s="7" t="s">
        <v>50</v>
      </c>
      <c r="H18" s="7" t="s">
        <v>50</v>
      </c>
      <c r="I18" s="7" t="s">
        <v>50</v>
      </c>
      <c r="J18" s="8">
        <v>44567</v>
      </c>
      <c r="K18" s="9">
        <v>121332</v>
      </c>
      <c r="L18" s="9">
        <v>121332</v>
      </c>
      <c r="M18" s="7" t="s">
        <v>51</v>
      </c>
      <c r="N18" s="7" t="s">
        <v>176</v>
      </c>
      <c r="O18" s="12">
        <v>0</v>
      </c>
      <c r="P18" s="7"/>
      <c r="Q18" s="9">
        <v>0</v>
      </c>
      <c r="R18" s="7"/>
      <c r="S18" s="7" t="s">
        <v>52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7"/>
      <c r="AB18" s="7"/>
      <c r="AC18" s="9">
        <v>0</v>
      </c>
      <c r="AD18" s="7"/>
      <c r="AE18" s="7"/>
      <c r="AF18" s="9">
        <v>0</v>
      </c>
      <c r="AG18" s="9">
        <v>0</v>
      </c>
      <c r="AH18" s="7"/>
      <c r="AI18" s="8">
        <v>44594</v>
      </c>
      <c r="AJ18" s="7"/>
      <c r="AK18" s="7"/>
      <c r="AL18" s="7"/>
      <c r="AM18" s="7" t="s">
        <v>53</v>
      </c>
      <c r="AN18" s="7"/>
      <c r="AO18" s="7"/>
      <c r="AP18" s="7"/>
      <c r="AQ18" s="9">
        <v>0</v>
      </c>
      <c r="AR18" s="9">
        <v>0</v>
      </c>
      <c r="AS18" s="7"/>
      <c r="AT18" s="7"/>
    </row>
    <row r="19" spans="1:46" x14ac:dyDescent="0.15">
      <c r="A19" s="7">
        <v>891500084</v>
      </c>
      <c r="B19" s="7" t="s">
        <v>46</v>
      </c>
      <c r="C19" s="7" t="s">
        <v>47</v>
      </c>
      <c r="D19" s="7">
        <v>168867</v>
      </c>
      <c r="E19" s="7" t="s">
        <v>62</v>
      </c>
      <c r="F19" s="7" t="s">
        <v>63</v>
      </c>
      <c r="G19" s="7" t="s">
        <v>50</v>
      </c>
      <c r="H19" s="7" t="s">
        <v>50</v>
      </c>
      <c r="I19" s="7" t="s">
        <v>50</v>
      </c>
      <c r="J19" s="8">
        <v>44586</v>
      </c>
      <c r="K19" s="9">
        <v>689169</v>
      </c>
      <c r="L19" s="9">
        <v>689169</v>
      </c>
      <c r="M19" s="7" t="s">
        <v>51</v>
      </c>
      <c r="N19" s="7" t="s">
        <v>176</v>
      </c>
      <c r="O19" s="12">
        <v>0</v>
      </c>
      <c r="P19" s="7"/>
      <c r="Q19" s="9">
        <v>0</v>
      </c>
      <c r="R19" s="7"/>
      <c r="S19" s="7" t="s">
        <v>52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7"/>
      <c r="AB19" s="7"/>
      <c r="AC19" s="9">
        <v>0</v>
      </c>
      <c r="AD19" s="7"/>
      <c r="AE19" s="7"/>
      <c r="AF19" s="9">
        <v>0</v>
      </c>
      <c r="AG19" s="9">
        <v>0</v>
      </c>
      <c r="AH19" s="7"/>
      <c r="AI19" s="8">
        <v>44594</v>
      </c>
      <c r="AJ19" s="7"/>
      <c r="AK19" s="7"/>
      <c r="AL19" s="7"/>
      <c r="AM19" s="7" t="s">
        <v>53</v>
      </c>
      <c r="AN19" s="7"/>
      <c r="AO19" s="7"/>
      <c r="AP19" s="7"/>
      <c r="AQ19" s="9">
        <v>0</v>
      </c>
      <c r="AR19" s="9">
        <v>0</v>
      </c>
      <c r="AS19" s="7"/>
      <c r="AT19" s="7"/>
    </row>
    <row r="20" spans="1:46" x14ac:dyDescent="0.15">
      <c r="A20" s="7">
        <v>891500084</v>
      </c>
      <c r="B20" s="7" t="s">
        <v>46</v>
      </c>
      <c r="C20" s="7" t="s">
        <v>47</v>
      </c>
      <c r="D20" s="7">
        <v>198592</v>
      </c>
      <c r="E20" s="7" t="s">
        <v>64</v>
      </c>
      <c r="F20" s="7" t="s">
        <v>65</v>
      </c>
      <c r="G20" s="7" t="s">
        <v>50</v>
      </c>
      <c r="H20" s="7" t="s">
        <v>50</v>
      </c>
      <c r="I20" s="7" t="s">
        <v>50</v>
      </c>
      <c r="J20" s="8">
        <v>44652</v>
      </c>
      <c r="K20" s="9">
        <v>95518</v>
      </c>
      <c r="L20" s="9">
        <v>95518</v>
      </c>
      <c r="M20" s="7" t="s">
        <v>51</v>
      </c>
      <c r="N20" s="7" t="s">
        <v>176</v>
      </c>
      <c r="O20" s="12">
        <v>0</v>
      </c>
      <c r="P20" s="7"/>
      <c r="Q20" s="9">
        <v>0</v>
      </c>
      <c r="R20" s="7"/>
      <c r="S20" s="7" t="s">
        <v>52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7"/>
      <c r="AB20" s="7"/>
      <c r="AC20" s="9">
        <v>0</v>
      </c>
      <c r="AD20" s="7"/>
      <c r="AE20" s="7"/>
      <c r="AF20" s="9">
        <v>0</v>
      </c>
      <c r="AG20" s="9">
        <v>0</v>
      </c>
      <c r="AH20" s="7"/>
      <c r="AI20" s="8">
        <v>44690</v>
      </c>
      <c r="AJ20" s="7"/>
      <c r="AK20" s="7"/>
      <c r="AL20" s="7"/>
      <c r="AM20" s="7" t="s">
        <v>53</v>
      </c>
      <c r="AN20" s="7"/>
      <c r="AO20" s="7"/>
      <c r="AP20" s="7"/>
      <c r="AQ20" s="9">
        <v>0</v>
      </c>
      <c r="AR20" s="9">
        <v>0</v>
      </c>
      <c r="AS20" s="7"/>
      <c r="AT20" s="7"/>
    </row>
    <row r="21" spans="1:46" x14ac:dyDescent="0.15">
      <c r="A21" s="7">
        <v>891500084</v>
      </c>
      <c r="B21" s="7" t="s">
        <v>46</v>
      </c>
      <c r="C21" s="7" t="s">
        <v>47</v>
      </c>
      <c r="D21" s="7">
        <v>198968</v>
      </c>
      <c r="E21" s="7" t="s">
        <v>66</v>
      </c>
      <c r="F21" s="7" t="s">
        <v>67</v>
      </c>
      <c r="G21" s="7" t="s">
        <v>50</v>
      </c>
      <c r="H21" s="7" t="s">
        <v>50</v>
      </c>
      <c r="I21" s="7" t="s">
        <v>50</v>
      </c>
      <c r="J21" s="8">
        <v>44653</v>
      </c>
      <c r="K21" s="9">
        <v>47200</v>
      </c>
      <c r="L21" s="9">
        <v>47200</v>
      </c>
      <c r="M21" s="7" t="s">
        <v>51</v>
      </c>
      <c r="N21" s="7" t="s">
        <v>176</v>
      </c>
      <c r="O21" s="12">
        <v>0</v>
      </c>
      <c r="P21" s="7"/>
      <c r="Q21" s="9">
        <v>0</v>
      </c>
      <c r="R21" s="7"/>
      <c r="S21" s="7" t="s">
        <v>52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7"/>
      <c r="AB21" s="7"/>
      <c r="AC21" s="9">
        <v>0</v>
      </c>
      <c r="AD21" s="7"/>
      <c r="AE21" s="7"/>
      <c r="AF21" s="9">
        <v>0</v>
      </c>
      <c r="AG21" s="9">
        <v>0</v>
      </c>
      <c r="AH21" s="7"/>
      <c r="AI21" s="8">
        <v>44686</v>
      </c>
      <c r="AJ21" s="7"/>
      <c r="AK21" s="7"/>
      <c r="AL21" s="7"/>
      <c r="AM21" s="7" t="s">
        <v>53</v>
      </c>
      <c r="AN21" s="7"/>
      <c r="AO21" s="7"/>
      <c r="AP21" s="7"/>
      <c r="AQ21" s="9">
        <v>0</v>
      </c>
      <c r="AR21" s="9">
        <v>0</v>
      </c>
      <c r="AS21" s="7"/>
      <c r="AT21" s="7"/>
    </row>
    <row r="22" spans="1:46" x14ac:dyDescent="0.15">
      <c r="A22" s="7">
        <v>891500084</v>
      </c>
      <c r="B22" s="7" t="s">
        <v>46</v>
      </c>
      <c r="C22" s="7" t="s">
        <v>47</v>
      </c>
      <c r="D22" s="7">
        <v>202141</v>
      </c>
      <c r="E22" s="7" t="s">
        <v>68</v>
      </c>
      <c r="F22" s="7" t="s">
        <v>69</v>
      </c>
      <c r="G22" s="7" t="s">
        <v>50</v>
      </c>
      <c r="H22" s="7" t="s">
        <v>50</v>
      </c>
      <c r="I22" s="7" t="s">
        <v>50</v>
      </c>
      <c r="J22" s="8">
        <v>44662</v>
      </c>
      <c r="K22" s="9">
        <v>193679</v>
      </c>
      <c r="L22" s="9">
        <v>193679</v>
      </c>
      <c r="M22" s="7" t="s">
        <v>51</v>
      </c>
      <c r="N22" s="7" t="s">
        <v>176</v>
      </c>
      <c r="O22" s="12">
        <v>0</v>
      </c>
      <c r="P22" s="7"/>
      <c r="Q22" s="9">
        <v>0</v>
      </c>
      <c r="R22" s="7"/>
      <c r="S22" s="7" t="s">
        <v>52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7"/>
      <c r="AB22" s="7"/>
      <c r="AC22" s="9">
        <v>0</v>
      </c>
      <c r="AD22" s="7"/>
      <c r="AE22" s="7"/>
      <c r="AF22" s="9">
        <v>0</v>
      </c>
      <c r="AG22" s="9">
        <v>0</v>
      </c>
      <c r="AH22" s="7"/>
      <c r="AI22" s="8">
        <v>44690</v>
      </c>
      <c r="AJ22" s="7"/>
      <c r="AK22" s="7"/>
      <c r="AL22" s="7"/>
      <c r="AM22" s="7" t="s">
        <v>53</v>
      </c>
      <c r="AN22" s="7"/>
      <c r="AO22" s="7"/>
      <c r="AP22" s="7"/>
      <c r="AQ22" s="9">
        <v>0</v>
      </c>
      <c r="AR22" s="9">
        <v>0</v>
      </c>
      <c r="AS22" s="7"/>
      <c r="AT22" s="7"/>
    </row>
    <row r="23" spans="1:46" x14ac:dyDescent="0.15">
      <c r="A23" s="7">
        <v>891500084</v>
      </c>
      <c r="B23" s="7" t="s">
        <v>46</v>
      </c>
      <c r="C23" s="7" t="s">
        <v>47</v>
      </c>
      <c r="D23" s="7">
        <v>203347</v>
      </c>
      <c r="E23" s="7" t="s">
        <v>70</v>
      </c>
      <c r="F23" s="7" t="s">
        <v>71</v>
      </c>
      <c r="G23" s="7" t="s">
        <v>50</v>
      </c>
      <c r="H23" s="7" t="s">
        <v>50</v>
      </c>
      <c r="I23" s="7" t="s">
        <v>50</v>
      </c>
      <c r="J23" s="8">
        <v>44664</v>
      </c>
      <c r="K23" s="9">
        <v>7932</v>
      </c>
      <c r="L23" s="9">
        <v>7932</v>
      </c>
      <c r="M23" s="7" t="s">
        <v>51</v>
      </c>
      <c r="N23" s="7" t="s">
        <v>176</v>
      </c>
      <c r="O23" s="12">
        <v>0</v>
      </c>
      <c r="P23" s="7"/>
      <c r="Q23" s="9">
        <v>0</v>
      </c>
      <c r="R23" s="7"/>
      <c r="S23" s="7" t="s">
        <v>52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7"/>
      <c r="AB23" s="7"/>
      <c r="AC23" s="9">
        <v>0</v>
      </c>
      <c r="AD23" s="7"/>
      <c r="AE23" s="7"/>
      <c r="AF23" s="9">
        <v>0</v>
      </c>
      <c r="AG23" s="9">
        <v>0</v>
      </c>
      <c r="AH23" s="7"/>
      <c r="AI23" s="8">
        <v>44690</v>
      </c>
      <c r="AJ23" s="7"/>
      <c r="AK23" s="7"/>
      <c r="AL23" s="7"/>
      <c r="AM23" s="7" t="s">
        <v>53</v>
      </c>
      <c r="AN23" s="7"/>
      <c r="AO23" s="7"/>
      <c r="AP23" s="7"/>
      <c r="AQ23" s="9">
        <v>0</v>
      </c>
      <c r="AR23" s="9">
        <v>0</v>
      </c>
      <c r="AS23" s="7"/>
      <c r="AT23" s="7"/>
    </row>
    <row r="24" spans="1:46" x14ac:dyDescent="0.15">
      <c r="A24" s="7">
        <v>891500084</v>
      </c>
      <c r="B24" s="7" t="s">
        <v>46</v>
      </c>
      <c r="C24" s="7" t="s">
        <v>47</v>
      </c>
      <c r="D24" s="7">
        <v>203621</v>
      </c>
      <c r="E24" s="7" t="s">
        <v>72</v>
      </c>
      <c r="F24" s="7" t="s">
        <v>73</v>
      </c>
      <c r="G24" s="7" t="s">
        <v>50</v>
      </c>
      <c r="H24" s="7" t="s">
        <v>50</v>
      </c>
      <c r="I24" s="7" t="s">
        <v>50</v>
      </c>
      <c r="J24" s="8">
        <v>44664</v>
      </c>
      <c r="K24" s="9">
        <v>203981</v>
      </c>
      <c r="L24" s="9">
        <v>203981</v>
      </c>
      <c r="M24" s="7" t="s">
        <v>51</v>
      </c>
      <c r="N24" s="7" t="s">
        <v>176</v>
      </c>
      <c r="O24" s="12">
        <v>0</v>
      </c>
      <c r="P24" s="7"/>
      <c r="Q24" s="9">
        <v>0</v>
      </c>
      <c r="R24" s="7"/>
      <c r="S24" s="7" t="s">
        <v>52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7"/>
      <c r="AB24" s="7"/>
      <c r="AC24" s="9">
        <v>0</v>
      </c>
      <c r="AD24" s="7"/>
      <c r="AE24" s="7"/>
      <c r="AF24" s="9">
        <v>0</v>
      </c>
      <c r="AG24" s="9">
        <v>0</v>
      </c>
      <c r="AH24" s="7"/>
      <c r="AI24" s="8">
        <v>44690</v>
      </c>
      <c r="AJ24" s="7"/>
      <c r="AK24" s="7"/>
      <c r="AL24" s="7"/>
      <c r="AM24" s="7" t="s">
        <v>53</v>
      </c>
      <c r="AN24" s="7"/>
      <c r="AO24" s="7"/>
      <c r="AP24" s="7"/>
      <c r="AQ24" s="9">
        <v>0</v>
      </c>
      <c r="AR24" s="9">
        <v>0</v>
      </c>
      <c r="AS24" s="7"/>
      <c r="AT24" s="7"/>
    </row>
    <row r="25" spans="1:46" x14ac:dyDescent="0.15">
      <c r="A25" s="7">
        <v>891500084</v>
      </c>
      <c r="B25" s="7" t="s">
        <v>46</v>
      </c>
      <c r="C25" s="7" t="s">
        <v>47</v>
      </c>
      <c r="D25" s="7">
        <v>203934</v>
      </c>
      <c r="E25" s="7" t="s">
        <v>74</v>
      </c>
      <c r="F25" s="7" t="s">
        <v>75</v>
      </c>
      <c r="G25" s="7" t="s">
        <v>50</v>
      </c>
      <c r="H25" s="7" t="s">
        <v>50</v>
      </c>
      <c r="I25" s="7" t="s">
        <v>50</v>
      </c>
      <c r="J25" s="8">
        <v>44665</v>
      </c>
      <c r="K25" s="9">
        <v>898977</v>
      </c>
      <c r="L25" s="9">
        <v>898977</v>
      </c>
      <c r="M25" s="7" t="s">
        <v>51</v>
      </c>
      <c r="N25" s="7" t="s">
        <v>176</v>
      </c>
      <c r="O25" s="12">
        <v>0</v>
      </c>
      <c r="P25" s="7"/>
      <c r="Q25" s="9">
        <v>0</v>
      </c>
      <c r="R25" s="7"/>
      <c r="S25" s="7" t="s">
        <v>52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9">
        <v>0</v>
      </c>
      <c r="AA25" s="7"/>
      <c r="AB25" s="7"/>
      <c r="AC25" s="9">
        <v>0</v>
      </c>
      <c r="AD25" s="7"/>
      <c r="AE25" s="7"/>
      <c r="AF25" s="9">
        <v>0</v>
      </c>
      <c r="AG25" s="9">
        <v>0</v>
      </c>
      <c r="AH25" s="7"/>
      <c r="AI25" s="8">
        <v>44690</v>
      </c>
      <c r="AJ25" s="7"/>
      <c r="AK25" s="7"/>
      <c r="AL25" s="7"/>
      <c r="AM25" s="7" t="s">
        <v>53</v>
      </c>
      <c r="AN25" s="7"/>
      <c r="AO25" s="7"/>
      <c r="AP25" s="7"/>
      <c r="AQ25" s="9">
        <v>0</v>
      </c>
      <c r="AR25" s="9">
        <v>0</v>
      </c>
      <c r="AS25" s="7"/>
      <c r="AT25" s="7"/>
    </row>
    <row r="26" spans="1:46" x14ac:dyDescent="0.15">
      <c r="A26" s="7">
        <v>891500084</v>
      </c>
      <c r="B26" s="7" t="s">
        <v>46</v>
      </c>
      <c r="C26" s="7" t="s">
        <v>47</v>
      </c>
      <c r="D26" s="7">
        <v>204230</v>
      </c>
      <c r="E26" s="7" t="s">
        <v>76</v>
      </c>
      <c r="F26" s="7" t="s">
        <v>77</v>
      </c>
      <c r="G26" s="7" t="s">
        <v>50</v>
      </c>
      <c r="H26" s="7" t="s">
        <v>50</v>
      </c>
      <c r="I26" s="7" t="s">
        <v>50</v>
      </c>
      <c r="J26" s="8">
        <v>44668</v>
      </c>
      <c r="K26" s="9">
        <v>97126</v>
      </c>
      <c r="L26" s="9">
        <v>97126</v>
      </c>
      <c r="M26" s="7" t="s">
        <v>51</v>
      </c>
      <c r="N26" s="7" t="s">
        <v>176</v>
      </c>
      <c r="O26" s="12">
        <v>0</v>
      </c>
      <c r="P26" s="7"/>
      <c r="Q26" s="9">
        <v>0</v>
      </c>
      <c r="R26" s="7"/>
      <c r="S26" s="7" t="s">
        <v>52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9">
        <v>0</v>
      </c>
      <c r="AA26" s="7"/>
      <c r="AB26" s="7"/>
      <c r="AC26" s="9">
        <v>0</v>
      </c>
      <c r="AD26" s="7"/>
      <c r="AE26" s="7"/>
      <c r="AF26" s="9">
        <v>0</v>
      </c>
      <c r="AG26" s="9">
        <v>0</v>
      </c>
      <c r="AH26" s="7"/>
      <c r="AI26" s="8">
        <v>44690</v>
      </c>
      <c r="AJ26" s="7"/>
      <c r="AK26" s="7"/>
      <c r="AL26" s="7"/>
      <c r="AM26" s="7" t="s">
        <v>53</v>
      </c>
      <c r="AN26" s="7"/>
      <c r="AO26" s="7"/>
      <c r="AP26" s="7"/>
      <c r="AQ26" s="9">
        <v>0</v>
      </c>
      <c r="AR26" s="9">
        <v>0</v>
      </c>
      <c r="AS26" s="7"/>
      <c r="AT26" s="7"/>
    </row>
    <row r="27" spans="1:46" x14ac:dyDescent="0.15">
      <c r="A27" s="7">
        <v>891500084</v>
      </c>
      <c r="B27" s="7" t="s">
        <v>46</v>
      </c>
      <c r="C27" s="7" t="s">
        <v>47</v>
      </c>
      <c r="D27" s="7">
        <v>204354</v>
      </c>
      <c r="E27" s="7" t="s">
        <v>78</v>
      </c>
      <c r="F27" s="7" t="s">
        <v>79</v>
      </c>
      <c r="G27" s="7" t="s">
        <v>50</v>
      </c>
      <c r="H27" s="7" t="s">
        <v>50</v>
      </c>
      <c r="I27" s="7" t="s">
        <v>50</v>
      </c>
      <c r="J27" s="8">
        <v>44669</v>
      </c>
      <c r="K27" s="9">
        <v>702042</v>
      </c>
      <c r="L27" s="9">
        <v>702042</v>
      </c>
      <c r="M27" s="7" t="s">
        <v>51</v>
      </c>
      <c r="N27" s="7" t="s">
        <v>176</v>
      </c>
      <c r="O27" s="12">
        <v>0</v>
      </c>
      <c r="P27" s="7"/>
      <c r="Q27" s="9">
        <v>0</v>
      </c>
      <c r="R27" s="7"/>
      <c r="S27" s="7" t="s">
        <v>52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9">
        <v>0</v>
      </c>
      <c r="AA27" s="7"/>
      <c r="AB27" s="7"/>
      <c r="AC27" s="9">
        <v>0</v>
      </c>
      <c r="AD27" s="7"/>
      <c r="AE27" s="7"/>
      <c r="AF27" s="9">
        <v>0</v>
      </c>
      <c r="AG27" s="9">
        <v>0</v>
      </c>
      <c r="AH27" s="7"/>
      <c r="AI27" s="8">
        <v>44690</v>
      </c>
      <c r="AJ27" s="7"/>
      <c r="AK27" s="7"/>
      <c r="AL27" s="7"/>
      <c r="AM27" s="7" t="s">
        <v>53</v>
      </c>
      <c r="AN27" s="7"/>
      <c r="AO27" s="7"/>
      <c r="AP27" s="7"/>
      <c r="AQ27" s="9">
        <v>0</v>
      </c>
      <c r="AR27" s="9">
        <v>0</v>
      </c>
      <c r="AS27" s="7"/>
      <c r="AT27" s="7"/>
    </row>
    <row r="28" spans="1:46" x14ac:dyDescent="0.15">
      <c r="A28" s="7">
        <v>891500084</v>
      </c>
      <c r="B28" s="7" t="s">
        <v>46</v>
      </c>
      <c r="C28" s="7" t="s">
        <v>47</v>
      </c>
      <c r="D28" s="7">
        <v>204682</v>
      </c>
      <c r="E28" s="7" t="s">
        <v>80</v>
      </c>
      <c r="F28" s="7" t="s">
        <v>81</v>
      </c>
      <c r="G28" s="7" t="s">
        <v>50</v>
      </c>
      <c r="H28" s="7" t="s">
        <v>50</v>
      </c>
      <c r="I28" s="7" t="s">
        <v>50</v>
      </c>
      <c r="J28" s="8">
        <v>44669</v>
      </c>
      <c r="K28" s="9">
        <v>119654</v>
      </c>
      <c r="L28" s="9">
        <v>119654</v>
      </c>
      <c r="M28" s="7" t="s">
        <v>51</v>
      </c>
      <c r="N28" s="7" t="s">
        <v>176</v>
      </c>
      <c r="O28" s="12">
        <v>0</v>
      </c>
      <c r="P28" s="7"/>
      <c r="Q28" s="9">
        <v>0</v>
      </c>
      <c r="R28" s="7"/>
      <c r="S28" s="7" t="s">
        <v>52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9">
        <v>0</v>
      </c>
      <c r="AA28" s="7"/>
      <c r="AB28" s="7"/>
      <c r="AC28" s="9">
        <v>0</v>
      </c>
      <c r="AD28" s="7"/>
      <c r="AE28" s="7"/>
      <c r="AF28" s="9">
        <v>0</v>
      </c>
      <c r="AG28" s="9">
        <v>0</v>
      </c>
      <c r="AH28" s="7"/>
      <c r="AI28" s="8">
        <v>44690</v>
      </c>
      <c r="AJ28" s="7"/>
      <c r="AK28" s="7"/>
      <c r="AL28" s="7"/>
      <c r="AM28" s="7" t="s">
        <v>53</v>
      </c>
      <c r="AN28" s="7"/>
      <c r="AO28" s="7"/>
      <c r="AP28" s="7"/>
      <c r="AQ28" s="9">
        <v>0</v>
      </c>
      <c r="AR28" s="9">
        <v>0</v>
      </c>
      <c r="AS28" s="7"/>
      <c r="AT28" s="7"/>
    </row>
    <row r="29" spans="1:46" x14ac:dyDescent="0.15">
      <c r="A29" s="7">
        <v>891500084</v>
      </c>
      <c r="B29" s="7" t="s">
        <v>46</v>
      </c>
      <c r="C29" s="7" t="s">
        <v>47</v>
      </c>
      <c r="D29" s="7">
        <v>205323</v>
      </c>
      <c r="E29" s="7" t="s">
        <v>82</v>
      </c>
      <c r="F29" s="7" t="s">
        <v>83</v>
      </c>
      <c r="G29" s="7" t="s">
        <v>50</v>
      </c>
      <c r="H29" s="7" t="s">
        <v>50</v>
      </c>
      <c r="I29" s="7" t="s">
        <v>50</v>
      </c>
      <c r="J29" s="8">
        <v>44670</v>
      </c>
      <c r="K29" s="9">
        <v>55200</v>
      </c>
      <c r="L29" s="9">
        <v>55200</v>
      </c>
      <c r="M29" s="7" t="s">
        <v>51</v>
      </c>
      <c r="N29" s="7" t="s">
        <v>176</v>
      </c>
      <c r="O29" s="12">
        <v>0</v>
      </c>
      <c r="P29" s="7"/>
      <c r="Q29" s="9">
        <v>0</v>
      </c>
      <c r="R29" s="7"/>
      <c r="S29" s="7" t="s">
        <v>52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9">
        <v>0</v>
      </c>
      <c r="AA29" s="7"/>
      <c r="AB29" s="7"/>
      <c r="AC29" s="9">
        <v>0</v>
      </c>
      <c r="AD29" s="7"/>
      <c r="AE29" s="7"/>
      <c r="AF29" s="9">
        <v>0</v>
      </c>
      <c r="AG29" s="9">
        <v>0</v>
      </c>
      <c r="AH29" s="7"/>
      <c r="AI29" s="8">
        <v>44686</v>
      </c>
      <c r="AJ29" s="7"/>
      <c r="AK29" s="7"/>
      <c r="AL29" s="7"/>
      <c r="AM29" s="7" t="s">
        <v>53</v>
      </c>
      <c r="AN29" s="7"/>
      <c r="AO29" s="7"/>
      <c r="AP29" s="7"/>
      <c r="AQ29" s="9">
        <v>0</v>
      </c>
      <c r="AR29" s="9">
        <v>0</v>
      </c>
      <c r="AS29" s="7"/>
      <c r="AT29" s="7"/>
    </row>
    <row r="30" spans="1:46" x14ac:dyDescent="0.15">
      <c r="A30" s="7">
        <v>891500084</v>
      </c>
      <c r="B30" s="7" t="s">
        <v>46</v>
      </c>
      <c r="C30" s="7" t="s">
        <v>47</v>
      </c>
      <c r="D30" s="7">
        <v>207408</v>
      </c>
      <c r="E30" s="7" t="s">
        <v>84</v>
      </c>
      <c r="F30" s="7" t="s">
        <v>85</v>
      </c>
      <c r="G30" s="7" t="s">
        <v>50</v>
      </c>
      <c r="H30" s="7" t="s">
        <v>50</v>
      </c>
      <c r="I30" s="7" t="s">
        <v>50</v>
      </c>
      <c r="J30" s="8">
        <v>44674</v>
      </c>
      <c r="K30" s="9">
        <v>73902</v>
      </c>
      <c r="L30" s="9">
        <v>73902</v>
      </c>
      <c r="M30" s="7" t="s">
        <v>51</v>
      </c>
      <c r="N30" s="7" t="s">
        <v>176</v>
      </c>
      <c r="O30" s="12">
        <v>0</v>
      </c>
      <c r="P30" s="7"/>
      <c r="Q30" s="9">
        <v>0</v>
      </c>
      <c r="R30" s="7"/>
      <c r="S30" s="7" t="s">
        <v>52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9">
        <v>0</v>
      </c>
      <c r="AA30" s="7"/>
      <c r="AB30" s="7"/>
      <c r="AC30" s="9">
        <v>0</v>
      </c>
      <c r="AD30" s="7"/>
      <c r="AE30" s="7"/>
      <c r="AF30" s="9">
        <v>0</v>
      </c>
      <c r="AG30" s="9">
        <v>0</v>
      </c>
      <c r="AH30" s="7"/>
      <c r="AI30" s="8">
        <v>44690</v>
      </c>
      <c r="AJ30" s="7"/>
      <c r="AK30" s="7"/>
      <c r="AL30" s="7"/>
      <c r="AM30" s="7" t="s">
        <v>53</v>
      </c>
      <c r="AN30" s="7"/>
      <c r="AO30" s="7"/>
      <c r="AP30" s="7"/>
      <c r="AQ30" s="9">
        <v>0</v>
      </c>
      <c r="AR30" s="9">
        <v>0</v>
      </c>
      <c r="AS30" s="7"/>
      <c r="AT30" s="7"/>
    </row>
    <row r="31" spans="1:46" x14ac:dyDescent="0.15">
      <c r="A31" s="7">
        <v>891500084</v>
      </c>
      <c r="B31" s="7" t="s">
        <v>46</v>
      </c>
      <c r="C31" s="7" t="s">
        <v>47</v>
      </c>
      <c r="D31" s="7">
        <v>208203</v>
      </c>
      <c r="E31" s="7" t="s">
        <v>86</v>
      </c>
      <c r="F31" s="7" t="s">
        <v>87</v>
      </c>
      <c r="G31" s="7" t="s">
        <v>50</v>
      </c>
      <c r="H31" s="7" t="s">
        <v>50</v>
      </c>
      <c r="I31" s="7" t="s">
        <v>50</v>
      </c>
      <c r="J31" s="8">
        <v>44676</v>
      </c>
      <c r="K31" s="9">
        <v>114321</v>
      </c>
      <c r="L31" s="9">
        <v>114321</v>
      </c>
      <c r="M31" s="7" t="s">
        <v>51</v>
      </c>
      <c r="N31" s="7" t="s">
        <v>176</v>
      </c>
      <c r="O31" s="12">
        <v>0</v>
      </c>
      <c r="P31" s="7"/>
      <c r="Q31" s="9">
        <v>0</v>
      </c>
      <c r="R31" s="7"/>
      <c r="S31" s="7" t="s">
        <v>52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9">
        <v>0</v>
      </c>
      <c r="AA31" s="7"/>
      <c r="AB31" s="7"/>
      <c r="AC31" s="9">
        <v>0</v>
      </c>
      <c r="AD31" s="7"/>
      <c r="AE31" s="7"/>
      <c r="AF31" s="9">
        <v>0</v>
      </c>
      <c r="AG31" s="9">
        <v>0</v>
      </c>
      <c r="AH31" s="7"/>
      <c r="AI31" s="8">
        <v>44690</v>
      </c>
      <c r="AJ31" s="7"/>
      <c r="AK31" s="7"/>
      <c r="AL31" s="7"/>
      <c r="AM31" s="7" t="s">
        <v>53</v>
      </c>
      <c r="AN31" s="7"/>
      <c r="AO31" s="7"/>
      <c r="AP31" s="7"/>
      <c r="AQ31" s="9">
        <v>0</v>
      </c>
      <c r="AR31" s="9">
        <v>0</v>
      </c>
      <c r="AS31" s="7"/>
      <c r="AT31" s="7"/>
    </row>
    <row r="32" spans="1:46" x14ac:dyDescent="0.15">
      <c r="A32" s="7">
        <v>891500084</v>
      </c>
      <c r="B32" s="7" t="s">
        <v>46</v>
      </c>
      <c r="C32" s="7" t="s">
        <v>47</v>
      </c>
      <c r="D32" s="7">
        <v>210465</v>
      </c>
      <c r="E32" s="7" t="s">
        <v>88</v>
      </c>
      <c r="F32" s="7" t="s">
        <v>89</v>
      </c>
      <c r="G32" s="7" t="s">
        <v>50</v>
      </c>
      <c r="H32" s="7" t="s">
        <v>50</v>
      </c>
      <c r="I32" s="7" t="s">
        <v>50</v>
      </c>
      <c r="J32" s="8">
        <v>44680</v>
      </c>
      <c r="K32" s="9">
        <v>64420</v>
      </c>
      <c r="L32" s="9">
        <v>64420</v>
      </c>
      <c r="M32" s="7" t="s">
        <v>51</v>
      </c>
      <c r="N32" s="7" t="s">
        <v>176</v>
      </c>
      <c r="O32" s="12">
        <v>0</v>
      </c>
      <c r="P32" s="7"/>
      <c r="Q32" s="9">
        <v>0</v>
      </c>
      <c r="R32" s="7"/>
      <c r="S32" s="7" t="s">
        <v>52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7"/>
      <c r="AB32" s="7"/>
      <c r="AC32" s="9">
        <v>0</v>
      </c>
      <c r="AD32" s="7"/>
      <c r="AE32" s="7"/>
      <c r="AF32" s="9">
        <v>0</v>
      </c>
      <c r="AG32" s="9">
        <v>0</v>
      </c>
      <c r="AH32" s="7"/>
      <c r="AI32" s="8">
        <v>44686</v>
      </c>
      <c r="AJ32" s="7"/>
      <c r="AK32" s="7"/>
      <c r="AL32" s="7"/>
      <c r="AM32" s="7" t="s">
        <v>53</v>
      </c>
      <c r="AN32" s="7"/>
      <c r="AO32" s="7"/>
      <c r="AP32" s="7"/>
      <c r="AQ32" s="9">
        <v>0</v>
      </c>
      <c r="AR32" s="9">
        <v>0</v>
      </c>
      <c r="AS32" s="7"/>
      <c r="AT32" s="7"/>
    </row>
    <row r="33" spans="1:46" x14ac:dyDescent="0.15">
      <c r="A33" s="7">
        <v>891500084</v>
      </c>
      <c r="B33" s="7" t="s">
        <v>46</v>
      </c>
      <c r="C33" s="7" t="s">
        <v>47</v>
      </c>
      <c r="D33" s="7">
        <v>155410</v>
      </c>
      <c r="E33" s="7" t="s">
        <v>112</v>
      </c>
      <c r="F33" s="7" t="s">
        <v>113</v>
      </c>
      <c r="G33" s="7" t="s">
        <v>47</v>
      </c>
      <c r="H33" s="7">
        <v>155410</v>
      </c>
      <c r="I33" s="7" t="s">
        <v>50</v>
      </c>
      <c r="J33" s="8">
        <v>44546</v>
      </c>
      <c r="K33" s="9">
        <v>2170081</v>
      </c>
      <c r="L33" s="9">
        <v>2170081</v>
      </c>
      <c r="M33" s="7" t="s">
        <v>92</v>
      </c>
      <c r="N33" s="7" t="s">
        <v>177</v>
      </c>
      <c r="O33" s="12">
        <v>0</v>
      </c>
      <c r="P33" s="7"/>
      <c r="Q33" s="9">
        <v>0</v>
      </c>
      <c r="R33" s="7"/>
      <c r="S33" s="7" t="s">
        <v>93</v>
      </c>
      <c r="T33" s="9">
        <v>2170081</v>
      </c>
      <c r="U33" s="9">
        <v>0</v>
      </c>
      <c r="V33" s="9">
        <v>0</v>
      </c>
      <c r="W33" s="9">
        <v>0</v>
      </c>
      <c r="X33" s="9">
        <v>2170081</v>
      </c>
      <c r="Y33" s="9">
        <v>0</v>
      </c>
      <c r="Z33" s="9">
        <v>2170081</v>
      </c>
      <c r="AA33" s="15">
        <v>2201242758</v>
      </c>
      <c r="AB33" s="19">
        <v>44712</v>
      </c>
      <c r="AC33" s="9">
        <v>6616534</v>
      </c>
      <c r="AD33" s="7"/>
      <c r="AE33" s="7"/>
      <c r="AF33" s="9">
        <v>0</v>
      </c>
      <c r="AG33" s="9">
        <v>0</v>
      </c>
      <c r="AH33" s="7"/>
      <c r="AI33" s="8">
        <v>44567</v>
      </c>
      <c r="AJ33" s="7"/>
      <c r="AK33" s="7">
        <v>2</v>
      </c>
      <c r="AL33" s="7"/>
      <c r="AM33" s="7" t="s">
        <v>53</v>
      </c>
      <c r="AN33" s="7">
        <v>1</v>
      </c>
      <c r="AO33" s="7">
        <v>20220130</v>
      </c>
      <c r="AP33" s="7">
        <v>20220107</v>
      </c>
      <c r="AQ33" s="9">
        <v>2170081</v>
      </c>
      <c r="AR33" s="9">
        <v>0</v>
      </c>
      <c r="AS33" s="7"/>
      <c r="AT33" s="7"/>
    </row>
    <row r="34" spans="1:46" x14ac:dyDescent="0.15">
      <c r="A34" s="7">
        <v>891500084</v>
      </c>
      <c r="B34" s="7" t="s">
        <v>46</v>
      </c>
      <c r="C34" s="7" t="s">
        <v>47</v>
      </c>
      <c r="D34" s="7">
        <v>142324</v>
      </c>
      <c r="E34" s="7" t="s">
        <v>100</v>
      </c>
      <c r="F34" s="7" t="s">
        <v>101</v>
      </c>
      <c r="G34" s="7" t="s">
        <v>47</v>
      </c>
      <c r="H34" s="7">
        <v>142324</v>
      </c>
      <c r="I34" s="7" t="s">
        <v>50</v>
      </c>
      <c r="J34" s="8">
        <v>44518</v>
      </c>
      <c r="K34" s="9">
        <v>1641648</v>
      </c>
      <c r="L34" s="9">
        <v>1641648</v>
      </c>
      <c r="M34" s="7" t="s">
        <v>92</v>
      </c>
      <c r="N34" s="7" t="s">
        <v>177</v>
      </c>
      <c r="O34" s="12">
        <v>0</v>
      </c>
      <c r="P34" s="7"/>
      <c r="Q34" s="9">
        <v>0</v>
      </c>
      <c r="R34" s="7"/>
      <c r="S34" s="7" t="s">
        <v>93</v>
      </c>
      <c r="T34" s="9">
        <v>1641648</v>
      </c>
      <c r="U34" s="9">
        <v>0</v>
      </c>
      <c r="V34" s="9">
        <v>0</v>
      </c>
      <c r="W34" s="9">
        <v>0</v>
      </c>
      <c r="X34" s="9">
        <v>1641648</v>
      </c>
      <c r="Y34" s="9">
        <v>0</v>
      </c>
      <c r="Z34" s="9">
        <v>1641648</v>
      </c>
      <c r="AA34" s="15">
        <v>2201242758</v>
      </c>
      <c r="AB34" s="19">
        <v>44712</v>
      </c>
      <c r="AC34" s="9">
        <v>6616534</v>
      </c>
      <c r="AD34" s="7"/>
      <c r="AE34" s="7"/>
      <c r="AF34" s="9">
        <v>0</v>
      </c>
      <c r="AG34" s="9">
        <v>0</v>
      </c>
      <c r="AH34" s="7"/>
      <c r="AI34" s="8">
        <v>44537</v>
      </c>
      <c r="AJ34" s="7"/>
      <c r="AK34" s="7">
        <v>2</v>
      </c>
      <c r="AL34" s="7"/>
      <c r="AM34" s="7" t="s">
        <v>53</v>
      </c>
      <c r="AN34" s="7">
        <v>1</v>
      </c>
      <c r="AO34" s="7">
        <v>20211230</v>
      </c>
      <c r="AP34" s="7">
        <v>20211215</v>
      </c>
      <c r="AQ34" s="9">
        <v>1641648</v>
      </c>
      <c r="AR34" s="9">
        <v>0</v>
      </c>
      <c r="AS34" s="7"/>
      <c r="AT34" s="7"/>
    </row>
    <row r="35" spans="1:46" x14ac:dyDescent="0.15">
      <c r="A35" s="7">
        <v>891500084</v>
      </c>
      <c r="B35" s="7" t="s">
        <v>46</v>
      </c>
      <c r="C35" s="7" t="s">
        <v>47</v>
      </c>
      <c r="D35" s="7">
        <v>147390</v>
      </c>
      <c r="E35" s="7" t="s">
        <v>106</v>
      </c>
      <c r="F35" s="7" t="s">
        <v>107</v>
      </c>
      <c r="G35" s="7" t="s">
        <v>47</v>
      </c>
      <c r="H35" s="7">
        <v>147390</v>
      </c>
      <c r="I35" s="7" t="s">
        <v>50</v>
      </c>
      <c r="J35" s="8">
        <v>44528</v>
      </c>
      <c r="K35" s="9">
        <v>821907</v>
      </c>
      <c r="L35" s="9">
        <v>821907</v>
      </c>
      <c r="M35" s="7" t="s">
        <v>92</v>
      </c>
      <c r="N35" s="7" t="s">
        <v>177</v>
      </c>
      <c r="O35" s="12">
        <v>0</v>
      </c>
      <c r="P35" s="7"/>
      <c r="Q35" s="9">
        <v>0</v>
      </c>
      <c r="R35" s="7"/>
      <c r="S35" s="7" t="s">
        <v>93</v>
      </c>
      <c r="T35" s="9">
        <v>821907</v>
      </c>
      <c r="U35" s="9">
        <v>0</v>
      </c>
      <c r="V35" s="9">
        <v>0</v>
      </c>
      <c r="W35" s="9">
        <v>0</v>
      </c>
      <c r="X35" s="9">
        <v>821907</v>
      </c>
      <c r="Y35" s="9">
        <v>0</v>
      </c>
      <c r="Z35" s="9">
        <v>821907</v>
      </c>
      <c r="AA35" s="15">
        <v>2201242758</v>
      </c>
      <c r="AB35" s="19">
        <v>44712</v>
      </c>
      <c r="AC35" s="9">
        <v>6616534</v>
      </c>
      <c r="AD35" s="7"/>
      <c r="AE35" s="7"/>
      <c r="AF35" s="9">
        <v>0</v>
      </c>
      <c r="AG35" s="9">
        <v>0</v>
      </c>
      <c r="AH35" s="7"/>
      <c r="AI35" s="8">
        <v>44537</v>
      </c>
      <c r="AJ35" s="7"/>
      <c r="AK35" s="7">
        <v>2</v>
      </c>
      <c r="AL35" s="7"/>
      <c r="AM35" s="7" t="s">
        <v>53</v>
      </c>
      <c r="AN35" s="7">
        <v>1</v>
      </c>
      <c r="AO35" s="7">
        <v>20211230</v>
      </c>
      <c r="AP35" s="7">
        <v>20211215</v>
      </c>
      <c r="AQ35" s="9">
        <v>821907</v>
      </c>
      <c r="AR35" s="9">
        <v>0</v>
      </c>
      <c r="AS35" s="7"/>
      <c r="AT35" s="7"/>
    </row>
    <row r="36" spans="1:46" x14ac:dyDescent="0.15">
      <c r="A36" s="7">
        <v>891500084</v>
      </c>
      <c r="B36" s="7" t="s">
        <v>46</v>
      </c>
      <c r="C36" s="7"/>
      <c r="D36" s="7">
        <v>2892774</v>
      </c>
      <c r="E36" s="7" t="s">
        <v>160</v>
      </c>
      <c r="F36" s="7" t="s">
        <v>161</v>
      </c>
      <c r="G36" s="7"/>
      <c r="H36" s="7">
        <v>2892774</v>
      </c>
      <c r="I36" s="7">
        <v>1221673682</v>
      </c>
      <c r="J36" s="8">
        <v>44159</v>
      </c>
      <c r="K36" s="9">
        <v>782616</v>
      </c>
      <c r="L36" s="9">
        <v>1000</v>
      </c>
      <c r="M36" s="7" t="s">
        <v>162</v>
      </c>
      <c r="N36" s="7" t="s">
        <v>177</v>
      </c>
      <c r="O36" s="12">
        <v>0</v>
      </c>
      <c r="P36" s="7"/>
      <c r="Q36" s="9">
        <v>0</v>
      </c>
      <c r="R36" s="7"/>
      <c r="S36" s="7" t="s">
        <v>93</v>
      </c>
      <c r="T36" s="9">
        <v>781616</v>
      </c>
      <c r="U36" s="9">
        <v>0</v>
      </c>
      <c r="V36" s="9">
        <v>0</v>
      </c>
      <c r="W36" s="9">
        <v>0</v>
      </c>
      <c r="X36" s="9">
        <v>781616</v>
      </c>
      <c r="Y36" s="9">
        <v>0</v>
      </c>
      <c r="Z36" s="9">
        <v>781616</v>
      </c>
      <c r="AA36" s="16">
        <v>2201002506</v>
      </c>
      <c r="AB36" s="8">
        <v>44225</v>
      </c>
      <c r="AC36" s="9">
        <v>2387694</v>
      </c>
      <c r="AD36" s="7"/>
      <c r="AE36" s="7"/>
      <c r="AF36" s="9">
        <v>0</v>
      </c>
      <c r="AG36" s="9">
        <v>0</v>
      </c>
      <c r="AH36" s="7"/>
      <c r="AI36" s="8">
        <v>44170</v>
      </c>
      <c r="AJ36" s="7"/>
      <c r="AK36" s="7">
        <v>2</v>
      </c>
      <c r="AL36" s="7"/>
      <c r="AM36" s="7" t="s">
        <v>53</v>
      </c>
      <c r="AN36" s="7">
        <v>1</v>
      </c>
      <c r="AO36" s="7">
        <v>20201230</v>
      </c>
      <c r="AP36" s="7">
        <v>20201207</v>
      </c>
      <c r="AQ36" s="9">
        <v>781616</v>
      </c>
      <c r="AR36" s="9">
        <v>0</v>
      </c>
      <c r="AS36" s="7"/>
      <c r="AT36" s="7"/>
    </row>
    <row r="37" spans="1:46" x14ac:dyDescent="0.15">
      <c r="A37" s="7">
        <v>891500084</v>
      </c>
      <c r="B37" s="7" t="s">
        <v>46</v>
      </c>
      <c r="C37" s="7" t="s">
        <v>47</v>
      </c>
      <c r="D37" s="7">
        <v>145246</v>
      </c>
      <c r="E37" s="7" t="s">
        <v>104</v>
      </c>
      <c r="F37" s="7" t="s">
        <v>105</v>
      </c>
      <c r="G37" s="7" t="s">
        <v>47</v>
      </c>
      <c r="H37" s="7">
        <v>145246</v>
      </c>
      <c r="I37" s="7" t="s">
        <v>50</v>
      </c>
      <c r="J37" s="8">
        <v>44524</v>
      </c>
      <c r="K37" s="9">
        <v>613658</v>
      </c>
      <c r="L37" s="9">
        <v>613658</v>
      </c>
      <c r="M37" s="7" t="s">
        <v>92</v>
      </c>
      <c r="N37" s="7" t="s">
        <v>177</v>
      </c>
      <c r="O37" s="12">
        <v>0</v>
      </c>
      <c r="P37" s="7"/>
      <c r="Q37" s="9">
        <v>0</v>
      </c>
      <c r="R37" s="7"/>
      <c r="S37" s="7" t="s">
        <v>93</v>
      </c>
      <c r="T37" s="9">
        <v>613658</v>
      </c>
      <c r="U37" s="9">
        <v>0</v>
      </c>
      <c r="V37" s="9">
        <v>0</v>
      </c>
      <c r="W37" s="9">
        <v>0</v>
      </c>
      <c r="X37" s="9">
        <v>613658</v>
      </c>
      <c r="Y37" s="9">
        <v>0</v>
      </c>
      <c r="Z37" s="9">
        <v>613658</v>
      </c>
      <c r="AA37" s="15">
        <v>2201242758</v>
      </c>
      <c r="AB37" s="19">
        <v>44712</v>
      </c>
      <c r="AC37" s="9">
        <v>6616534</v>
      </c>
      <c r="AD37" s="7"/>
      <c r="AE37" s="7"/>
      <c r="AF37" s="9">
        <v>0</v>
      </c>
      <c r="AG37" s="9">
        <v>0</v>
      </c>
      <c r="AH37" s="7"/>
      <c r="AI37" s="8">
        <v>44537</v>
      </c>
      <c r="AJ37" s="7"/>
      <c r="AK37" s="7">
        <v>2</v>
      </c>
      <c r="AL37" s="7"/>
      <c r="AM37" s="7" t="s">
        <v>53</v>
      </c>
      <c r="AN37" s="7">
        <v>1</v>
      </c>
      <c r="AO37" s="7">
        <v>20211230</v>
      </c>
      <c r="AP37" s="7">
        <v>20211215</v>
      </c>
      <c r="AQ37" s="9">
        <v>613658</v>
      </c>
      <c r="AR37" s="9">
        <v>0</v>
      </c>
      <c r="AS37" s="7"/>
      <c r="AT37" s="7"/>
    </row>
    <row r="38" spans="1:46" x14ac:dyDescent="0.15">
      <c r="A38" s="7">
        <v>891500084</v>
      </c>
      <c r="B38" s="7" t="s">
        <v>46</v>
      </c>
      <c r="C38" s="7" t="s">
        <v>47</v>
      </c>
      <c r="D38" s="7">
        <v>144670</v>
      </c>
      <c r="E38" s="7" t="s">
        <v>102</v>
      </c>
      <c r="F38" s="7" t="s">
        <v>103</v>
      </c>
      <c r="G38" s="7" t="s">
        <v>47</v>
      </c>
      <c r="H38" s="7">
        <v>144670</v>
      </c>
      <c r="I38" s="7" t="s">
        <v>50</v>
      </c>
      <c r="J38" s="8">
        <v>44523</v>
      </c>
      <c r="K38" s="9">
        <v>606660</v>
      </c>
      <c r="L38" s="9">
        <v>606660</v>
      </c>
      <c r="M38" s="7" t="s">
        <v>92</v>
      </c>
      <c r="N38" s="7" t="s">
        <v>177</v>
      </c>
      <c r="O38" s="12">
        <v>0</v>
      </c>
      <c r="P38" s="7"/>
      <c r="Q38" s="9">
        <v>0</v>
      </c>
      <c r="R38" s="7"/>
      <c r="S38" s="7" t="s">
        <v>93</v>
      </c>
      <c r="T38" s="9">
        <v>606660</v>
      </c>
      <c r="U38" s="9">
        <v>0</v>
      </c>
      <c r="V38" s="9">
        <v>0</v>
      </c>
      <c r="W38" s="9">
        <v>0</v>
      </c>
      <c r="X38" s="9">
        <v>606660</v>
      </c>
      <c r="Y38" s="9">
        <v>0</v>
      </c>
      <c r="Z38" s="9">
        <v>606660</v>
      </c>
      <c r="AA38" s="15">
        <v>2201242758</v>
      </c>
      <c r="AB38" s="19">
        <v>44712</v>
      </c>
      <c r="AC38" s="9">
        <v>6616534</v>
      </c>
      <c r="AD38" s="7"/>
      <c r="AE38" s="7"/>
      <c r="AF38" s="9">
        <v>0</v>
      </c>
      <c r="AG38" s="9">
        <v>0</v>
      </c>
      <c r="AH38" s="7"/>
      <c r="AI38" s="8">
        <v>44537</v>
      </c>
      <c r="AJ38" s="7"/>
      <c r="AK38" s="7">
        <v>2</v>
      </c>
      <c r="AL38" s="7"/>
      <c r="AM38" s="7" t="s">
        <v>53</v>
      </c>
      <c r="AN38" s="7">
        <v>1</v>
      </c>
      <c r="AO38" s="7">
        <v>20211230</v>
      </c>
      <c r="AP38" s="7">
        <v>20211215</v>
      </c>
      <c r="AQ38" s="9">
        <v>606660</v>
      </c>
      <c r="AR38" s="9">
        <v>0</v>
      </c>
      <c r="AS38" s="7"/>
      <c r="AT38" s="7"/>
    </row>
    <row r="39" spans="1:46" x14ac:dyDescent="0.15">
      <c r="A39" s="7">
        <v>891500084</v>
      </c>
      <c r="B39" s="7" t="s">
        <v>46</v>
      </c>
      <c r="C39" s="7" t="s">
        <v>47</v>
      </c>
      <c r="D39" s="7">
        <v>156517</v>
      </c>
      <c r="E39" s="7" t="s">
        <v>114</v>
      </c>
      <c r="F39" s="7" t="s">
        <v>115</v>
      </c>
      <c r="G39" s="7" t="s">
        <v>47</v>
      </c>
      <c r="H39" s="7">
        <v>156517</v>
      </c>
      <c r="I39" s="7" t="s">
        <v>50</v>
      </c>
      <c r="J39" s="8">
        <v>44550</v>
      </c>
      <c r="K39" s="9">
        <v>190087</v>
      </c>
      <c r="L39" s="9">
        <v>190087</v>
      </c>
      <c r="M39" s="7" t="s">
        <v>92</v>
      </c>
      <c r="N39" s="7" t="s">
        <v>177</v>
      </c>
      <c r="O39" s="12">
        <v>0</v>
      </c>
      <c r="P39" s="7"/>
      <c r="Q39" s="9">
        <v>0</v>
      </c>
      <c r="R39" s="7"/>
      <c r="S39" s="7" t="s">
        <v>93</v>
      </c>
      <c r="T39" s="9">
        <v>190087</v>
      </c>
      <c r="U39" s="9">
        <v>0</v>
      </c>
      <c r="V39" s="9">
        <v>0</v>
      </c>
      <c r="W39" s="9">
        <v>0</v>
      </c>
      <c r="X39" s="9">
        <v>190087</v>
      </c>
      <c r="Y39" s="9">
        <v>0</v>
      </c>
      <c r="Z39" s="9">
        <v>190087</v>
      </c>
      <c r="AA39" s="15">
        <v>2201242758</v>
      </c>
      <c r="AB39" s="19">
        <v>44712</v>
      </c>
      <c r="AC39" s="9">
        <v>6616534</v>
      </c>
      <c r="AD39" s="7"/>
      <c r="AE39" s="7"/>
      <c r="AF39" s="9">
        <v>0</v>
      </c>
      <c r="AG39" s="9">
        <v>0</v>
      </c>
      <c r="AH39" s="7"/>
      <c r="AI39" s="8">
        <v>44567</v>
      </c>
      <c r="AJ39" s="7"/>
      <c r="AK39" s="7">
        <v>2</v>
      </c>
      <c r="AL39" s="7"/>
      <c r="AM39" s="7" t="s">
        <v>53</v>
      </c>
      <c r="AN39" s="7">
        <v>1</v>
      </c>
      <c r="AO39" s="7">
        <v>20220130</v>
      </c>
      <c r="AP39" s="7">
        <v>20220107</v>
      </c>
      <c r="AQ39" s="9">
        <v>190087</v>
      </c>
      <c r="AR39" s="9">
        <v>0</v>
      </c>
      <c r="AS39" s="7"/>
      <c r="AT39" s="7"/>
    </row>
    <row r="40" spans="1:46" x14ac:dyDescent="0.15">
      <c r="A40" s="7">
        <v>891500084</v>
      </c>
      <c r="B40" s="7" t="s">
        <v>46</v>
      </c>
      <c r="C40" s="7" t="s">
        <v>47</v>
      </c>
      <c r="D40" s="7">
        <v>139616</v>
      </c>
      <c r="E40" s="7" t="s">
        <v>98</v>
      </c>
      <c r="F40" s="7" t="s">
        <v>99</v>
      </c>
      <c r="G40" s="7" t="s">
        <v>47</v>
      </c>
      <c r="H40" s="7">
        <v>139616</v>
      </c>
      <c r="I40" s="7" t="s">
        <v>50</v>
      </c>
      <c r="J40" s="8">
        <v>44513</v>
      </c>
      <c r="K40" s="9">
        <v>180066</v>
      </c>
      <c r="L40" s="9">
        <v>180066</v>
      </c>
      <c r="M40" s="7" t="s">
        <v>92</v>
      </c>
      <c r="N40" s="7" t="s">
        <v>177</v>
      </c>
      <c r="O40" s="12">
        <v>0</v>
      </c>
      <c r="P40" s="7"/>
      <c r="Q40" s="9">
        <v>0</v>
      </c>
      <c r="R40" s="7"/>
      <c r="S40" s="7" t="s">
        <v>93</v>
      </c>
      <c r="T40" s="9">
        <v>180066</v>
      </c>
      <c r="U40" s="9">
        <v>0</v>
      </c>
      <c r="V40" s="9">
        <v>0</v>
      </c>
      <c r="W40" s="9">
        <v>0</v>
      </c>
      <c r="X40" s="9">
        <v>180066</v>
      </c>
      <c r="Y40" s="9">
        <v>0</v>
      </c>
      <c r="Z40" s="9">
        <v>180066</v>
      </c>
      <c r="AA40" s="15">
        <v>2201242758</v>
      </c>
      <c r="AB40" s="19">
        <v>44712</v>
      </c>
      <c r="AC40" s="9">
        <v>6616534</v>
      </c>
      <c r="AD40" s="7"/>
      <c r="AE40" s="7"/>
      <c r="AF40" s="9">
        <v>0</v>
      </c>
      <c r="AG40" s="9">
        <v>0</v>
      </c>
      <c r="AH40" s="7"/>
      <c r="AI40" s="8">
        <v>44537</v>
      </c>
      <c r="AJ40" s="7"/>
      <c r="AK40" s="7">
        <v>2</v>
      </c>
      <c r="AL40" s="7"/>
      <c r="AM40" s="7" t="s">
        <v>53</v>
      </c>
      <c r="AN40" s="7">
        <v>1</v>
      </c>
      <c r="AO40" s="7">
        <v>20211230</v>
      </c>
      <c r="AP40" s="7">
        <v>20211215</v>
      </c>
      <c r="AQ40" s="9">
        <v>180066</v>
      </c>
      <c r="AR40" s="9">
        <v>0</v>
      </c>
      <c r="AS40" s="7"/>
      <c r="AT40" s="7"/>
    </row>
    <row r="41" spans="1:46" x14ac:dyDescent="0.15">
      <c r="A41" s="7">
        <v>891500084</v>
      </c>
      <c r="B41" s="7" t="s">
        <v>46</v>
      </c>
      <c r="C41" s="7" t="s">
        <v>47</v>
      </c>
      <c r="D41" s="7">
        <v>159105</v>
      </c>
      <c r="E41" s="7" t="s">
        <v>116</v>
      </c>
      <c r="F41" s="7" t="s">
        <v>117</v>
      </c>
      <c r="G41" s="7" t="s">
        <v>47</v>
      </c>
      <c r="H41" s="7">
        <v>159105</v>
      </c>
      <c r="I41" s="7" t="s">
        <v>50</v>
      </c>
      <c r="J41" s="8">
        <v>44558</v>
      </c>
      <c r="K41" s="9">
        <v>159473</v>
      </c>
      <c r="L41" s="9">
        <v>159473</v>
      </c>
      <c r="M41" s="7" t="s">
        <v>92</v>
      </c>
      <c r="N41" s="7" t="s">
        <v>177</v>
      </c>
      <c r="O41" s="12">
        <v>0</v>
      </c>
      <c r="P41" s="7"/>
      <c r="Q41" s="9">
        <v>0</v>
      </c>
      <c r="R41" s="7"/>
      <c r="S41" s="7" t="s">
        <v>93</v>
      </c>
      <c r="T41" s="9">
        <v>159473</v>
      </c>
      <c r="U41" s="9">
        <v>0</v>
      </c>
      <c r="V41" s="9">
        <v>0</v>
      </c>
      <c r="W41" s="9">
        <v>0</v>
      </c>
      <c r="X41" s="9">
        <v>159473</v>
      </c>
      <c r="Y41" s="9">
        <v>0</v>
      </c>
      <c r="Z41" s="9">
        <v>159473</v>
      </c>
      <c r="AA41" s="15">
        <v>2201242758</v>
      </c>
      <c r="AB41" s="19">
        <v>44712</v>
      </c>
      <c r="AC41" s="9">
        <v>6616534</v>
      </c>
      <c r="AD41" s="7"/>
      <c r="AE41" s="7"/>
      <c r="AF41" s="9">
        <v>0</v>
      </c>
      <c r="AG41" s="9">
        <v>0</v>
      </c>
      <c r="AH41" s="7"/>
      <c r="AI41" s="8">
        <v>44567</v>
      </c>
      <c r="AJ41" s="7"/>
      <c r="AK41" s="7">
        <v>2</v>
      </c>
      <c r="AL41" s="7"/>
      <c r="AM41" s="7" t="s">
        <v>53</v>
      </c>
      <c r="AN41" s="7">
        <v>1</v>
      </c>
      <c r="AO41" s="7">
        <v>20220130</v>
      </c>
      <c r="AP41" s="7">
        <v>20220107</v>
      </c>
      <c r="AQ41" s="9">
        <v>159473</v>
      </c>
      <c r="AR41" s="9">
        <v>0</v>
      </c>
      <c r="AS41" s="7"/>
      <c r="AT41" s="7"/>
    </row>
    <row r="42" spans="1:46" x14ac:dyDescent="0.15">
      <c r="A42" s="7">
        <v>891500084</v>
      </c>
      <c r="B42" s="7" t="s">
        <v>46</v>
      </c>
      <c r="C42" s="7" t="s">
        <v>47</v>
      </c>
      <c r="D42" s="7">
        <v>159509</v>
      </c>
      <c r="E42" s="7" t="s">
        <v>118</v>
      </c>
      <c r="F42" s="7" t="s">
        <v>119</v>
      </c>
      <c r="G42" s="7" t="s">
        <v>47</v>
      </c>
      <c r="H42" s="7">
        <v>159509</v>
      </c>
      <c r="I42" s="7" t="s">
        <v>50</v>
      </c>
      <c r="J42" s="8">
        <v>44559</v>
      </c>
      <c r="K42" s="9">
        <v>69726</v>
      </c>
      <c r="L42" s="9">
        <v>69726</v>
      </c>
      <c r="M42" s="7" t="s">
        <v>92</v>
      </c>
      <c r="N42" s="7" t="s">
        <v>177</v>
      </c>
      <c r="O42" s="12">
        <v>0</v>
      </c>
      <c r="P42" s="7"/>
      <c r="Q42" s="9">
        <v>0</v>
      </c>
      <c r="R42" s="7"/>
      <c r="S42" s="7" t="s">
        <v>93</v>
      </c>
      <c r="T42" s="9">
        <v>69726</v>
      </c>
      <c r="U42" s="9">
        <v>0</v>
      </c>
      <c r="V42" s="9">
        <v>0</v>
      </c>
      <c r="W42" s="9">
        <v>0</v>
      </c>
      <c r="X42" s="9">
        <v>69726</v>
      </c>
      <c r="Y42" s="9">
        <v>0</v>
      </c>
      <c r="Z42" s="9">
        <v>69726</v>
      </c>
      <c r="AA42" s="15">
        <v>2201242758</v>
      </c>
      <c r="AB42" s="19">
        <v>44712</v>
      </c>
      <c r="AC42" s="9">
        <v>6616534</v>
      </c>
      <c r="AD42" s="7"/>
      <c r="AE42" s="7"/>
      <c r="AF42" s="9">
        <v>0</v>
      </c>
      <c r="AG42" s="9">
        <v>0</v>
      </c>
      <c r="AH42" s="7"/>
      <c r="AI42" s="8">
        <v>44567</v>
      </c>
      <c r="AJ42" s="7"/>
      <c r="AK42" s="7">
        <v>2</v>
      </c>
      <c r="AL42" s="7"/>
      <c r="AM42" s="7" t="s">
        <v>53</v>
      </c>
      <c r="AN42" s="7">
        <v>1</v>
      </c>
      <c r="AO42" s="7">
        <v>20220130</v>
      </c>
      <c r="AP42" s="7">
        <v>20220107</v>
      </c>
      <c r="AQ42" s="9">
        <v>69726</v>
      </c>
      <c r="AR42" s="9">
        <v>0</v>
      </c>
      <c r="AS42" s="7"/>
      <c r="AT42" s="7"/>
    </row>
    <row r="43" spans="1:46" x14ac:dyDescent="0.15">
      <c r="A43" s="7">
        <v>891500084</v>
      </c>
      <c r="B43" s="7" t="s">
        <v>46</v>
      </c>
      <c r="C43" s="7" t="s">
        <v>47</v>
      </c>
      <c r="D43" s="7">
        <v>151374</v>
      </c>
      <c r="E43" s="7" t="s">
        <v>108</v>
      </c>
      <c r="F43" s="7" t="s">
        <v>109</v>
      </c>
      <c r="G43" s="7" t="s">
        <v>47</v>
      </c>
      <c r="H43" s="7">
        <v>151374</v>
      </c>
      <c r="I43" s="7" t="s">
        <v>50</v>
      </c>
      <c r="J43" s="8">
        <v>44536</v>
      </c>
      <c r="K43" s="9">
        <v>54764</v>
      </c>
      <c r="L43" s="9">
        <v>54764</v>
      </c>
      <c r="M43" s="7" t="s">
        <v>92</v>
      </c>
      <c r="N43" s="7" t="s">
        <v>177</v>
      </c>
      <c r="O43" s="12">
        <v>0</v>
      </c>
      <c r="P43" s="7"/>
      <c r="Q43" s="9">
        <v>0</v>
      </c>
      <c r="R43" s="7"/>
      <c r="S43" s="7" t="s">
        <v>93</v>
      </c>
      <c r="T43" s="9">
        <v>54764</v>
      </c>
      <c r="U43" s="9">
        <v>0</v>
      </c>
      <c r="V43" s="9">
        <v>0</v>
      </c>
      <c r="W43" s="9">
        <v>0</v>
      </c>
      <c r="X43" s="9">
        <v>54764</v>
      </c>
      <c r="Y43" s="9">
        <v>0</v>
      </c>
      <c r="Z43" s="9">
        <v>54764</v>
      </c>
      <c r="AA43" s="15">
        <v>2201242758</v>
      </c>
      <c r="AB43" s="19">
        <v>44712</v>
      </c>
      <c r="AC43" s="9">
        <v>6616534</v>
      </c>
      <c r="AD43" s="7"/>
      <c r="AE43" s="7"/>
      <c r="AF43" s="9">
        <v>0</v>
      </c>
      <c r="AG43" s="9">
        <v>0</v>
      </c>
      <c r="AH43" s="7"/>
      <c r="AI43" s="8">
        <v>44567</v>
      </c>
      <c r="AJ43" s="7"/>
      <c r="AK43" s="7">
        <v>2</v>
      </c>
      <c r="AL43" s="7"/>
      <c r="AM43" s="7" t="s">
        <v>53</v>
      </c>
      <c r="AN43" s="7">
        <v>1</v>
      </c>
      <c r="AO43" s="7">
        <v>20220130</v>
      </c>
      <c r="AP43" s="7">
        <v>20220107</v>
      </c>
      <c r="AQ43" s="9">
        <v>54764</v>
      </c>
      <c r="AR43" s="9">
        <v>0</v>
      </c>
      <c r="AS43" s="7"/>
      <c r="AT43" s="7"/>
    </row>
    <row r="44" spans="1:46" x14ac:dyDescent="0.15">
      <c r="A44" s="7">
        <v>891500084</v>
      </c>
      <c r="B44" s="7" t="s">
        <v>46</v>
      </c>
      <c r="C44" s="7" t="s">
        <v>47</v>
      </c>
      <c r="D44" s="7">
        <v>151399</v>
      </c>
      <c r="E44" s="7" t="s">
        <v>110</v>
      </c>
      <c r="F44" s="7" t="s">
        <v>111</v>
      </c>
      <c r="G44" s="7" t="s">
        <v>47</v>
      </c>
      <c r="H44" s="7">
        <v>151399</v>
      </c>
      <c r="I44" s="7" t="s">
        <v>50</v>
      </c>
      <c r="J44" s="8">
        <v>44536</v>
      </c>
      <c r="K44" s="9">
        <v>54764</v>
      </c>
      <c r="L44" s="9">
        <v>54764</v>
      </c>
      <c r="M44" s="7" t="s">
        <v>92</v>
      </c>
      <c r="N44" s="7" t="s">
        <v>177</v>
      </c>
      <c r="O44" s="12">
        <v>0</v>
      </c>
      <c r="P44" s="7"/>
      <c r="Q44" s="9">
        <v>0</v>
      </c>
      <c r="R44" s="7"/>
      <c r="S44" s="7" t="s">
        <v>93</v>
      </c>
      <c r="T44" s="9">
        <v>54764</v>
      </c>
      <c r="U44" s="9">
        <v>0</v>
      </c>
      <c r="V44" s="9">
        <v>0</v>
      </c>
      <c r="W44" s="9">
        <v>0</v>
      </c>
      <c r="X44" s="9">
        <v>54764</v>
      </c>
      <c r="Y44" s="9">
        <v>0</v>
      </c>
      <c r="Z44" s="9">
        <v>54764</v>
      </c>
      <c r="AA44" s="15">
        <v>2201242758</v>
      </c>
      <c r="AB44" s="19">
        <v>44712</v>
      </c>
      <c r="AC44" s="9">
        <v>6616534</v>
      </c>
      <c r="AD44" s="7"/>
      <c r="AE44" s="7"/>
      <c r="AF44" s="9">
        <v>0</v>
      </c>
      <c r="AG44" s="9">
        <v>0</v>
      </c>
      <c r="AH44" s="7"/>
      <c r="AI44" s="8">
        <v>44567</v>
      </c>
      <c r="AJ44" s="7"/>
      <c r="AK44" s="7">
        <v>2</v>
      </c>
      <c r="AL44" s="7"/>
      <c r="AM44" s="7" t="s">
        <v>53</v>
      </c>
      <c r="AN44" s="7">
        <v>1</v>
      </c>
      <c r="AO44" s="7">
        <v>20220130</v>
      </c>
      <c r="AP44" s="7">
        <v>20220107</v>
      </c>
      <c r="AQ44" s="9">
        <v>54764</v>
      </c>
      <c r="AR44" s="9">
        <v>0</v>
      </c>
      <c r="AS44" s="7"/>
      <c r="AT44" s="7"/>
    </row>
    <row r="45" spans="1:46" x14ac:dyDescent="0.15">
      <c r="A45" s="7">
        <v>891500084</v>
      </c>
      <c r="B45" s="7" t="s">
        <v>46</v>
      </c>
      <c r="C45" s="7" t="s">
        <v>47</v>
      </c>
      <c r="D45" s="7">
        <v>160539</v>
      </c>
      <c r="E45" s="7" t="s">
        <v>120</v>
      </c>
      <c r="F45" s="7" t="s">
        <v>121</v>
      </c>
      <c r="G45" s="7" t="s">
        <v>47</v>
      </c>
      <c r="H45" s="7">
        <v>160539</v>
      </c>
      <c r="I45" s="7" t="s">
        <v>50</v>
      </c>
      <c r="J45" s="8">
        <v>44561</v>
      </c>
      <c r="K45" s="9">
        <v>53700</v>
      </c>
      <c r="L45" s="9">
        <v>53700</v>
      </c>
      <c r="M45" s="7" t="s">
        <v>92</v>
      </c>
      <c r="N45" s="7" t="s">
        <v>177</v>
      </c>
      <c r="O45" s="12">
        <v>0</v>
      </c>
      <c r="P45" s="7"/>
      <c r="Q45" s="9">
        <v>0</v>
      </c>
      <c r="R45" s="7"/>
      <c r="S45" s="7" t="s">
        <v>93</v>
      </c>
      <c r="T45" s="9">
        <v>53700</v>
      </c>
      <c r="U45" s="9">
        <v>0</v>
      </c>
      <c r="V45" s="9">
        <v>0</v>
      </c>
      <c r="W45" s="9">
        <v>0</v>
      </c>
      <c r="X45" s="9">
        <v>53700</v>
      </c>
      <c r="Y45" s="9">
        <v>0</v>
      </c>
      <c r="Z45" s="9">
        <v>53700</v>
      </c>
      <c r="AA45" s="15">
        <v>2201242758</v>
      </c>
      <c r="AB45" s="19">
        <v>44712</v>
      </c>
      <c r="AC45" s="9">
        <v>6616534</v>
      </c>
      <c r="AD45" s="7"/>
      <c r="AE45" s="7"/>
      <c r="AF45" s="9">
        <v>0</v>
      </c>
      <c r="AG45" s="9">
        <v>0</v>
      </c>
      <c r="AH45" s="7"/>
      <c r="AI45" s="8">
        <v>44567</v>
      </c>
      <c r="AJ45" s="7"/>
      <c r="AK45" s="7">
        <v>2</v>
      </c>
      <c r="AL45" s="7"/>
      <c r="AM45" s="7" t="s">
        <v>53</v>
      </c>
      <c r="AN45" s="7">
        <v>1</v>
      </c>
      <c r="AO45" s="7">
        <v>20220130</v>
      </c>
      <c r="AP45" s="7">
        <v>20220107</v>
      </c>
      <c r="AQ45" s="9">
        <v>53700</v>
      </c>
      <c r="AR45" s="9">
        <v>0</v>
      </c>
      <c r="AS45" s="7"/>
      <c r="AT45" s="7"/>
    </row>
    <row r="46" spans="1:46" x14ac:dyDescent="0.15">
      <c r="A46" s="7">
        <v>891500084</v>
      </c>
      <c r="B46" s="7" t="s">
        <v>46</v>
      </c>
      <c r="C46" s="7"/>
      <c r="D46" s="7">
        <v>2869412</v>
      </c>
      <c r="E46" s="7" t="s">
        <v>90</v>
      </c>
      <c r="F46" s="7" t="s">
        <v>91</v>
      </c>
      <c r="G46" s="7"/>
      <c r="H46" s="7">
        <v>2869412</v>
      </c>
      <c r="I46" s="7" t="s">
        <v>50</v>
      </c>
      <c r="J46" s="8">
        <v>44083</v>
      </c>
      <c r="K46" s="9">
        <v>60000</v>
      </c>
      <c r="L46" s="9">
        <v>60000</v>
      </c>
      <c r="M46" s="7" t="s">
        <v>92</v>
      </c>
      <c r="N46" s="7" t="s">
        <v>174</v>
      </c>
      <c r="O46" s="12">
        <v>0</v>
      </c>
      <c r="P46" s="7"/>
      <c r="Q46" s="9">
        <v>0</v>
      </c>
      <c r="R46" s="7"/>
      <c r="S46" s="7" t="s">
        <v>93</v>
      </c>
      <c r="T46" s="9">
        <v>60000</v>
      </c>
      <c r="U46" s="9">
        <v>0</v>
      </c>
      <c r="V46" s="9">
        <v>0</v>
      </c>
      <c r="W46" s="9">
        <v>0</v>
      </c>
      <c r="X46" s="9">
        <v>60000</v>
      </c>
      <c r="Y46" s="9">
        <v>0</v>
      </c>
      <c r="Z46" s="9">
        <v>0</v>
      </c>
      <c r="AA46" s="16"/>
      <c r="AB46" s="8"/>
      <c r="AC46" s="9">
        <v>0</v>
      </c>
      <c r="AD46" s="7"/>
      <c r="AE46" s="7"/>
      <c r="AF46" s="9">
        <v>0</v>
      </c>
      <c r="AG46" s="9">
        <v>0</v>
      </c>
      <c r="AH46" s="7"/>
      <c r="AI46" s="8">
        <v>44109</v>
      </c>
      <c r="AJ46" s="7"/>
      <c r="AK46" s="7">
        <v>2</v>
      </c>
      <c r="AL46" s="7"/>
      <c r="AM46" s="7" t="s">
        <v>53</v>
      </c>
      <c r="AN46" s="7">
        <v>1</v>
      </c>
      <c r="AO46" s="7">
        <v>20210630</v>
      </c>
      <c r="AP46" s="7">
        <v>20210605</v>
      </c>
      <c r="AQ46" s="9">
        <v>60000</v>
      </c>
      <c r="AR46" s="9">
        <v>0</v>
      </c>
      <c r="AS46" s="7"/>
      <c r="AT46" s="7"/>
    </row>
    <row r="47" spans="1:46" x14ac:dyDescent="0.15">
      <c r="A47" s="7">
        <v>891500084</v>
      </c>
      <c r="B47" s="7" t="s">
        <v>46</v>
      </c>
      <c r="C47" s="7" t="s">
        <v>47</v>
      </c>
      <c r="D47" s="7">
        <v>172769</v>
      </c>
      <c r="E47" s="7" t="s">
        <v>122</v>
      </c>
      <c r="F47" s="7" t="s">
        <v>123</v>
      </c>
      <c r="G47" s="7" t="s">
        <v>47</v>
      </c>
      <c r="H47" s="7">
        <v>172769</v>
      </c>
      <c r="I47" s="7" t="s">
        <v>50</v>
      </c>
      <c r="J47" s="8">
        <v>44594</v>
      </c>
      <c r="K47" s="9">
        <v>57050</v>
      </c>
      <c r="L47" s="9">
        <v>57050</v>
      </c>
      <c r="M47" s="7" t="s">
        <v>92</v>
      </c>
      <c r="N47" s="7" t="s">
        <v>174</v>
      </c>
      <c r="O47" s="12">
        <v>0</v>
      </c>
      <c r="P47" s="7"/>
      <c r="Q47" s="9">
        <v>0</v>
      </c>
      <c r="R47" s="7"/>
      <c r="S47" s="7" t="s">
        <v>93</v>
      </c>
      <c r="T47" s="9">
        <v>57050</v>
      </c>
      <c r="U47" s="9">
        <v>0</v>
      </c>
      <c r="V47" s="9">
        <v>0</v>
      </c>
      <c r="W47" s="9">
        <v>0</v>
      </c>
      <c r="X47" s="9">
        <v>57050</v>
      </c>
      <c r="Y47" s="9">
        <v>0</v>
      </c>
      <c r="Z47" s="9">
        <v>0</v>
      </c>
      <c r="AA47" s="16"/>
      <c r="AB47" s="8"/>
      <c r="AC47" s="9">
        <v>0</v>
      </c>
      <c r="AD47" s="7"/>
      <c r="AE47" s="7"/>
      <c r="AF47" s="9">
        <v>0</v>
      </c>
      <c r="AG47" s="9">
        <v>0</v>
      </c>
      <c r="AH47" s="7"/>
      <c r="AI47" s="8">
        <v>44628</v>
      </c>
      <c r="AJ47" s="7"/>
      <c r="AK47" s="7">
        <v>2</v>
      </c>
      <c r="AL47" s="7"/>
      <c r="AM47" s="7" t="s">
        <v>53</v>
      </c>
      <c r="AN47" s="7">
        <v>1</v>
      </c>
      <c r="AO47" s="7">
        <v>20220330</v>
      </c>
      <c r="AP47" s="7">
        <v>20220312</v>
      </c>
      <c r="AQ47" s="9">
        <v>57050</v>
      </c>
      <c r="AR47" s="9">
        <v>0</v>
      </c>
      <c r="AS47" s="7"/>
      <c r="AT47" s="7"/>
    </row>
    <row r="48" spans="1:46" x14ac:dyDescent="0.15">
      <c r="A48" s="7">
        <v>891500084</v>
      </c>
      <c r="B48" s="7" t="s">
        <v>46</v>
      </c>
      <c r="C48" s="7" t="s">
        <v>47</v>
      </c>
      <c r="D48" s="7">
        <v>176610</v>
      </c>
      <c r="E48" s="7" t="s">
        <v>124</v>
      </c>
      <c r="F48" s="7" t="s">
        <v>125</v>
      </c>
      <c r="G48" s="7" t="s">
        <v>47</v>
      </c>
      <c r="H48" s="7">
        <v>176610</v>
      </c>
      <c r="I48" s="7" t="s">
        <v>50</v>
      </c>
      <c r="J48" s="8">
        <v>44603</v>
      </c>
      <c r="K48" s="9">
        <v>384045</v>
      </c>
      <c r="L48" s="9">
        <v>384045</v>
      </c>
      <c r="M48" s="7" t="s">
        <v>92</v>
      </c>
      <c r="N48" s="7" t="s">
        <v>174</v>
      </c>
      <c r="O48" s="12">
        <v>0</v>
      </c>
      <c r="P48" s="7"/>
      <c r="Q48" s="9">
        <v>0</v>
      </c>
      <c r="R48" s="7"/>
      <c r="S48" s="7" t="s">
        <v>93</v>
      </c>
      <c r="T48" s="9">
        <v>384045</v>
      </c>
      <c r="U48" s="9">
        <v>0</v>
      </c>
      <c r="V48" s="9">
        <v>0</v>
      </c>
      <c r="W48" s="9">
        <v>0</v>
      </c>
      <c r="X48" s="9">
        <v>384045</v>
      </c>
      <c r="Y48" s="9">
        <v>0</v>
      </c>
      <c r="Z48" s="9">
        <v>0</v>
      </c>
      <c r="AA48" s="16"/>
      <c r="AB48" s="8"/>
      <c r="AC48" s="9">
        <v>0</v>
      </c>
      <c r="AD48" s="7"/>
      <c r="AE48" s="7"/>
      <c r="AF48" s="9">
        <v>0</v>
      </c>
      <c r="AG48" s="9">
        <v>0</v>
      </c>
      <c r="AH48" s="7"/>
      <c r="AI48" s="8">
        <v>44628</v>
      </c>
      <c r="AJ48" s="7"/>
      <c r="AK48" s="7">
        <v>2</v>
      </c>
      <c r="AL48" s="7"/>
      <c r="AM48" s="7" t="s">
        <v>53</v>
      </c>
      <c r="AN48" s="7">
        <v>1</v>
      </c>
      <c r="AO48" s="7">
        <v>20220330</v>
      </c>
      <c r="AP48" s="7">
        <v>20220312</v>
      </c>
      <c r="AQ48" s="9">
        <v>384045</v>
      </c>
      <c r="AR48" s="9">
        <v>0</v>
      </c>
      <c r="AS48" s="7"/>
      <c r="AT48" s="7"/>
    </row>
    <row r="49" spans="1:46" x14ac:dyDescent="0.15">
      <c r="A49" s="7">
        <v>891500084</v>
      </c>
      <c r="B49" s="7" t="s">
        <v>46</v>
      </c>
      <c r="C49" s="7" t="s">
        <v>47</v>
      </c>
      <c r="D49" s="7">
        <v>176766</v>
      </c>
      <c r="E49" s="7" t="s">
        <v>126</v>
      </c>
      <c r="F49" s="7" t="s">
        <v>127</v>
      </c>
      <c r="G49" s="7" t="s">
        <v>47</v>
      </c>
      <c r="H49" s="7">
        <v>176766</v>
      </c>
      <c r="I49" s="7" t="s">
        <v>50</v>
      </c>
      <c r="J49" s="8">
        <v>44603</v>
      </c>
      <c r="K49" s="9">
        <v>111038</v>
      </c>
      <c r="L49" s="9">
        <v>111038</v>
      </c>
      <c r="M49" s="7" t="s">
        <v>92</v>
      </c>
      <c r="N49" s="7" t="s">
        <v>174</v>
      </c>
      <c r="O49" s="12">
        <v>0</v>
      </c>
      <c r="P49" s="7"/>
      <c r="Q49" s="9">
        <v>0</v>
      </c>
      <c r="R49" s="7"/>
      <c r="S49" s="7" t="s">
        <v>93</v>
      </c>
      <c r="T49" s="9">
        <v>111038</v>
      </c>
      <c r="U49" s="9">
        <v>0</v>
      </c>
      <c r="V49" s="9">
        <v>0</v>
      </c>
      <c r="W49" s="9">
        <v>0</v>
      </c>
      <c r="X49" s="9">
        <v>111038</v>
      </c>
      <c r="Y49" s="9">
        <v>0</v>
      </c>
      <c r="Z49" s="9">
        <v>0</v>
      </c>
      <c r="AA49" s="16"/>
      <c r="AB49" s="8"/>
      <c r="AC49" s="9">
        <v>0</v>
      </c>
      <c r="AD49" s="7"/>
      <c r="AE49" s="7"/>
      <c r="AF49" s="9">
        <v>0</v>
      </c>
      <c r="AG49" s="9">
        <v>0</v>
      </c>
      <c r="AH49" s="7"/>
      <c r="AI49" s="8">
        <v>44628</v>
      </c>
      <c r="AJ49" s="7"/>
      <c r="AK49" s="7">
        <v>2</v>
      </c>
      <c r="AL49" s="7"/>
      <c r="AM49" s="7" t="s">
        <v>53</v>
      </c>
      <c r="AN49" s="7">
        <v>1</v>
      </c>
      <c r="AO49" s="7">
        <v>20220330</v>
      </c>
      <c r="AP49" s="7">
        <v>20220312</v>
      </c>
      <c r="AQ49" s="9">
        <v>111038</v>
      </c>
      <c r="AR49" s="9">
        <v>0</v>
      </c>
      <c r="AS49" s="7"/>
      <c r="AT49" s="7"/>
    </row>
    <row r="50" spans="1:46" x14ac:dyDescent="0.15">
      <c r="A50" s="7">
        <v>891500084</v>
      </c>
      <c r="B50" s="7" t="s">
        <v>46</v>
      </c>
      <c r="C50" s="7" t="s">
        <v>47</v>
      </c>
      <c r="D50" s="7">
        <v>179784</v>
      </c>
      <c r="E50" s="7" t="s">
        <v>128</v>
      </c>
      <c r="F50" s="7" t="s">
        <v>129</v>
      </c>
      <c r="G50" s="7" t="s">
        <v>47</v>
      </c>
      <c r="H50" s="7">
        <v>179784</v>
      </c>
      <c r="I50" s="7" t="s">
        <v>50</v>
      </c>
      <c r="J50" s="8">
        <v>44610</v>
      </c>
      <c r="K50" s="9">
        <v>265500</v>
      </c>
      <c r="L50" s="9">
        <v>265500</v>
      </c>
      <c r="M50" s="7" t="s">
        <v>92</v>
      </c>
      <c r="N50" s="7" t="s">
        <v>174</v>
      </c>
      <c r="O50" s="12">
        <v>0</v>
      </c>
      <c r="P50" s="7"/>
      <c r="Q50" s="9">
        <v>0</v>
      </c>
      <c r="R50" s="7"/>
      <c r="S50" s="7" t="s">
        <v>93</v>
      </c>
      <c r="T50" s="9">
        <v>265500</v>
      </c>
      <c r="U50" s="9">
        <v>0</v>
      </c>
      <c r="V50" s="9">
        <v>0</v>
      </c>
      <c r="W50" s="9">
        <v>0</v>
      </c>
      <c r="X50" s="9">
        <v>265500</v>
      </c>
      <c r="Y50" s="9">
        <v>0</v>
      </c>
      <c r="Z50" s="9">
        <v>0</v>
      </c>
      <c r="AA50" s="16"/>
      <c r="AB50" s="8"/>
      <c r="AC50" s="9">
        <v>0</v>
      </c>
      <c r="AD50" s="7"/>
      <c r="AE50" s="7"/>
      <c r="AF50" s="9">
        <v>0</v>
      </c>
      <c r="AG50" s="9">
        <v>0</v>
      </c>
      <c r="AH50" s="7"/>
      <c r="AI50" s="8">
        <v>44628</v>
      </c>
      <c r="AJ50" s="7"/>
      <c r="AK50" s="7">
        <v>2</v>
      </c>
      <c r="AL50" s="7"/>
      <c r="AM50" s="7" t="s">
        <v>53</v>
      </c>
      <c r="AN50" s="7">
        <v>1</v>
      </c>
      <c r="AO50" s="7">
        <v>20220330</v>
      </c>
      <c r="AP50" s="7">
        <v>20220312</v>
      </c>
      <c r="AQ50" s="9">
        <v>265500</v>
      </c>
      <c r="AR50" s="9">
        <v>0</v>
      </c>
      <c r="AS50" s="7"/>
      <c r="AT50" s="7"/>
    </row>
    <row r="51" spans="1:46" x14ac:dyDescent="0.15">
      <c r="A51" s="7">
        <v>891500084</v>
      </c>
      <c r="B51" s="7" t="s">
        <v>46</v>
      </c>
      <c r="C51" s="7" t="s">
        <v>47</v>
      </c>
      <c r="D51" s="7">
        <v>180229</v>
      </c>
      <c r="E51" s="7" t="s">
        <v>130</v>
      </c>
      <c r="F51" s="7" t="s">
        <v>131</v>
      </c>
      <c r="G51" s="7" t="s">
        <v>47</v>
      </c>
      <c r="H51" s="7">
        <v>180229</v>
      </c>
      <c r="I51" s="7" t="s">
        <v>50</v>
      </c>
      <c r="J51" s="8">
        <v>44611</v>
      </c>
      <c r="K51" s="9">
        <v>641448</v>
      </c>
      <c r="L51" s="9">
        <v>641448</v>
      </c>
      <c r="M51" s="7" t="s">
        <v>92</v>
      </c>
      <c r="N51" s="7" t="s">
        <v>174</v>
      </c>
      <c r="O51" s="12">
        <v>0</v>
      </c>
      <c r="P51" s="7"/>
      <c r="Q51" s="9">
        <v>0</v>
      </c>
      <c r="R51" s="7"/>
      <c r="S51" s="7" t="s">
        <v>93</v>
      </c>
      <c r="T51" s="9">
        <v>641448</v>
      </c>
      <c r="U51" s="9">
        <v>0</v>
      </c>
      <c r="V51" s="9">
        <v>0</v>
      </c>
      <c r="W51" s="9">
        <v>0</v>
      </c>
      <c r="X51" s="9">
        <v>641448</v>
      </c>
      <c r="Y51" s="9">
        <v>0</v>
      </c>
      <c r="Z51" s="9">
        <v>0</v>
      </c>
      <c r="AA51" s="16"/>
      <c r="AB51" s="8"/>
      <c r="AC51" s="9">
        <v>0</v>
      </c>
      <c r="AD51" s="7"/>
      <c r="AE51" s="7"/>
      <c r="AF51" s="9">
        <v>0</v>
      </c>
      <c r="AG51" s="9">
        <v>0</v>
      </c>
      <c r="AH51" s="7"/>
      <c r="AI51" s="8">
        <v>44628</v>
      </c>
      <c r="AJ51" s="7"/>
      <c r="AK51" s="7">
        <v>2</v>
      </c>
      <c r="AL51" s="7"/>
      <c r="AM51" s="7" t="s">
        <v>53</v>
      </c>
      <c r="AN51" s="7">
        <v>1</v>
      </c>
      <c r="AO51" s="7">
        <v>20220330</v>
      </c>
      <c r="AP51" s="7">
        <v>20220312</v>
      </c>
      <c r="AQ51" s="9">
        <v>641448</v>
      </c>
      <c r="AR51" s="9">
        <v>0</v>
      </c>
      <c r="AS51" s="7"/>
      <c r="AT51" s="7"/>
    </row>
    <row r="52" spans="1:46" x14ac:dyDescent="0.15">
      <c r="A52" s="7">
        <v>891500084</v>
      </c>
      <c r="B52" s="7" t="s">
        <v>46</v>
      </c>
      <c r="C52" s="7" t="s">
        <v>47</v>
      </c>
      <c r="D52" s="7">
        <v>183496</v>
      </c>
      <c r="E52" s="7" t="s">
        <v>132</v>
      </c>
      <c r="F52" s="7" t="s">
        <v>133</v>
      </c>
      <c r="G52" s="7" t="s">
        <v>47</v>
      </c>
      <c r="H52" s="7">
        <v>183496</v>
      </c>
      <c r="I52" s="7" t="s">
        <v>50</v>
      </c>
      <c r="J52" s="8">
        <v>44618</v>
      </c>
      <c r="K52" s="9">
        <v>128561</v>
      </c>
      <c r="L52" s="9">
        <v>128561</v>
      </c>
      <c r="M52" s="7" t="s">
        <v>92</v>
      </c>
      <c r="N52" s="7" t="s">
        <v>174</v>
      </c>
      <c r="O52" s="12">
        <v>0</v>
      </c>
      <c r="P52" s="7"/>
      <c r="Q52" s="9">
        <v>0</v>
      </c>
      <c r="R52" s="7"/>
      <c r="S52" s="7" t="s">
        <v>93</v>
      </c>
      <c r="T52" s="9">
        <v>128561</v>
      </c>
      <c r="U52" s="9">
        <v>0</v>
      </c>
      <c r="V52" s="9">
        <v>0</v>
      </c>
      <c r="W52" s="9">
        <v>0</v>
      </c>
      <c r="X52" s="9">
        <v>128561</v>
      </c>
      <c r="Y52" s="9">
        <v>0</v>
      </c>
      <c r="Z52" s="9">
        <v>0</v>
      </c>
      <c r="AA52" s="16"/>
      <c r="AB52" s="8"/>
      <c r="AC52" s="9">
        <v>0</v>
      </c>
      <c r="AD52" s="7"/>
      <c r="AE52" s="7"/>
      <c r="AF52" s="9">
        <v>0</v>
      </c>
      <c r="AG52" s="9">
        <v>0</v>
      </c>
      <c r="AH52" s="7"/>
      <c r="AI52" s="8">
        <v>44628</v>
      </c>
      <c r="AJ52" s="7"/>
      <c r="AK52" s="7">
        <v>2</v>
      </c>
      <c r="AL52" s="7"/>
      <c r="AM52" s="7" t="s">
        <v>53</v>
      </c>
      <c r="AN52" s="7">
        <v>1</v>
      </c>
      <c r="AO52" s="7">
        <v>20220330</v>
      </c>
      <c r="AP52" s="7">
        <v>20220312</v>
      </c>
      <c r="AQ52" s="9">
        <v>128561</v>
      </c>
      <c r="AR52" s="9">
        <v>0</v>
      </c>
      <c r="AS52" s="7"/>
      <c r="AT52" s="7"/>
    </row>
    <row r="53" spans="1:46" x14ac:dyDescent="0.15">
      <c r="A53" s="7">
        <v>891500084</v>
      </c>
      <c r="B53" s="7" t="s">
        <v>46</v>
      </c>
      <c r="C53" s="7" t="s">
        <v>47</v>
      </c>
      <c r="D53" s="7">
        <v>184720</v>
      </c>
      <c r="E53" s="7" t="s">
        <v>134</v>
      </c>
      <c r="F53" s="7" t="s">
        <v>135</v>
      </c>
      <c r="G53" s="7" t="s">
        <v>47</v>
      </c>
      <c r="H53" s="7">
        <v>184720</v>
      </c>
      <c r="I53" s="7" t="s">
        <v>50</v>
      </c>
      <c r="J53" s="8">
        <v>44621</v>
      </c>
      <c r="K53" s="9">
        <v>74215</v>
      </c>
      <c r="L53" s="9">
        <v>74215</v>
      </c>
      <c r="M53" s="7" t="s">
        <v>92</v>
      </c>
      <c r="N53" s="7" t="s">
        <v>174</v>
      </c>
      <c r="O53" s="12">
        <v>0</v>
      </c>
      <c r="P53" s="7"/>
      <c r="Q53" s="9">
        <v>0</v>
      </c>
      <c r="R53" s="7"/>
      <c r="S53" s="7" t="s">
        <v>93</v>
      </c>
      <c r="T53" s="9">
        <v>74215</v>
      </c>
      <c r="U53" s="9">
        <v>0</v>
      </c>
      <c r="V53" s="9">
        <v>0</v>
      </c>
      <c r="W53" s="9">
        <v>0</v>
      </c>
      <c r="X53" s="9">
        <v>74215</v>
      </c>
      <c r="Y53" s="9">
        <v>0</v>
      </c>
      <c r="Z53" s="9">
        <v>0</v>
      </c>
      <c r="AA53" s="16"/>
      <c r="AB53" s="8"/>
      <c r="AC53" s="9">
        <v>0</v>
      </c>
      <c r="AD53" s="7"/>
      <c r="AE53" s="7"/>
      <c r="AF53" s="9">
        <v>0</v>
      </c>
      <c r="AG53" s="9">
        <v>0</v>
      </c>
      <c r="AH53" s="7"/>
      <c r="AI53" s="8">
        <v>44656</v>
      </c>
      <c r="AJ53" s="7"/>
      <c r="AK53" s="7">
        <v>2</v>
      </c>
      <c r="AL53" s="7"/>
      <c r="AM53" s="7" t="s">
        <v>53</v>
      </c>
      <c r="AN53" s="7">
        <v>1</v>
      </c>
      <c r="AO53" s="7">
        <v>20220430</v>
      </c>
      <c r="AP53" s="7">
        <v>20220406</v>
      </c>
      <c r="AQ53" s="9">
        <v>74215</v>
      </c>
      <c r="AR53" s="9">
        <v>0</v>
      </c>
      <c r="AS53" s="7"/>
      <c r="AT53" s="7"/>
    </row>
    <row r="54" spans="1:46" x14ac:dyDescent="0.15">
      <c r="A54" s="7">
        <v>891500084</v>
      </c>
      <c r="B54" s="7" t="s">
        <v>46</v>
      </c>
      <c r="C54" s="7" t="s">
        <v>47</v>
      </c>
      <c r="D54" s="7">
        <v>185680</v>
      </c>
      <c r="E54" s="7" t="s">
        <v>140</v>
      </c>
      <c r="F54" s="7" t="s">
        <v>141</v>
      </c>
      <c r="G54" s="7" t="s">
        <v>47</v>
      </c>
      <c r="H54" s="7">
        <v>185680</v>
      </c>
      <c r="I54" s="7" t="s">
        <v>50</v>
      </c>
      <c r="J54" s="8">
        <v>44624</v>
      </c>
      <c r="K54" s="9">
        <v>807264</v>
      </c>
      <c r="L54" s="9">
        <v>807264</v>
      </c>
      <c r="M54" s="7" t="s">
        <v>92</v>
      </c>
      <c r="N54" s="7" t="s">
        <v>174</v>
      </c>
      <c r="O54" s="12">
        <v>0</v>
      </c>
      <c r="P54" s="7"/>
      <c r="Q54" s="9">
        <v>0</v>
      </c>
      <c r="R54" s="7"/>
      <c r="S54" s="7" t="s">
        <v>93</v>
      </c>
      <c r="T54" s="9">
        <v>807264</v>
      </c>
      <c r="U54" s="9">
        <v>0</v>
      </c>
      <c r="V54" s="9">
        <v>0</v>
      </c>
      <c r="W54" s="9">
        <v>0</v>
      </c>
      <c r="X54" s="9">
        <v>807264</v>
      </c>
      <c r="Y54" s="9">
        <v>0</v>
      </c>
      <c r="Z54" s="9">
        <v>0</v>
      </c>
      <c r="AA54" s="16"/>
      <c r="AB54" s="8"/>
      <c r="AC54" s="9">
        <v>0</v>
      </c>
      <c r="AD54" s="7"/>
      <c r="AE54" s="7"/>
      <c r="AF54" s="9">
        <v>0</v>
      </c>
      <c r="AG54" s="9">
        <v>0</v>
      </c>
      <c r="AH54" s="7"/>
      <c r="AI54" s="8">
        <v>44656</v>
      </c>
      <c r="AJ54" s="7"/>
      <c r="AK54" s="7">
        <v>2</v>
      </c>
      <c r="AL54" s="7"/>
      <c r="AM54" s="7" t="s">
        <v>53</v>
      </c>
      <c r="AN54" s="7">
        <v>1</v>
      </c>
      <c r="AO54" s="7">
        <v>20220430</v>
      </c>
      <c r="AP54" s="7">
        <v>20220406</v>
      </c>
      <c r="AQ54" s="9">
        <v>807264</v>
      </c>
      <c r="AR54" s="9">
        <v>0</v>
      </c>
      <c r="AS54" s="7"/>
      <c r="AT54" s="7"/>
    </row>
    <row r="55" spans="1:46" x14ac:dyDescent="0.15">
      <c r="A55" s="7">
        <v>891500084</v>
      </c>
      <c r="B55" s="7" t="s">
        <v>46</v>
      </c>
      <c r="C55" s="7" t="s">
        <v>47</v>
      </c>
      <c r="D55" s="7">
        <v>185918</v>
      </c>
      <c r="E55" s="7" t="s">
        <v>142</v>
      </c>
      <c r="F55" s="7" t="s">
        <v>143</v>
      </c>
      <c r="G55" s="7" t="s">
        <v>47</v>
      </c>
      <c r="H55" s="7">
        <v>185918</v>
      </c>
      <c r="I55" s="7" t="s">
        <v>50</v>
      </c>
      <c r="J55" s="8">
        <v>44624</v>
      </c>
      <c r="K55" s="9">
        <v>120961</v>
      </c>
      <c r="L55" s="9">
        <v>120961</v>
      </c>
      <c r="M55" s="7" t="s">
        <v>92</v>
      </c>
      <c r="N55" s="7" t="s">
        <v>174</v>
      </c>
      <c r="O55" s="12">
        <v>0</v>
      </c>
      <c r="P55" s="7"/>
      <c r="Q55" s="9">
        <v>0</v>
      </c>
      <c r="R55" s="7"/>
      <c r="S55" s="7" t="s">
        <v>93</v>
      </c>
      <c r="T55" s="9">
        <v>120961</v>
      </c>
      <c r="U55" s="9">
        <v>0</v>
      </c>
      <c r="V55" s="9">
        <v>0</v>
      </c>
      <c r="W55" s="9">
        <v>0</v>
      </c>
      <c r="X55" s="9">
        <v>120961</v>
      </c>
      <c r="Y55" s="9">
        <v>0</v>
      </c>
      <c r="Z55" s="9">
        <v>0</v>
      </c>
      <c r="AA55" s="16"/>
      <c r="AB55" s="8"/>
      <c r="AC55" s="9">
        <v>0</v>
      </c>
      <c r="AD55" s="7"/>
      <c r="AE55" s="7"/>
      <c r="AF55" s="9">
        <v>0</v>
      </c>
      <c r="AG55" s="9">
        <v>0</v>
      </c>
      <c r="AH55" s="7"/>
      <c r="AI55" s="8">
        <v>44656</v>
      </c>
      <c r="AJ55" s="7"/>
      <c r="AK55" s="7">
        <v>2</v>
      </c>
      <c r="AL55" s="7"/>
      <c r="AM55" s="7" t="s">
        <v>53</v>
      </c>
      <c r="AN55" s="7">
        <v>1</v>
      </c>
      <c r="AO55" s="7">
        <v>20220430</v>
      </c>
      <c r="AP55" s="7">
        <v>20220406</v>
      </c>
      <c r="AQ55" s="9">
        <v>120961</v>
      </c>
      <c r="AR55" s="9">
        <v>0</v>
      </c>
      <c r="AS55" s="7"/>
      <c r="AT55" s="7"/>
    </row>
    <row r="56" spans="1:46" x14ac:dyDescent="0.15">
      <c r="A56" s="7">
        <v>891500084</v>
      </c>
      <c r="B56" s="7" t="s">
        <v>46</v>
      </c>
      <c r="C56" s="7" t="s">
        <v>47</v>
      </c>
      <c r="D56" s="7">
        <v>195184</v>
      </c>
      <c r="E56" s="7" t="s">
        <v>154</v>
      </c>
      <c r="F56" s="7" t="s">
        <v>155</v>
      </c>
      <c r="G56" s="7" t="s">
        <v>47</v>
      </c>
      <c r="H56" s="7">
        <v>195184</v>
      </c>
      <c r="I56" s="7" t="s">
        <v>50</v>
      </c>
      <c r="J56" s="8">
        <v>44645</v>
      </c>
      <c r="K56" s="9">
        <v>829275</v>
      </c>
      <c r="L56" s="9">
        <v>829275</v>
      </c>
      <c r="M56" s="7" t="s">
        <v>92</v>
      </c>
      <c r="N56" s="7" t="s">
        <v>174</v>
      </c>
      <c r="O56" s="12">
        <v>0</v>
      </c>
      <c r="P56" s="7"/>
      <c r="Q56" s="9">
        <v>0</v>
      </c>
      <c r="R56" s="7"/>
      <c r="S56" s="7" t="s">
        <v>93</v>
      </c>
      <c r="T56" s="9">
        <v>829275</v>
      </c>
      <c r="U56" s="9">
        <v>0</v>
      </c>
      <c r="V56" s="9">
        <v>0</v>
      </c>
      <c r="W56" s="9">
        <v>0</v>
      </c>
      <c r="X56" s="9">
        <v>829275</v>
      </c>
      <c r="Y56" s="9">
        <v>0</v>
      </c>
      <c r="Z56" s="9">
        <v>0</v>
      </c>
      <c r="AA56" s="16"/>
      <c r="AB56" s="8"/>
      <c r="AC56" s="9">
        <v>0</v>
      </c>
      <c r="AD56" s="7"/>
      <c r="AE56" s="7"/>
      <c r="AF56" s="9">
        <v>0</v>
      </c>
      <c r="AG56" s="9">
        <v>0</v>
      </c>
      <c r="AH56" s="7"/>
      <c r="AI56" s="8">
        <v>44656</v>
      </c>
      <c r="AJ56" s="7"/>
      <c r="AK56" s="7">
        <v>2</v>
      </c>
      <c r="AL56" s="7"/>
      <c r="AM56" s="7" t="s">
        <v>53</v>
      </c>
      <c r="AN56" s="7">
        <v>1</v>
      </c>
      <c r="AO56" s="7">
        <v>20220430</v>
      </c>
      <c r="AP56" s="7">
        <v>20220406</v>
      </c>
      <c r="AQ56" s="9">
        <v>829275</v>
      </c>
      <c r="AR56" s="9">
        <v>0</v>
      </c>
      <c r="AS56" s="7"/>
      <c r="AT56" s="7"/>
    </row>
    <row r="57" spans="1:46" x14ac:dyDescent="0.15">
      <c r="A57" s="7">
        <v>891500084</v>
      </c>
      <c r="B57" s="7" t="s">
        <v>46</v>
      </c>
      <c r="C57" s="7" t="s">
        <v>47</v>
      </c>
      <c r="D57" s="7">
        <v>195481</v>
      </c>
      <c r="E57" s="7" t="s">
        <v>156</v>
      </c>
      <c r="F57" s="7" t="s">
        <v>157</v>
      </c>
      <c r="G57" s="7" t="s">
        <v>47</v>
      </c>
      <c r="H57" s="7">
        <v>195481</v>
      </c>
      <c r="I57" s="7" t="s">
        <v>50</v>
      </c>
      <c r="J57" s="8">
        <v>44646</v>
      </c>
      <c r="K57" s="9">
        <v>117256</v>
      </c>
      <c r="L57" s="9">
        <v>117256</v>
      </c>
      <c r="M57" s="7" t="s">
        <v>92</v>
      </c>
      <c r="N57" s="7" t="s">
        <v>174</v>
      </c>
      <c r="O57" s="12">
        <v>0</v>
      </c>
      <c r="P57" s="7"/>
      <c r="Q57" s="9">
        <v>0</v>
      </c>
      <c r="R57" s="7"/>
      <c r="S57" s="7" t="s">
        <v>93</v>
      </c>
      <c r="T57" s="9">
        <v>117256</v>
      </c>
      <c r="U57" s="9">
        <v>0</v>
      </c>
      <c r="V57" s="9">
        <v>0</v>
      </c>
      <c r="W57" s="9">
        <v>0</v>
      </c>
      <c r="X57" s="9">
        <v>117256</v>
      </c>
      <c r="Y57" s="9">
        <v>0</v>
      </c>
      <c r="Z57" s="9">
        <v>0</v>
      </c>
      <c r="AA57" s="16"/>
      <c r="AB57" s="8"/>
      <c r="AC57" s="9">
        <v>0</v>
      </c>
      <c r="AD57" s="7"/>
      <c r="AE57" s="7"/>
      <c r="AF57" s="9">
        <v>0</v>
      </c>
      <c r="AG57" s="9">
        <v>0</v>
      </c>
      <c r="AH57" s="7"/>
      <c r="AI57" s="8">
        <v>44656</v>
      </c>
      <c r="AJ57" s="7"/>
      <c r="AK57" s="7">
        <v>2</v>
      </c>
      <c r="AL57" s="7"/>
      <c r="AM57" s="7" t="s">
        <v>53</v>
      </c>
      <c r="AN57" s="7">
        <v>1</v>
      </c>
      <c r="AO57" s="7">
        <v>20220430</v>
      </c>
      <c r="AP57" s="7">
        <v>20220406</v>
      </c>
      <c r="AQ57" s="9">
        <v>117256</v>
      </c>
      <c r="AR57" s="9">
        <v>0</v>
      </c>
      <c r="AS57" s="7"/>
      <c r="AT57" s="7"/>
    </row>
    <row r="58" spans="1:46" x14ac:dyDescent="0.15">
      <c r="A58" s="7">
        <v>891500084</v>
      </c>
      <c r="B58" s="7" t="s">
        <v>46</v>
      </c>
      <c r="C58" s="7" t="s">
        <v>47</v>
      </c>
      <c r="D58" s="7">
        <v>198155</v>
      </c>
      <c r="E58" s="7" t="s">
        <v>163</v>
      </c>
      <c r="F58" s="7" t="s">
        <v>164</v>
      </c>
      <c r="G58" s="7" t="s">
        <v>47</v>
      </c>
      <c r="H58" s="7">
        <v>198155</v>
      </c>
      <c r="I58" s="7" t="s">
        <v>50</v>
      </c>
      <c r="J58" s="8">
        <v>44651</v>
      </c>
      <c r="K58" s="9">
        <v>1421036</v>
      </c>
      <c r="L58" s="9">
        <v>1257616</v>
      </c>
      <c r="M58" s="7" t="s">
        <v>162</v>
      </c>
      <c r="N58" s="7" t="s">
        <v>174</v>
      </c>
      <c r="O58" s="12">
        <v>0</v>
      </c>
      <c r="P58" s="7"/>
      <c r="Q58" s="9">
        <v>0</v>
      </c>
      <c r="R58" s="7"/>
      <c r="S58" s="7" t="s">
        <v>93</v>
      </c>
      <c r="T58" s="9">
        <v>1257616</v>
      </c>
      <c r="U58" s="9">
        <v>0</v>
      </c>
      <c r="V58" s="9">
        <v>0</v>
      </c>
      <c r="W58" s="9">
        <v>0</v>
      </c>
      <c r="X58" s="9">
        <v>1257616</v>
      </c>
      <c r="Y58" s="9">
        <v>0</v>
      </c>
      <c r="Z58" s="9">
        <v>0</v>
      </c>
      <c r="AA58" s="16"/>
      <c r="AB58" s="8"/>
      <c r="AC58" s="9">
        <v>0</v>
      </c>
      <c r="AD58" s="7"/>
      <c r="AE58" s="7"/>
      <c r="AF58" s="9">
        <v>0</v>
      </c>
      <c r="AG58" s="9">
        <v>0</v>
      </c>
      <c r="AH58" s="7"/>
      <c r="AI58" s="8">
        <v>44656</v>
      </c>
      <c r="AJ58" s="7"/>
      <c r="AK58" s="7">
        <v>2</v>
      </c>
      <c r="AL58" s="7"/>
      <c r="AM58" s="7" t="s">
        <v>53</v>
      </c>
      <c r="AN58" s="7">
        <v>1</v>
      </c>
      <c r="AO58" s="7">
        <v>20220430</v>
      </c>
      <c r="AP58" s="7">
        <v>20220406</v>
      </c>
      <c r="AQ58" s="9">
        <v>1257616</v>
      </c>
      <c r="AR58" s="9">
        <v>0</v>
      </c>
      <c r="AS58" s="7"/>
      <c r="AT58" s="7"/>
    </row>
  </sheetData>
  <autoFilter ref="A1:AT58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C39"/>
  <sheetViews>
    <sheetView showGridLines="0" tabSelected="1" topLeftCell="A10" zoomScaleNormal="100" zoomScaleSheetLayoutView="100" workbookViewId="0">
      <selection activeCell="I22" sqref="I22"/>
    </sheetView>
  </sheetViews>
  <sheetFormatPr baseColWidth="10" defaultRowHeight="12.75" x14ac:dyDescent="0.2"/>
  <cols>
    <col min="1" max="1" width="4.42578125" style="24" customWidth="1"/>
    <col min="2" max="2" width="11.42578125" style="24"/>
    <col min="3" max="3" width="18.7109375" style="24" customWidth="1"/>
    <col min="4" max="4" width="21.5703125" style="24" bestFit="1" customWidth="1"/>
    <col min="5" max="6" width="11.42578125" style="24" customWidth="1"/>
    <col min="7" max="8" width="11.42578125" style="24"/>
    <col min="9" max="9" width="22.5703125" style="24" customWidth="1"/>
    <col min="10" max="10" width="14" style="24" customWidth="1"/>
    <col min="11" max="11" width="1.7109375" style="24" customWidth="1"/>
    <col min="12" max="215" width="11.42578125" style="24"/>
    <col min="216" max="216" width="4.42578125" style="24" customWidth="1"/>
    <col min="217" max="217" width="11.42578125" style="24"/>
    <col min="218" max="218" width="17.5703125" style="24" customWidth="1"/>
    <col min="219" max="219" width="11.5703125" style="24" customWidth="1"/>
    <col min="220" max="223" width="11.42578125" style="24"/>
    <col min="224" max="224" width="22.5703125" style="24" customWidth="1"/>
    <col min="225" max="225" width="14" style="24" customWidth="1"/>
    <col min="226" max="226" width="1.7109375" style="24" customWidth="1"/>
    <col min="227" max="471" width="11.42578125" style="24"/>
    <col min="472" max="472" width="4.42578125" style="24" customWidth="1"/>
    <col min="473" max="473" width="11.42578125" style="24"/>
    <col min="474" max="474" width="17.5703125" style="24" customWidth="1"/>
    <col min="475" max="475" width="11.5703125" style="24" customWidth="1"/>
    <col min="476" max="479" width="11.42578125" style="24"/>
    <col min="480" max="480" width="22.5703125" style="24" customWidth="1"/>
    <col min="481" max="481" width="14" style="24" customWidth="1"/>
    <col min="482" max="482" width="1.7109375" style="24" customWidth="1"/>
    <col min="483" max="727" width="11.42578125" style="24"/>
    <col min="728" max="728" width="4.42578125" style="24" customWidth="1"/>
    <col min="729" max="729" width="11.42578125" style="24"/>
    <col min="730" max="730" width="17.5703125" style="24" customWidth="1"/>
    <col min="731" max="731" width="11.5703125" style="24" customWidth="1"/>
    <col min="732" max="735" width="11.42578125" style="24"/>
    <col min="736" max="736" width="22.5703125" style="24" customWidth="1"/>
    <col min="737" max="737" width="14" style="24" customWidth="1"/>
    <col min="738" max="738" width="1.7109375" style="24" customWidth="1"/>
    <col min="739" max="983" width="11.42578125" style="24"/>
    <col min="984" max="984" width="4.42578125" style="24" customWidth="1"/>
    <col min="985" max="985" width="11.42578125" style="24"/>
    <col min="986" max="986" width="17.5703125" style="24" customWidth="1"/>
    <col min="987" max="987" width="11.5703125" style="24" customWidth="1"/>
    <col min="988" max="991" width="11.42578125" style="24"/>
    <col min="992" max="992" width="22.5703125" style="24" customWidth="1"/>
    <col min="993" max="993" width="14" style="24" customWidth="1"/>
    <col min="994" max="994" width="1.7109375" style="24" customWidth="1"/>
    <col min="995" max="1239" width="11.42578125" style="24"/>
    <col min="1240" max="1240" width="4.42578125" style="24" customWidth="1"/>
    <col min="1241" max="1241" width="11.42578125" style="24"/>
    <col min="1242" max="1242" width="17.5703125" style="24" customWidth="1"/>
    <col min="1243" max="1243" width="11.5703125" style="24" customWidth="1"/>
    <col min="1244" max="1247" width="11.42578125" style="24"/>
    <col min="1248" max="1248" width="22.5703125" style="24" customWidth="1"/>
    <col min="1249" max="1249" width="14" style="24" customWidth="1"/>
    <col min="1250" max="1250" width="1.7109375" style="24" customWidth="1"/>
    <col min="1251" max="1495" width="11.42578125" style="24"/>
    <col min="1496" max="1496" width="4.42578125" style="24" customWidth="1"/>
    <col min="1497" max="1497" width="11.42578125" style="24"/>
    <col min="1498" max="1498" width="17.5703125" style="24" customWidth="1"/>
    <col min="1499" max="1499" width="11.5703125" style="24" customWidth="1"/>
    <col min="1500" max="1503" width="11.42578125" style="24"/>
    <col min="1504" max="1504" width="22.5703125" style="24" customWidth="1"/>
    <col min="1505" max="1505" width="14" style="24" customWidth="1"/>
    <col min="1506" max="1506" width="1.7109375" style="24" customWidth="1"/>
    <col min="1507" max="1751" width="11.42578125" style="24"/>
    <col min="1752" max="1752" width="4.42578125" style="24" customWidth="1"/>
    <col min="1753" max="1753" width="11.42578125" style="24"/>
    <col min="1754" max="1754" width="17.5703125" style="24" customWidth="1"/>
    <col min="1755" max="1755" width="11.5703125" style="24" customWidth="1"/>
    <col min="1756" max="1759" width="11.42578125" style="24"/>
    <col min="1760" max="1760" width="22.5703125" style="24" customWidth="1"/>
    <col min="1761" max="1761" width="14" style="24" customWidth="1"/>
    <col min="1762" max="1762" width="1.7109375" style="24" customWidth="1"/>
    <col min="1763" max="2007" width="11.42578125" style="24"/>
    <col min="2008" max="2008" width="4.42578125" style="24" customWidth="1"/>
    <col min="2009" max="2009" width="11.42578125" style="24"/>
    <col min="2010" max="2010" width="17.5703125" style="24" customWidth="1"/>
    <col min="2011" max="2011" width="11.5703125" style="24" customWidth="1"/>
    <col min="2012" max="2015" width="11.42578125" style="24"/>
    <col min="2016" max="2016" width="22.5703125" style="24" customWidth="1"/>
    <col min="2017" max="2017" width="14" style="24" customWidth="1"/>
    <col min="2018" max="2018" width="1.7109375" style="24" customWidth="1"/>
    <col min="2019" max="2263" width="11.42578125" style="24"/>
    <col min="2264" max="2264" width="4.42578125" style="24" customWidth="1"/>
    <col min="2265" max="2265" width="11.42578125" style="24"/>
    <col min="2266" max="2266" width="17.5703125" style="24" customWidth="1"/>
    <col min="2267" max="2267" width="11.5703125" style="24" customWidth="1"/>
    <col min="2268" max="2271" width="11.42578125" style="24"/>
    <col min="2272" max="2272" width="22.5703125" style="24" customWidth="1"/>
    <col min="2273" max="2273" width="14" style="24" customWidth="1"/>
    <col min="2274" max="2274" width="1.7109375" style="24" customWidth="1"/>
    <col min="2275" max="2519" width="11.42578125" style="24"/>
    <col min="2520" max="2520" width="4.42578125" style="24" customWidth="1"/>
    <col min="2521" max="2521" width="11.42578125" style="24"/>
    <col min="2522" max="2522" width="17.5703125" style="24" customWidth="1"/>
    <col min="2523" max="2523" width="11.5703125" style="24" customWidth="1"/>
    <col min="2524" max="2527" width="11.42578125" style="24"/>
    <col min="2528" max="2528" width="22.5703125" style="24" customWidth="1"/>
    <col min="2529" max="2529" width="14" style="24" customWidth="1"/>
    <col min="2530" max="2530" width="1.7109375" style="24" customWidth="1"/>
    <col min="2531" max="2775" width="11.42578125" style="24"/>
    <col min="2776" max="2776" width="4.42578125" style="24" customWidth="1"/>
    <col min="2777" max="2777" width="11.42578125" style="24"/>
    <col min="2778" max="2778" width="17.5703125" style="24" customWidth="1"/>
    <col min="2779" max="2779" width="11.5703125" style="24" customWidth="1"/>
    <col min="2780" max="2783" width="11.42578125" style="24"/>
    <col min="2784" max="2784" width="22.5703125" style="24" customWidth="1"/>
    <col min="2785" max="2785" width="14" style="24" customWidth="1"/>
    <col min="2786" max="2786" width="1.7109375" style="24" customWidth="1"/>
    <col min="2787" max="3031" width="11.42578125" style="24"/>
    <col min="3032" max="3032" width="4.42578125" style="24" customWidth="1"/>
    <col min="3033" max="3033" width="11.42578125" style="24"/>
    <col min="3034" max="3034" width="17.5703125" style="24" customWidth="1"/>
    <col min="3035" max="3035" width="11.5703125" style="24" customWidth="1"/>
    <col min="3036" max="3039" width="11.42578125" style="24"/>
    <col min="3040" max="3040" width="22.5703125" style="24" customWidth="1"/>
    <col min="3041" max="3041" width="14" style="24" customWidth="1"/>
    <col min="3042" max="3042" width="1.7109375" style="24" customWidth="1"/>
    <col min="3043" max="3287" width="11.42578125" style="24"/>
    <col min="3288" max="3288" width="4.42578125" style="24" customWidth="1"/>
    <col min="3289" max="3289" width="11.42578125" style="24"/>
    <col min="3290" max="3290" width="17.5703125" style="24" customWidth="1"/>
    <col min="3291" max="3291" width="11.5703125" style="24" customWidth="1"/>
    <col min="3292" max="3295" width="11.42578125" style="24"/>
    <col min="3296" max="3296" width="22.5703125" style="24" customWidth="1"/>
    <col min="3297" max="3297" width="14" style="24" customWidth="1"/>
    <col min="3298" max="3298" width="1.7109375" style="24" customWidth="1"/>
    <col min="3299" max="3543" width="11.42578125" style="24"/>
    <col min="3544" max="3544" width="4.42578125" style="24" customWidth="1"/>
    <col min="3545" max="3545" width="11.42578125" style="24"/>
    <col min="3546" max="3546" width="17.5703125" style="24" customWidth="1"/>
    <col min="3547" max="3547" width="11.5703125" style="24" customWidth="1"/>
    <col min="3548" max="3551" width="11.42578125" style="24"/>
    <col min="3552" max="3552" width="22.5703125" style="24" customWidth="1"/>
    <col min="3553" max="3553" width="14" style="24" customWidth="1"/>
    <col min="3554" max="3554" width="1.7109375" style="24" customWidth="1"/>
    <col min="3555" max="3799" width="11.42578125" style="24"/>
    <col min="3800" max="3800" width="4.42578125" style="24" customWidth="1"/>
    <col min="3801" max="3801" width="11.42578125" style="24"/>
    <col min="3802" max="3802" width="17.5703125" style="24" customWidth="1"/>
    <col min="3803" max="3803" width="11.5703125" style="24" customWidth="1"/>
    <col min="3804" max="3807" width="11.42578125" style="24"/>
    <col min="3808" max="3808" width="22.5703125" style="24" customWidth="1"/>
    <col min="3809" max="3809" width="14" style="24" customWidth="1"/>
    <col min="3810" max="3810" width="1.7109375" style="24" customWidth="1"/>
    <col min="3811" max="4055" width="11.42578125" style="24"/>
    <col min="4056" max="4056" width="4.42578125" style="24" customWidth="1"/>
    <col min="4057" max="4057" width="11.42578125" style="24"/>
    <col min="4058" max="4058" width="17.5703125" style="24" customWidth="1"/>
    <col min="4059" max="4059" width="11.5703125" style="24" customWidth="1"/>
    <col min="4060" max="4063" width="11.42578125" style="24"/>
    <col min="4064" max="4064" width="22.5703125" style="24" customWidth="1"/>
    <col min="4065" max="4065" width="14" style="24" customWidth="1"/>
    <col min="4066" max="4066" width="1.7109375" style="24" customWidth="1"/>
    <col min="4067" max="4311" width="11.42578125" style="24"/>
    <col min="4312" max="4312" width="4.42578125" style="24" customWidth="1"/>
    <col min="4313" max="4313" width="11.42578125" style="24"/>
    <col min="4314" max="4314" width="17.5703125" style="24" customWidth="1"/>
    <col min="4315" max="4315" width="11.5703125" style="24" customWidth="1"/>
    <col min="4316" max="4319" width="11.42578125" style="24"/>
    <col min="4320" max="4320" width="22.5703125" style="24" customWidth="1"/>
    <col min="4321" max="4321" width="14" style="24" customWidth="1"/>
    <col min="4322" max="4322" width="1.7109375" style="24" customWidth="1"/>
    <col min="4323" max="4567" width="11.42578125" style="24"/>
    <col min="4568" max="4568" width="4.42578125" style="24" customWidth="1"/>
    <col min="4569" max="4569" width="11.42578125" style="24"/>
    <col min="4570" max="4570" width="17.5703125" style="24" customWidth="1"/>
    <col min="4571" max="4571" width="11.5703125" style="24" customWidth="1"/>
    <col min="4572" max="4575" width="11.42578125" style="24"/>
    <col min="4576" max="4576" width="22.5703125" style="24" customWidth="1"/>
    <col min="4577" max="4577" width="14" style="24" customWidth="1"/>
    <col min="4578" max="4578" width="1.7109375" style="24" customWidth="1"/>
    <col min="4579" max="4823" width="11.42578125" style="24"/>
    <col min="4824" max="4824" width="4.42578125" style="24" customWidth="1"/>
    <col min="4825" max="4825" width="11.42578125" style="24"/>
    <col min="4826" max="4826" width="17.5703125" style="24" customWidth="1"/>
    <col min="4827" max="4827" width="11.5703125" style="24" customWidth="1"/>
    <col min="4828" max="4831" width="11.42578125" style="24"/>
    <col min="4832" max="4832" width="22.5703125" style="24" customWidth="1"/>
    <col min="4833" max="4833" width="14" style="24" customWidth="1"/>
    <col min="4834" max="4834" width="1.7109375" style="24" customWidth="1"/>
    <col min="4835" max="5079" width="11.42578125" style="24"/>
    <col min="5080" max="5080" width="4.42578125" style="24" customWidth="1"/>
    <col min="5081" max="5081" width="11.42578125" style="24"/>
    <col min="5082" max="5082" width="17.5703125" style="24" customWidth="1"/>
    <col min="5083" max="5083" width="11.5703125" style="24" customWidth="1"/>
    <col min="5084" max="5087" width="11.42578125" style="24"/>
    <col min="5088" max="5088" width="22.5703125" style="24" customWidth="1"/>
    <col min="5089" max="5089" width="14" style="24" customWidth="1"/>
    <col min="5090" max="5090" width="1.7109375" style="24" customWidth="1"/>
    <col min="5091" max="5335" width="11.42578125" style="24"/>
    <col min="5336" max="5336" width="4.42578125" style="24" customWidth="1"/>
    <col min="5337" max="5337" width="11.42578125" style="24"/>
    <col min="5338" max="5338" width="17.5703125" style="24" customWidth="1"/>
    <col min="5339" max="5339" width="11.5703125" style="24" customWidth="1"/>
    <col min="5340" max="5343" width="11.42578125" style="24"/>
    <col min="5344" max="5344" width="22.5703125" style="24" customWidth="1"/>
    <col min="5345" max="5345" width="14" style="24" customWidth="1"/>
    <col min="5346" max="5346" width="1.7109375" style="24" customWidth="1"/>
    <col min="5347" max="5591" width="11.42578125" style="24"/>
    <col min="5592" max="5592" width="4.42578125" style="24" customWidth="1"/>
    <col min="5593" max="5593" width="11.42578125" style="24"/>
    <col min="5594" max="5594" width="17.5703125" style="24" customWidth="1"/>
    <col min="5595" max="5595" width="11.5703125" style="24" customWidth="1"/>
    <col min="5596" max="5599" width="11.42578125" style="24"/>
    <col min="5600" max="5600" width="22.5703125" style="24" customWidth="1"/>
    <col min="5601" max="5601" width="14" style="24" customWidth="1"/>
    <col min="5602" max="5602" width="1.7109375" style="24" customWidth="1"/>
    <col min="5603" max="5847" width="11.42578125" style="24"/>
    <col min="5848" max="5848" width="4.42578125" style="24" customWidth="1"/>
    <col min="5849" max="5849" width="11.42578125" style="24"/>
    <col min="5850" max="5850" width="17.5703125" style="24" customWidth="1"/>
    <col min="5851" max="5851" width="11.5703125" style="24" customWidth="1"/>
    <col min="5852" max="5855" width="11.42578125" style="24"/>
    <col min="5856" max="5856" width="22.5703125" style="24" customWidth="1"/>
    <col min="5857" max="5857" width="14" style="24" customWidth="1"/>
    <col min="5858" max="5858" width="1.7109375" style="24" customWidth="1"/>
    <col min="5859" max="6103" width="11.42578125" style="24"/>
    <col min="6104" max="6104" width="4.42578125" style="24" customWidth="1"/>
    <col min="6105" max="6105" width="11.42578125" style="24"/>
    <col min="6106" max="6106" width="17.5703125" style="24" customWidth="1"/>
    <col min="6107" max="6107" width="11.5703125" style="24" customWidth="1"/>
    <col min="6108" max="6111" width="11.42578125" style="24"/>
    <col min="6112" max="6112" width="22.5703125" style="24" customWidth="1"/>
    <col min="6113" max="6113" width="14" style="24" customWidth="1"/>
    <col min="6114" max="6114" width="1.7109375" style="24" customWidth="1"/>
    <col min="6115" max="6359" width="11.42578125" style="24"/>
    <col min="6360" max="6360" width="4.42578125" style="24" customWidth="1"/>
    <col min="6361" max="6361" width="11.42578125" style="24"/>
    <col min="6362" max="6362" width="17.5703125" style="24" customWidth="1"/>
    <col min="6363" max="6363" width="11.5703125" style="24" customWidth="1"/>
    <col min="6364" max="6367" width="11.42578125" style="24"/>
    <col min="6368" max="6368" width="22.5703125" style="24" customWidth="1"/>
    <col min="6369" max="6369" width="14" style="24" customWidth="1"/>
    <col min="6370" max="6370" width="1.7109375" style="24" customWidth="1"/>
    <col min="6371" max="6615" width="11.42578125" style="24"/>
    <col min="6616" max="6616" width="4.42578125" style="24" customWidth="1"/>
    <col min="6617" max="6617" width="11.42578125" style="24"/>
    <col min="6618" max="6618" width="17.5703125" style="24" customWidth="1"/>
    <col min="6619" max="6619" width="11.5703125" style="24" customWidth="1"/>
    <col min="6620" max="6623" width="11.42578125" style="24"/>
    <col min="6624" max="6624" width="22.5703125" style="24" customWidth="1"/>
    <col min="6625" max="6625" width="14" style="24" customWidth="1"/>
    <col min="6626" max="6626" width="1.7109375" style="24" customWidth="1"/>
    <col min="6627" max="6871" width="11.42578125" style="24"/>
    <col min="6872" max="6872" width="4.42578125" style="24" customWidth="1"/>
    <col min="6873" max="6873" width="11.42578125" style="24"/>
    <col min="6874" max="6874" width="17.5703125" style="24" customWidth="1"/>
    <col min="6875" max="6875" width="11.5703125" style="24" customWidth="1"/>
    <col min="6876" max="6879" width="11.42578125" style="24"/>
    <col min="6880" max="6880" width="22.5703125" style="24" customWidth="1"/>
    <col min="6881" max="6881" width="14" style="24" customWidth="1"/>
    <col min="6882" max="6882" width="1.7109375" style="24" customWidth="1"/>
    <col min="6883" max="7127" width="11.42578125" style="24"/>
    <col min="7128" max="7128" width="4.42578125" style="24" customWidth="1"/>
    <col min="7129" max="7129" width="11.42578125" style="24"/>
    <col min="7130" max="7130" width="17.5703125" style="24" customWidth="1"/>
    <col min="7131" max="7131" width="11.5703125" style="24" customWidth="1"/>
    <col min="7132" max="7135" width="11.42578125" style="24"/>
    <col min="7136" max="7136" width="22.5703125" style="24" customWidth="1"/>
    <col min="7137" max="7137" width="14" style="24" customWidth="1"/>
    <col min="7138" max="7138" width="1.7109375" style="24" customWidth="1"/>
    <col min="7139" max="7383" width="11.42578125" style="24"/>
    <col min="7384" max="7384" width="4.42578125" style="24" customWidth="1"/>
    <col min="7385" max="7385" width="11.42578125" style="24"/>
    <col min="7386" max="7386" width="17.5703125" style="24" customWidth="1"/>
    <col min="7387" max="7387" width="11.5703125" style="24" customWidth="1"/>
    <col min="7388" max="7391" width="11.42578125" style="24"/>
    <col min="7392" max="7392" width="22.5703125" style="24" customWidth="1"/>
    <col min="7393" max="7393" width="14" style="24" customWidth="1"/>
    <col min="7394" max="7394" width="1.7109375" style="24" customWidth="1"/>
    <col min="7395" max="7639" width="11.42578125" style="24"/>
    <col min="7640" max="7640" width="4.42578125" style="24" customWidth="1"/>
    <col min="7641" max="7641" width="11.42578125" style="24"/>
    <col min="7642" max="7642" width="17.5703125" style="24" customWidth="1"/>
    <col min="7643" max="7643" width="11.5703125" style="24" customWidth="1"/>
    <col min="7644" max="7647" width="11.42578125" style="24"/>
    <col min="7648" max="7648" width="22.5703125" style="24" customWidth="1"/>
    <col min="7649" max="7649" width="14" style="24" customWidth="1"/>
    <col min="7650" max="7650" width="1.7109375" style="24" customWidth="1"/>
    <col min="7651" max="7895" width="11.42578125" style="24"/>
    <col min="7896" max="7896" width="4.42578125" style="24" customWidth="1"/>
    <col min="7897" max="7897" width="11.42578125" style="24"/>
    <col min="7898" max="7898" width="17.5703125" style="24" customWidth="1"/>
    <col min="7899" max="7899" width="11.5703125" style="24" customWidth="1"/>
    <col min="7900" max="7903" width="11.42578125" style="24"/>
    <col min="7904" max="7904" width="22.5703125" style="24" customWidth="1"/>
    <col min="7905" max="7905" width="14" style="24" customWidth="1"/>
    <col min="7906" max="7906" width="1.7109375" style="24" customWidth="1"/>
    <col min="7907" max="8151" width="11.42578125" style="24"/>
    <col min="8152" max="8152" width="4.42578125" style="24" customWidth="1"/>
    <col min="8153" max="8153" width="11.42578125" style="24"/>
    <col min="8154" max="8154" width="17.5703125" style="24" customWidth="1"/>
    <col min="8155" max="8155" width="11.5703125" style="24" customWidth="1"/>
    <col min="8156" max="8159" width="11.42578125" style="24"/>
    <col min="8160" max="8160" width="22.5703125" style="24" customWidth="1"/>
    <col min="8161" max="8161" width="14" style="24" customWidth="1"/>
    <col min="8162" max="8162" width="1.7109375" style="24" customWidth="1"/>
    <col min="8163" max="8407" width="11.42578125" style="24"/>
    <col min="8408" max="8408" width="4.42578125" style="24" customWidth="1"/>
    <col min="8409" max="8409" width="11.42578125" style="24"/>
    <col min="8410" max="8410" width="17.5703125" style="24" customWidth="1"/>
    <col min="8411" max="8411" width="11.5703125" style="24" customWidth="1"/>
    <col min="8412" max="8415" width="11.42578125" style="24"/>
    <col min="8416" max="8416" width="22.5703125" style="24" customWidth="1"/>
    <col min="8417" max="8417" width="14" style="24" customWidth="1"/>
    <col min="8418" max="8418" width="1.7109375" style="24" customWidth="1"/>
    <col min="8419" max="8663" width="11.42578125" style="24"/>
    <col min="8664" max="8664" width="4.42578125" style="24" customWidth="1"/>
    <col min="8665" max="8665" width="11.42578125" style="24"/>
    <col min="8666" max="8666" width="17.5703125" style="24" customWidth="1"/>
    <col min="8667" max="8667" width="11.5703125" style="24" customWidth="1"/>
    <col min="8668" max="8671" width="11.42578125" style="24"/>
    <col min="8672" max="8672" width="22.5703125" style="24" customWidth="1"/>
    <col min="8673" max="8673" width="14" style="24" customWidth="1"/>
    <col min="8674" max="8674" width="1.7109375" style="24" customWidth="1"/>
    <col min="8675" max="8919" width="11.42578125" style="24"/>
    <col min="8920" max="8920" width="4.42578125" style="24" customWidth="1"/>
    <col min="8921" max="8921" width="11.42578125" style="24"/>
    <col min="8922" max="8922" width="17.5703125" style="24" customWidth="1"/>
    <col min="8923" max="8923" width="11.5703125" style="24" customWidth="1"/>
    <col min="8924" max="8927" width="11.42578125" style="24"/>
    <col min="8928" max="8928" width="22.5703125" style="24" customWidth="1"/>
    <col min="8929" max="8929" width="14" style="24" customWidth="1"/>
    <col min="8930" max="8930" width="1.7109375" style="24" customWidth="1"/>
    <col min="8931" max="9175" width="11.42578125" style="24"/>
    <col min="9176" max="9176" width="4.42578125" style="24" customWidth="1"/>
    <col min="9177" max="9177" width="11.42578125" style="24"/>
    <col min="9178" max="9178" width="17.5703125" style="24" customWidth="1"/>
    <col min="9179" max="9179" width="11.5703125" style="24" customWidth="1"/>
    <col min="9180" max="9183" width="11.42578125" style="24"/>
    <col min="9184" max="9184" width="22.5703125" style="24" customWidth="1"/>
    <col min="9185" max="9185" width="14" style="24" customWidth="1"/>
    <col min="9186" max="9186" width="1.7109375" style="24" customWidth="1"/>
    <col min="9187" max="9431" width="11.42578125" style="24"/>
    <col min="9432" max="9432" width="4.42578125" style="24" customWidth="1"/>
    <col min="9433" max="9433" width="11.42578125" style="24"/>
    <col min="9434" max="9434" width="17.5703125" style="24" customWidth="1"/>
    <col min="9435" max="9435" width="11.5703125" style="24" customWidth="1"/>
    <col min="9436" max="9439" width="11.42578125" style="24"/>
    <col min="9440" max="9440" width="22.5703125" style="24" customWidth="1"/>
    <col min="9441" max="9441" width="14" style="24" customWidth="1"/>
    <col min="9442" max="9442" width="1.7109375" style="24" customWidth="1"/>
    <col min="9443" max="9687" width="11.42578125" style="24"/>
    <col min="9688" max="9688" width="4.42578125" style="24" customWidth="1"/>
    <col min="9689" max="9689" width="11.42578125" style="24"/>
    <col min="9690" max="9690" width="17.5703125" style="24" customWidth="1"/>
    <col min="9691" max="9691" width="11.5703125" style="24" customWidth="1"/>
    <col min="9692" max="9695" width="11.42578125" style="24"/>
    <col min="9696" max="9696" width="22.5703125" style="24" customWidth="1"/>
    <col min="9697" max="9697" width="14" style="24" customWidth="1"/>
    <col min="9698" max="9698" width="1.7109375" style="24" customWidth="1"/>
    <col min="9699" max="9943" width="11.42578125" style="24"/>
    <col min="9944" max="9944" width="4.42578125" style="24" customWidth="1"/>
    <col min="9945" max="9945" width="11.42578125" style="24"/>
    <col min="9946" max="9946" width="17.5703125" style="24" customWidth="1"/>
    <col min="9947" max="9947" width="11.5703125" style="24" customWidth="1"/>
    <col min="9948" max="9951" width="11.42578125" style="24"/>
    <col min="9952" max="9952" width="22.5703125" style="24" customWidth="1"/>
    <col min="9953" max="9953" width="14" style="24" customWidth="1"/>
    <col min="9954" max="9954" width="1.7109375" style="24" customWidth="1"/>
    <col min="9955" max="10199" width="11.42578125" style="24"/>
    <col min="10200" max="10200" width="4.42578125" style="24" customWidth="1"/>
    <col min="10201" max="10201" width="11.42578125" style="24"/>
    <col min="10202" max="10202" width="17.5703125" style="24" customWidth="1"/>
    <col min="10203" max="10203" width="11.5703125" style="24" customWidth="1"/>
    <col min="10204" max="10207" width="11.42578125" style="24"/>
    <col min="10208" max="10208" width="22.5703125" style="24" customWidth="1"/>
    <col min="10209" max="10209" width="14" style="24" customWidth="1"/>
    <col min="10210" max="10210" width="1.7109375" style="24" customWidth="1"/>
    <col min="10211" max="10455" width="11.42578125" style="24"/>
    <col min="10456" max="10456" width="4.42578125" style="24" customWidth="1"/>
    <col min="10457" max="10457" width="11.42578125" style="24"/>
    <col min="10458" max="10458" width="17.5703125" style="24" customWidth="1"/>
    <col min="10459" max="10459" width="11.5703125" style="24" customWidth="1"/>
    <col min="10460" max="10463" width="11.42578125" style="24"/>
    <col min="10464" max="10464" width="22.5703125" style="24" customWidth="1"/>
    <col min="10465" max="10465" width="14" style="24" customWidth="1"/>
    <col min="10466" max="10466" width="1.7109375" style="24" customWidth="1"/>
    <col min="10467" max="10711" width="11.42578125" style="24"/>
    <col min="10712" max="10712" width="4.42578125" style="24" customWidth="1"/>
    <col min="10713" max="10713" width="11.42578125" style="24"/>
    <col min="10714" max="10714" width="17.5703125" style="24" customWidth="1"/>
    <col min="10715" max="10715" width="11.5703125" style="24" customWidth="1"/>
    <col min="10716" max="10719" width="11.42578125" style="24"/>
    <col min="10720" max="10720" width="22.5703125" style="24" customWidth="1"/>
    <col min="10721" max="10721" width="14" style="24" customWidth="1"/>
    <col min="10722" max="10722" width="1.7109375" style="24" customWidth="1"/>
    <col min="10723" max="10967" width="11.42578125" style="24"/>
    <col min="10968" max="10968" width="4.42578125" style="24" customWidth="1"/>
    <col min="10969" max="10969" width="11.42578125" style="24"/>
    <col min="10970" max="10970" width="17.5703125" style="24" customWidth="1"/>
    <col min="10971" max="10971" width="11.5703125" style="24" customWidth="1"/>
    <col min="10972" max="10975" width="11.42578125" style="24"/>
    <col min="10976" max="10976" width="22.5703125" style="24" customWidth="1"/>
    <col min="10977" max="10977" width="14" style="24" customWidth="1"/>
    <col min="10978" max="10978" width="1.7109375" style="24" customWidth="1"/>
    <col min="10979" max="11223" width="11.42578125" style="24"/>
    <col min="11224" max="11224" width="4.42578125" style="24" customWidth="1"/>
    <col min="11225" max="11225" width="11.42578125" style="24"/>
    <col min="11226" max="11226" width="17.5703125" style="24" customWidth="1"/>
    <col min="11227" max="11227" width="11.5703125" style="24" customWidth="1"/>
    <col min="11228" max="11231" width="11.42578125" style="24"/>
    <col min="11232" max="11232" width="22.5703125" style="24" customWidth="1"/>
    <col min="11233" max="11233" width="14" style="24" customWidth="1"/>
    <col min="11234" max="11234" width="1.7109375" style="24" customWidth="1"/>
    <col min="11235" max="11479" width="11.42578125" style="24"/>
    <col min="11480" max="11480" width="4.42578125" style="24" customWidth="1"/>
    <col min="11481" max="11481" width="11.42578125" style="24"/>
    <col min="11482" max="11482" width="17.5703125" style="24" customWidth="1"/>
    <col min="11483" max="11483" width="11.5703125" style="24" customWidth="1"/>
    <col min="11484" max="11487" width="11.42578125" style="24"/>
    <col min="11488" max="11488" width="22.5703125" style="24" customWidth="1"/>
    <col min="11489" max="11489" width="14" style="24" customWidth="1"/>
    <col min="11490" max="11490" width="1.7109375" style="24" customWidth="1"/>
    <col min="11491" max="11735" width="11.42578125" style="24"/>
    <col min="11736" max="11736" width="4.42578125" style="24" customWidth="1"/>
    <col min="11737" max="11737" width="11.42578125" style="24"/>
    <col min="11738" max="11738" width="17.5703125" style="24" customWidth="1"/>
    <col min="11739" max="11739" width="11.5703125" style="24" customWidth="1"/>
    <col min="11740" max="11743" width="11.42578125" style="24"/>
    <col min="11744" max="11744" width="22.5703125" style="24" customWidth="1"/>
    <col min="11745" max="11745" width="14" style="24" customWidth="1"/>
    <col min="11746" max="11746" width="1.7109375" style="24" customWidth="1"/>
    <col min="11747" max="11991" width="11.42578125" style="24"/>
    <col min="11992" max="11992" width="4.42578125" style="24" customWidth="1"/>
    <col min="11993" max="11993" width="11.42578125" style="24"/>
    <col min="11994" max="11994" width="17.5703125" style="24" customWidth="1"/>
    <col min="11995" max="11995" width="11.5703125" style="24" customWidth="1"/>
    <col min="11996" max="11999" width="11.42578125" style="24"/>
    <col min="12000" max="12000" width="22.5703125" style="24" customWidth="1"/>
    <col min="12001" max="12001" width="14" style="24" customWidth="1"/>
    <col min="12002" max="12002" width="1.7109375" style="24" customWidth="1"/>
    <col min="12003" max="12247" width="11.42578125" style="24"/>
    <col min="12248" max="12248" width="4.42578125" style="24" customWidth="1"/>
    <col min="12249" max="12249" width="11.42578125" style="24"/>
    <col min="12250" max="12250" width="17.5703125" style="24" customWidth="1"/>
    <col min="12251" max="12251" width="11.5703125" style="24" customWidth="1"/>
    <col min="12252" max="12255" width="11.42578125" style="24"/>
    <col min="12256" max="12256" width="22.5703125" style="24" customWidth="1"/>
    <col min="12257" max="12257" width="14" style="24" customWidth="1"/>
    <col min="12258" max="12258" width="1.7109375" style="24" customWidth="1"/>
    <col min="12259" max="12503" width="11.42578125" style="24"/>
    <col min="12504" max="12504" width="4.42578125" style="24" customWidth="1"/>
    <col min="12505" max="12505" width="11.42578125" style="24"/>
    <col min="12506" max="12506" width="17.5703125" style="24" customWidth="1"/>
    <col min="12507" max="12507" width="11.5703125" style="24" customWidth="1"/>
    <col min="12508" max="12511" width="11.42578125" style="24"/>
    <col min="12512" max="12512" width="22.5703125" style="24" customWidth="1"/>
    <col min="12513" max="12513" width="14" style="24" customWidth="1"/>
    <col min="12514" max="12514" width="1.7109375" style="24" customWidth="1"/>
    <col min="12515" max="12759" width="11.42578125" style="24"/>
    <col min="12760" max="12760" width="4.42578125" style="24" customWidth="1"/>
    <col min="12761" max="12761" width="11.42578125" style="24"/>
    <col min="12762" max="12762" width="17.5703125" style="24" customWidth="1"/>
    <col min="12763" max="12763" width="11.5703125" style="24" customWidth="1"/>
    <col min="12764" max="12767" width="11.42578125" style="24"/>
    <col min="12768" max="12768" width="22.5703125" style="24" customWidth="1"/>
    <col min="12769" max="12769" width="14" style="24" customWidth="1"/>
    <col min="12770" max="12770" width="1.7109375" style="24" customWidth="1"/>
    <col min="12771" max="13015" width="11.42578125" style="24"/>
    <col min="13016" max="13016" width="4.42578125" style="24" customWidth="1"/>
    <col min="13017" max="13017" width="11.42578125" style="24"/>
    <col min="13018" max="13018" width="17.5703125" style="24" customWidth="1"/>
    <col min="13019" max="13019" width="11.5703125" style="24" customWidth="1"/>
    <col min="13020" max="13023" width="11.42578125" style="24"/>
    <col min="13024" max="13024" width="22.5703125" style="24" customWidth="1"/>
    <col min="13025" max="13025" width="14" style="24" customWidth="1"/>
    <col min="13026" max="13026" width="1.7109375" style="24" customWidth="1"/>
    <col min="13027" max="13271" width="11.42578125" style="24"/>
    <col min="13272" max="13272" width="4.42578125" style="24" customWidth="1"/>
    <col min="13273" max="13273" width="11.42578125" style="24"/>
    <col min="13274" max="13274" width="17.5703125" style="24" customWidth="1"/>
    <col min="13275" max="13275" width="11.5703125" style="24" customWidth="1"/>
    <col min="13276" max="13279" width="11.42578125" style="24"/>
    <col min="13280" max="13280" width="22.5703125" style="24" customWidth="1"/>
    <col min="13281" max="13281" width="14" style="24" customWidth="1"/>
    <col min="13282" max="13282" width="1.7109375" style="24" customWidth="1"/>
    <col min="13283" max="13527" width="11.42578125" style="24"/>
    <col min="13528" max="13528" width="4.42578125" style="24" customWidth="1"/>
    <col min="13529" max="13529" width="11.42578125" style="24"/>
    <col min="13530" max="13530" width="17.5703125" style="24" customWidth="1"/>
    <col min="13531" max="13531" width="11.5703125" style="24" customWidth="1"/>
    <col min="13532" max="13535" width="11.42578125" style="24"/>
    <col min="13536" max="13536" width="22.5703125" style="24" customWidth="1"/>
    <col min="13537" max="13537" width="14" style="24" customWidth="1"/>
    <col min="13538" max="13538" width="1.7109375" style="24" customWidth="1"/>
    <col min="13539" max="13783" width="11.42578125" style="24"/>
    <col min="13784" max="13784" width="4.42578125" style="24" customWidth="1"/>
    <col min="13785" max="13785" width="11.42578125" style="24"/>
    <col min="13786" max="13786" width="17.5703125" style="24" customWidth="1"/>
    <col min="13787" max="13787" width="11.5703125" style="24" customWidth="1"/>
    <col min="13788" max="13791" width="11.42578125" style="24"/>
    <col min="13792" max="13792" width="22.5703125" style="24" customWidth="1"/>
    <col min="13793" max="13793" width="14" style="24" customWidth="1"/>
    <col min="13794" max="13794" width="1.7109375" style="24" customWidth="1"/>
    <col min="13795" max="14039" width="11.42578125" style="24"/>
    <col min="14040" max="14040" width="4.42578125" style="24" customWidth="1"/>
    <col min="14041" max="14041" width="11.42578125" style="24"/>
    <col min="14042" max="14042" width="17.5703125" style="24" customWidth="1"/>
    <col min="14043" max="14043" width="11.5703125" style="24" customWidth="1"/>
    <col min="14044" max="14047" width="11.42578125" style="24"/>
    <col min="14048" max="14048" width="22.5703125" style="24" customWidth="1"/>
    <col min="14049" max="14049" width="14" style="24" customWidth="1"/>
    <col min="14050" max="14050" width="1.7109375" style="24" customWidth="1"/>
    <col min="14051" max="14295" width="11.42578125" style="24"/>
    <col min="14296" max="14296" width="4.42578125" style="24" customWidth="1"/>
    <col min="14297" max="14297" width="11.42578125" style="24"/>
    <col min="14298" max="14298" width="17.5703125" style="24" customWidth="1"/>
    <col min="14299" max="14299" width="11.5703125" style="24" customWidth="1"/>
    <col min="14300" max="14303" width="11.42578125" style="24"/>
    <col min="14304" max="14304" width="22.5703125" style="24" customWidth="1"/>
    <col min="14305" max="14305" width="14" style="24" customWidth="1"/>
    <col min="14306" max="14306" width="1.7109375" style="24" customWidth="1"/>
    <col min="14307" max="14551" width="11.42578125" style="24"/>
    <col min="14552" max="14552" width="4.42578125" style="24" customWidth="1"/>
    <col min="14553" max="14553" width="11.42578125" style="24"/>
    <col min="14554" max="14554" width="17.5703125" style="24" customWidth="1"/>
    <col min="14555" max="14555" width="11.5703125" style="24" customWidth="1"/>
    <col min="14556" max="14559" width="11.42578125" style="24"/>
    <col min="14560" max="14560" width="22.5703125" style="24" customWidth="1"/>
    <col min="14561" max="14561" width="14" style="24" customWidth="1"/>
    <col min="14562" max="14562" width="1.7109375" style="24" customWidth="1"/>
    <col min="14563" max="14807" width="11.42578125" style="24"/>
    <col min="14808" max="14808" width="4.42578125" style="24" customWidth="1"/>
    <col min="14809" max="14809" width="11.42578125" style="24"/>
    <col min="14810" max="14810" width="17.5703125" style="24" customWidth="1"/>
    <col min="14811" max="14811" width="11.5703125" style="24" customWidth="1"/>
    <col min="14812" max="14815" width="11.42578125" style="24"/>
    <col min="14816" max="14816" width="22.5703125" style="24" customWidth="1"/>
    <col min="14817" max="14817" width="14" style="24" customWidth="1"/>
    <col min="14818" max="14818" width="1.7109375" style="24" customWidth="1"/>
    <col min="14819" max="15063" width="11.42578125" style="24"/>
    <col min="15064" max="15064" width="4.42578125" style="24" customWidth="1"/>
    <col min="15065" max="15065" width="11.42578125" style="24"/>
    <col min="15066" max="15066" width="17.5703125" style="24" customWidth="1"/>
    <col min="15067" max="15067" width="11.5703125" style="24" customWidth="1"/>
    <col min="15068" max="15071" width="11.42578125" style="24"/>
    <col min="15072" max="15072" width="22.5703125" style="24" customWidth="1"/>
    <col min="15073" max="15073" width="14" style="24" customWidth="1"/>
    <col min="15074" max="15074" width="1.7109375" style="24" customWidth="1"/>
    <col min="15075" max="15319" width="11.42578125" style="24"/>
    <col min="15320" max="15320" width="4.42578125" style="24" customWidth="1"/>
    <col min="15321" max="15321" width="11.42578125" style="24"/>
    <col min="15322" max="15322" width="17.5703125" style="24" customWidth="1"/>
    <col min="15323" max="15323" width="11.5703125" style="24" customWidth="1"/>
    <col min="15324" max="15327" width="11.42578125" style="24"/>
    <col min="15328" max="15328" width="22.5703125" style="24" customWidth="1"/>
    <col min="15329" max="15329" width="14" style="24" customWidth="1"/>
    <col min="15330" max="15330" width="1.7109375" style="24" customWidth="1"/>
    <col min="15331" max="15575" width="11.42578125" style="24"/>
    <col min="15576" max="15576" width="4.42578125" style="24" customWidth="1"/>
    <col min="15577" max="15577" width="11.42578125" style="24"/>
    <col min="15578" max="15578" width="17.5703125" style="24" customWidth="1"/>
    <col min="15579" max="15579" width="11.5703125" style="24" customWidth="1"/>
    <col min="15580" max="15583" width="11.42578125" style="24"/>
    <col min="15584" max="15584" width="22.5703125" style="24" customWidth="1"/>
    <col min="15585" max="15585" width="14" style="24" customWidth="1"/>
    <col min="15586" max="15586" width="1.7109375" style="24" customWidth="1"/>
    <col min="15587" max="15831" width="11.42578125" style="24"/>
    <col min="15832" max="15832" width="4.42578125" style="24" customWidth="1"/>
    <col min="15833" max="15833" width="11.42578125" style="24"/>
    <col min="15834" max="15834" width="17.5703125" style="24" customWidth="1"/>
    <col min="15835" max="15835" width="11.5703125" style="24" customWidth="1"/>
    <col min="15836" max="15839" width="11.42578125" style="24"/>
    <col min="15840" max="15840" width="22.5703125" style="24" customWidth="1"/>
    <col min="15841" max="15841" width="14" style="24" customWidth="1"/>
    <col min="15842" max="15842" width="1.7109375" style="24" customWidth="1"/>
    <col min="15843" max="16087" width="11.42578125" style="24"/>
    <col min="16088" max="16088" width="4.42578125" style="24" customWidth="1"/>
    <col min="16089" max="16089" width="11.42578125" style="24"/>
    <col min="16090" max="16090" width="17.5703125" style="24" customWidth="1"/>
    <col min="16091" max="16091" width="11.5703125" style="24" customWidth="1"/>
    <col min="16092" max="16095" width="11.42578125" style="24"/>
    <col min="16096" max="16096" width="22.5703125" style="24" customWidth="1"/>
    <col min="16097" max="16097" width="21.5703125" style="24" bestFit="1" customWidth="1"/>
    <col min="16098" max="16098" width="1.7109375" style="24" customWidth="1"/>
    <col min="16099" max="16384" width="11.42578125" style="24"/>
  </cols>
  <sheetData>
    <row r="1" spans="2:10 16094:16097" ht="18" customHeight="1" thickBot="1" x14ac:dyDescent="0.25"/>
    <row r="2" spans="2:10 16094:16097" ht="19.5" customHeight="1" x14ac:dyDescent="0.2">
      <c r="B2" s="65"/>
      <c r="C2" s="64"/>
      <c r="D2" s="63" t="s">
        <v>210</v>
      </c>
      <c r="E2" s="62"/>
      <c r="F2" s="62"/>
      <c r="G2" s="62"/>
      <c r="H2" s="62"/>
      <c r="I2" s="61"/>
      <c r="J2" s="60" t="s">
        <v>209</v>
      </c>
    </row>
    <row r="3" spans="2:10 16094:16097" ht="13.5" thickBot="1" x14ac:dyDescent="0.25">
      <c r="B3" s="59"/>
      <c r="C3" s="58"/>
      <c r="D3" s="51"/>
      <c r="E3" s="50"/>
      <c r="F3" s="50"/>
      <c r="G3" s="50"/>
      <c r="H3" s="50"/>
      <c r="I3" s="49"/>
      <c r="J3" s="48"/>
    </row>
    <row r="4" spans="2:10 16094:16097" x14ac:dyDescent="0.2">
      <c r="B4" s="59"/>
      <c r="C4" s="58"/>
      <c r="D4" s="63" t="s">
        <v>208</v>
      </c>
      <c r="E4" s="62"/>
      <c r="F4" s="62"/>
      <c r="G4" s="62"/>
      <c r="H4" s="62"/>
      <c r="I4" s="61"/>
      <c r="J4" s="60" t="s">
        <v>207</v>
      </c>
    </row>
    <row r="5" spans="2:10 16094:16097" x14ac:dyDescent="0.2">
      <c r="B5" s="59"/>
      <c r="C5" s="58"/>
      <c r="D5" s="57"/>
      <c r="E5" s="56"/>
      <c r="F5" s="56"/>
      <c r="G5" s="56"/>
      <c r="H5" s="56"/>
      <c r="I5" s="55"/>
      <c r="J5" s="54"/>
      <c r="WTZ5" s="45"/>
    </row>
    <row r="6" spans="2:10 16094:16097" ht="13.5" thickBot="1" x14ac:dyDescent="0.25">
      <c r="B6" s="53"/>
      <c r="C6" s="52"/>
      <c r="D6" s="51"/>
      <c r="E6" s="50"/>
      <c r="F6" s="50"/>
      <c r="G6" s="50"/>
      <c r="H6" s="50"/>
      <c r="I6" s="49"/>
      <c r="J6" s="48"/>
      <c r="WUA6" s="24" t="s">
        <v>206</v>
      </c>
      <c r="WUB6" s="24" t="s">
        <v>205</v>
      </c>
      <c r="WUC6" s="47">
        <f ca="1">+TODAY()</f>
        <v>44720</v>
      </c>
    </row>
    <row r="7" spans="2:10 16094:16097" x14ac:dyDescent="0.2">
      <c r="B7" s="31"/>
      <c r="J7" s="29"/>
    </row>
    <row r="8" spans="2:10 16094:16097" x14ac:dyDescent="0.2">
      <c r="B8" s="31"/>
      <c r="J8" s="29"/>
    </row>
    <row r="9" spans="2:10 16094:16097" x14ac:dyDescent="0.2">
      <c r="B9" s="31"/>
      <c r="J9" s="29"/>
    </row>
    <row r="10" spans="2:10 16094:16097" x14ac:dyDescent="0.2">
      <c r="B10" s="31"/>
      <c r="C10" s="24" t="s">
        <v>204</v>
      </c>
      <c r="D10" s="47">
        <v>44720</v>
      </c>
      <c r="E10" s="45"/>
      <c r="J10" s="29"/>
    </row>
    <row r="11" spans="2:10 16094:16097" x14ac:dyDescent="0.2">
      <c r="B11" s="31"/>
      <c r="J11" s="29"/>
    </row>
    <row r="12" spans="2:10 16094:16097" x14ac:dyDescent="0.2">
      <c r="B12" s="31"/>
      <c r="C12" s="24" t="s">
        <v>211</v>
      </c>
      <c r="J12" s="29"/>
    </row>
    <row r="13" spans="2:10 16094:16097" x14ac:dyDescent="0.2">
      <c r="B13" s="31"/>
      <c r="C13" s="24" t="s">
        <v>212</v>
      </c>
      <c r="J13" s="29"/>
    </row>
    <row r="14" spans="2:10 16094:16097" x14ac:dyDescent="0.2">
      <c r="B14" s="31"/>
      <c r="J14" s="29"/>
    </row>
    <row r="15" spans="2:10 16094:16097" x14ac:dyDescent="0.2">
      <c r="B15" s="31"/>
      <c r="C15" s="24" t="s">
        <v>203</v>
      </c>
      <c r="J15" s="29"/>
    </row>
    <row r="16" spans="2:10 16094:16097" x14ac:dyDescent="0.2">
      <c r="B16" s="31"/>
      <c r="C16" s="46"/>
      <c r="J16" s="29"/>
    </row>
    <row r="17" spans="2:10" x14ac:dyDescent="0.2">
      <c r="B17" s="31"/>
      <c r="C17" s="24" t="s">
        <v>202</v>
      </c>
      <c r="D17" s="45"/>
      <c r="H17" s="44" t="s">
        <v>201</v>
      </c>
      <c r="I17" s="44" t="s">
        <v>200</v>
      </c>
      <c r="J17" s="29"/>
    </row>
    <row r="18" spans="2:10" x14ac:dyDescent="0.2">
      <c r="B18" s="31"/>
      <c r="C18" s="33" t="s">
        <v>199</v>
      </c>
      <c r="D18" s="33"/>
      <c r="E18" s="33"/>
      <c r="F18" s="33"/>
      <c r="H18" s="43"/>
      <c r="I18" s="42">
        <v>18495611</v>
      </c>
      <c r="J18" s="29"/>
    </row>
    <row r="19" spans="2:10" x14ac:dyDescent="0.2">
      <c r="B19" s="31"/>
      <c r="C19" s="24" t="s">
        <v>198</v>
      </c>
      <c r="H19" s="40">
        <v>13</v>
      </c>
      <c r="I19" s="32">
        <v>6617534</v>
      </c>
      <c r="J19" s="29"/>
    </row>
    <row r="20" spans="2:10" x14ac:dyDescent="0.2">
      <c r="B20" s="31"/>
      <c r="C20" s="24" t="s">
        <v>197</v>
      </c>
      <c r="H20" s="40">
        <v>1</v>
      </c>
      <c r="I20" s="32">
        <v>90200</v>
      </c>
      <c r="J20" s="29"/>
    </row>
    <row r="21" spans="2:10" x14ac:dyDescent="0.2">
      <c r="B21" s="31"/>
      <c r="C21" s="24" t="s">
        <v>196</v>
      </c>
      <c r="H21" s="40">
        <v>19</v>
      </c>
      <c r="I21" s="32">
        <v>4342043</v>
      </c>
      <c r="J21" s="29"/>
    </row>
    <row r="22" spans="2:10" x14ac:dyDescent="0.2">
      <c r="B22" s="31"/>
      <c r="C22" s="24" t="s">
        <v>195</v>
      </c>
      <c r="H22" s="40">
        <v>0</v>
      </c>
      <c r="I22" s="32">
        <v>0</v>
      </c>
      <c r="J22" s="29"/>
    </row>
    <row r="23" spans="2:10" x14ac:dyDescent="0.2">
      <c r="B23" s="31"/>
      <c r="C23" s="24" t="s">
        <v>194</v>
      </c>
      <c r="H23" s="40">
        <v>0</v>
      </c>
      <c r="I23" s="32">
        <v>0</v>
      </c>
      <c r="J23" s="29"/>
    </row>
    <row r="24" spans="2:10" x14ac:dyDescent="0.2">
      <c r="B24" s="31"/>
      <c r="C24" s="24" t="s">
        <v>193</v>
      </c>
      <c r="H24" s="41">
        <v>1</v>
      </c>
      <c r="I24" s="38">
        <v>106000</v>
      </c>
      <c r="J24" s="29"/>
    </row>
    <row r="25" spans="2:10" x14ac:dyDescent="0.2">
      <c r="B25" s="31"/>
      <c r="C25" s="33" t="s">
        <v>192</v>
      </c>
      <c r="D25" s="33"/>
      <c r="E25" s="33"/>
      <c r="F25" s="33"/>
      <c r="H25" s="37">
        <f>SUM(H19:H24)</f>
        <v>34</v>
      </c>
      <c r="I25" s="36">
        <f>(I19+I20+I21+I22+I23+I24)</f>
        <v>11155777</v>
      </c>
      <c r="J25" s="29"/>
    </row>
    <row r="26" spans="2:10" x14ac:dyDescent="0.2">
      <c r="B26" s="31"/>
      <c r="C26" s="24" t="s">
        <v>191</v>
      </c>
      <c r="H26" s="40">
        <v>23</v>
      </c>
      <c r="I26" s="32">
        <v>7339834</v>
      </c>
      <c r="J26" s="29"/>
    </row>
    <row r="27" spans="2:10" x14ac:dyDescent="0.2">
      <c r="B27" s="31"/>
      <c r="C27" s="24" t="s">
        <v>190</v>
      </c>
      <c r="H27" s="40">
        <v>0</v>
      </c>
      <c r="I27" s="32">
        <v>0</v>
      </c>
      <c r="J27" s="29"/>
    </row>
    <row r="28" spans="2:10" ht="12.75" customHeight="1" thickBot="1" x14ac:dyDescent="0.25">
      <c r="B28" s="31"/>
      <c r="C28" s="24" t="s">
        <v>189</v>
      </c>
      <c r="H28" s="39">
        <v>0</v>
      </c>
      <c r="I28" s="38">
        <v>0</v>
      </c>
      <c r="J28" s="29"/>
    </row>
    <row r="29" spans="2:10" x14ac:dyDescent="0.2">
      <c r="B29" s="31"/>
      <c r="C29" s="33" t="s">
        <v>188</v>
      </c>
      <c r="D29" s="33"/>
      <c r="E29" s="33"/>
      <c r="F29" s="33"/>
      <c r="H29" s="37">
        <f>SUM(H26:H28)</f>
        <v>23</v>
      </c>
      <c r="I29" s="36">
        <f>(I27+I28+I26)</f>
        <v>7339834</v>
      </c>
      <c r="J29" s="29"/>
    </row>
    <row r="30" spans="2:10" ht="13.5" thickBot="1" x14ac:dyDescent="0.25">
      <c r="B30" s="31"/>
      <c r="C30" s="33" t="s">
        <v>187</v>
      </c>
      <c r="D30" s="33"/>
      <c r="H30" s="35">
        <f>(H25+H29)</f>
        <v>57</v>
      </c>
      <c r="I30" s="34">
        <f>(I25+I29)</f>
        <v>18495611</v>
      </c>
      <c r="J30" s="29"/>
    </row>
    <row r="31" spans="2:10" ht="13.5" thickTop="1" x14ac:dyDescent="0.2">
      <c r="B31" s="31"/>
      <c r="C31" s="33"/>
      <c r="D31" s="33"/>
      <c r="H31" s="30"/>
      <c r="I31" s="32"/>
      <c r="J31" s="29"/>
    </row>
    <row r="32" spans="2:10" x14ac:dyDescent="0.2">
      <c r="B32" s="31"/>
      <c r="G32" s="30"/>
      <c r="H32" s="30"/>
      <c r="I32" s="30"/>
      <c r="J32" s="29"/>
    </row>
    <row r="33" spans="2:10" x14ac:dyDescent="0.2">
      <c r="B33" s="31"/>
      <c r="G33" s="30"/>
      <c r="H33" s="30"/>
      <c r="I33" s="30"/>
      <c r="J33" s="29"/>
    </row>
    <row r="34" spans="2:10" x14ac:dyDescent="0.2">
      <c r="B34" s="31"/>
      <c r="G34" s="30"/>
      <c r="H34" s="30"/>
      <c r="I34" s="30"/>
      <c r="J34" s="29"/>
    </row>
    <row r="35" spans="2:10" ht="13.5" thickBot="1" x14ac:dyDescent="0.25">
      <c r="B35" s="31"/>
      <c r="C35" s="26"/>
      <c r="D35" s="26"/>
      <c r="G35" s="26" t="s">
        <v>186</v>
      </c>
      <c r="H35" s="26"/>
      <c r="I35" s="30"/>
      <c r="J35" s="29"/>
    </row>
    <row r="36" spans="2:10" x14ac:dyDescent="0.2">
      <c r="B36" s="31"/>
      <c r="C36" s="30" t="s">
        <v>185</v>
      </c>
      <c r="D36" s="30"/>
      <c r="G36" s="30" t="s">
        <v>184</v>
      </c>
      <c r="H36" s="30"/>
      <c r="I36" s="30"/>
      <c r="J36" s="29"/>
    </row>
    <row r="37" spans="2:10" x14ac:dyDescent="0.2">
      <c r="B37" s="31"/>
      <c r="G37" s="30"/>
      <c r="H37" s="30"/>
      <c r="I37" s="30"/>
      <c r="J37" s="29"/>
    </row>
    <row r="38" spans="2:10" x14ac:dyDescent="0.2">
      <c r="B38" s="31"/>
      <c r="G38" s="30"/>
      <c r="H38" s="30"/>
      <c r="I38" s="30"/>
      <c r="J38" s="29"/>
    </row>
    <row r="39" spans="2:10" ht="18.75" customHeight="1" thickBot="1" x14ac:dyDescent="0.25">
      <c r="B39" s="28"/>
      <c r="C39" s="27"/>
      <c r="D39" s="27"/>
      <c r="E39" s="27"/>
      <c r="F39" s="27"/>
      <c r="G39" s="26"/>
      <c r="H39" s="26"/>
      <c r="I39" s="26"/>
      <c r="J39" s="2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Geraldine Valencia Zambrano</dc:creator>
  <cp:lastModifiedBy>Geraldine Valencia Zambrano</cp:lastModifiedBy>
  <dcterms:created xsi:type="dcterms:W3CDTF">2022-06-08T15:34:52Z</dcterms:created>
  <dcterms:modified xsi:type="dcterms:W3CDTF">2022-06-08T16:49:03Z</dcterms:modified>
</cp:coreProperties>
</file>