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53222"/>
  <mc:AlternateContent xmlns:mc="http://schemas.openxmlformats.org/markup-compatibility/2006">
    <mc:Choice Requires="x15">
      <x15ac:absPath xmlns:x15ac="http://schemas.microsoft.com/office/spreadsheetml/2010/11/ac" url="C:\Users\jcpaezr\Desktop\PENDIENTES\COMFANDI\"/>
    </mc:Choice>
  </mc:AlternateContent>
  <bookViews>
    <workbookView xWindow="0" yWindow="0" windowWidth="20490" windowHeight="6555" activeTab="3"/>
  </bookViews>
  <sheets>
    <sheet name="INFO IPS" sheetId="1" r:id="rId1"/>
    <sheet name="TD" sheetId="3" r:id="rId2"/>
    <sheet name="ESTADO DE CADA FACTURA" sheetId="2" r:id="rId3"/>
    <sheet name="FOR-CSA-018" sheetId="4" r:id="rId4"/>
  </sheets>
  <definedNames>
    <definedName name="_xlnm._FilterDatabase" localSheetId="2" hidden="1">'ESTADO DE CADA FACTURA'!$A$1:$AV$395</definedName>
    <definedName name="_xlnm._FilterDatabase" localSheetId="0" hidden="1">'INFO IPS'!$A$2:$K$396</definedName>
  </definedNames>
  <calcPr calcId="152511"/>
  <pivotCaches>
    <pivotCache cacheId="129" r:id="rId5"/>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26" i="4" l="1"/>
  <c r="I29" i="4" s="1"/>
  <c r="I19" i="4"/>
  <c r="I25" i="4"/>
  <c r="I20" i="4"/>
  <c r="H29" i="4"/>
  <c r="H25" i="4"/>
  <c r="WUF6" i="4"/>
  <c r="H30" i="4" l="1"/>
  <c r="I30" i="4"/>
  <c r="I31" i="4" s="1"/>
  <c r="K1" i="1" l="1"/>
</calcChain>
</file>

<file path=xl/sharedStrings.xml><?xml version="1.0" encoding="utf-8"?>
<sst xmlns="http://schemas.openxmlformats.org/spreadsheetml/2006/main" count="6089" uniqueCount="1709">
  <si>
    <t>Cuenta origen</t>
  </si>
  <si>
    <t>Clave referencia 3</t>
  </si>
  <si>
    <t>Referencia</t>
  </si>
  <si>
    <t>Referencia2</t>
  </si>
  <si>
    <t>Cta cobro /colectiva</t>
  </si>
  <si>
    <t>Fecha rad.</t>
  </si>
  <si>
    <t>Año</t>
  </si>
  <si>
    <t>Demora</t>
  </si>
  <si>
    <t>Cla</t>
  </si>
  <si>
    <t>Valor inicial</t>
  </si>
  <si>
    <t>Saldo pendiente</t>
  </si>
  <si>
    <t>CAJA DE COMPENSACION FAMILIAR COMFE</t>
  </si>
  <si>
    <t>ISH-00224304</t>
  </si>
  <si>
    <t>ISH00224304</t>
  </si>
  <si>
    <t>RV</t>
  </si>
  <si>
    <t>SEIC-01593103</t>
  </si>
  <si>
    <t>SEIC01593103</t>
  </si>
  <si>
    <t>SEIC-01751774</t>
  </si>
  <si>
    <t>SEIC01751774</t>
  </si>
  <si>
    <t>SEIC-02543579</t>
  </si>
  <si>
    <t>SEIC02543579</t>
  </si>
  <si>
    <t>SEIC-05117099</t>
  </si>
  <si>
    <t>SEIC05117099</t>
  </si>
  <si>
    <t>SEIC-05130481</t>
  </si>
  <si>
    <t>SEIC05130481</t>
  </si>
  <si>
    <t>SEIC-05158290</t>
  </si>
  <si>
    <t>SEIC05158290</t>
  </si>
  <si>
    <t>SEIC-05158756</t>
  </si>
  <si>
    <t>SEIC05158756</t>
  </si>
  <si>
    <t>SEIC-05308002</t>
  </si>
  <si>
    <t>SEIC05308002</t>
  </si>
  <si>
    <t>SEIC-05347944</t>
  </si>
  <si>
    <t>SEIC05347944</t>
  </si>
  <si>
    <t>SEIC-05373496</t>
  </si>
  <si>
    <t>SEIC05373496</t>
  </si>
  <si>
    <t>SEIC-05408420</t>
  </si>
  <si>
    <t>SEIC05408420</t>
  </si>
  <si>
    <t>SEIC-05505631</t>
  </si>
  <si>
    <t>SEIC05505631</t>
  </si>
  <si>
    <t>SEIC-05511594</t>
  </si>
  <si>
    <t>SEIC05511594</t>
  </si>
  <si>
    <t>SEIC-05521993</t>
  </si>
  <si>
    <t>SEIC05521993</t>
  </si>
  <si>
    <t>SEIC-05522000</t>
  </si>
  <si>
    <t>SEIC05522000</t>
  </si>
  <si>
    <t>SEIC-05523687</t>
  </si>
  <si>
    <t>SEIC05523687</t>
  </si>
  <si>
    <t>SEIC-05523870</t>
  </si>
  <si>
    <t>SEIC05523870</t>
  </si>
  <si>
    <t>SEIC-05523873</t>
  </si>
  <si>
    <t>SEIC05523873</t>
  </si>
  <si>
    <t>SEIC-05527564</t>
  </si>
  <si>
    <t>SEIC05527564</t>
  </si>
  <si>
    <t>SEIC-05527585</t>
  </si>
  <si>
    <t>SEIC05527585</t>
  </si>
  <si>
    <t>SEIC-05549354</t>
  </si>
  <si>
    <t>SEIC05549354</t>
  </si>
  <si>
    <t>SEIC-05559106</t>
  </si>
  <si>
    <t>SEIC05559106</t>
  </si>
  <si>
    <t>SEIC-05560085</t>
  </si>
  <si>
    <t>SEIC05560085</t>
  </si>
  <si>
    <t>SEIC-05560095</t>
  </si>
  <si>
    <t>SEIC05560095</t>
  </si>
  <si>
    <t>SEIC-05613759</t>
  </si>
  <si>
    <t>SEIC05613759</t>
  </si>
  <si>
    <t>SEIC-05613821</t>
  </si>
  <si>
    <t>SEIC05613821</t>
  </si>
  <si>
    <t>SEIC-05613885</t>
  </si>
  <si>
    <t>SEIC05613885</t>
  </si>
  <si>
    <t>SEIC-05621902</t>
  </si>
  <si>
    <t>SEIC05621902</t>
  </si>
  <si>
    <t>SEIC-05623680</t>
  </si>
  <si>
    <t>SEIC05623680</t>
  </si>
  <si>
    <t>SEIC-05634016</t>
  </si>
  <si>
    <t>SEIC05634016</t>
  </si>
  <si>
    <t>SEIC-05644574</t>
  </si>
  <si>
    <t>SEIC05644574</t>
  </si>
  <si>
    <t>SEIC-05649711</t>
  </si>
  <si>
    <t>SEIC05649711</t>
  </si>
  <si>
    <t>SEIC-05649745</t>
  </si>
  <si>
    <t>SEIC05649745</t>
  </si>
  <si>
    <t>SEIC-05651482</t>
  </si>
  <si>
    <t>SEIC05651482</t>
  </si>
  <si>
    <t>SEIC-05664821</t>
  </si>
  <si>
    <t>SEIC05664821</t>
  </si>
  <si>
    <t>SEIC-05664825</t>
  </si>
  <si>
    <t>SEIC05664825</t>
  </si>
  <si>
    <t>SEIC-05665255</t>
  </si>
  <si>
    <t>SEIC05665255</t>
  </si>
  <si>
    <t>SEIC-05665820</t>
  </si>
  <si>
    <t>SEIC05665820</t>
  </si>
  <si>
    <t>SEIC-05669442</t>
  </si>
  <si>
    <t>SEIC05669442</t>
  </si>
  <si>
    <t>SEIC-05674689</t>
  </si>
  <si>
    <t>SEIC05674689</t>
  </si>
  <si>
    <t>SEIC-05676991</t>
  </si>
  <si>
    <t>SEIC05676991</t>
  </si>
  <si>
    <t>SEIC-05688370</t>
  </si>
  <si>
    <t>SEIC05688370</t>
  </si>
  <si>
    <t>SEIC-05688373</t>
  </si>
  <si>
    <t>SEIC05688373</t>
  </si>
  <si>
    <t>SEIC-05690536</t>
  </si>
  <si>
    <t>SEIC05690536</t>
  </si>
  <si>
    <t>SEIC-05691147</t>
  </si>
  <si>
    <t>SEIC05691147</t>
  </si>
  <si>
    <t>SEIC-05691636</t>
  </si>
  <si>
    <t>SEIC05691636</t>
  </si>
  <si>
    <t>SEIC-05693422</t>
  </si>
  <si>
    <t>SEIC05693422</t>
  </si>
  <si>
    <t>SEIC-05699315</t>
  </si>
  <si>
    <t>SEIC05699315</t>
  </si>
  <si>
    <t>SEIC-05701889</t>
  </si>
  <si>
    <t>SEIC05701889</t>
  </si>
  <si>
    <t>SEIC-05702091</t>
  </si>
  <si>
    <t>SEIC05702091</t>
  </si>
  <si>
    <t>SEIC-05708135</t>
  </si>
  <si>
    <t>SEIC05708135</t>
  </si>
  <si>
    <t>SEIC-05708360</t>
  </si>
  <si>
    <t>SEIC05708360</t>
  </si>
  <si>
    <t>SEIC-05734150</t>
  </si>
  <si>
    <t>SEIC05734150</t>
  </si>
  <si>
    <t>SEIC-05734161</t>
  </si>
  <si>
    <t>SEIC05734161</t>
  </si>
  <si>
    <t>SEIC-05760650</t>
  </si>
  <si>
    <t>SEIC05760650</t>
  </si>
  <si>
    <t>SEIC-05782174</t>
  </si>
  <si>
    <t>SEIC05782174</t>
  </si>
  <si>
    <t>SEIC-05790438</t>
  </si>
  <si>
    <t>SEIC05790438</t>
  </si>
  <si>
    <t>SEIC-05791328</t>
  </si>
  <si>
    <t>SEIC05791328</t>
  </si>
  <si>
    <t>SEIC-05791490</t>
  </si>
  <si>
    <t>SEIC05791490</t>
  </si>
  <si>
    <t>SEIC-05794094</t>
  </si>
  <si>
    <t>SEIC05794094</t>
  </si>
  <si>
    <t>SEIC-05794537</t>
  </si>
  <si>
    <t>SEIC05794537</t>
  </si>
  <si>
    <t>SEIC-05808307</t>
  </si>
  <si>
    <t>SEIC05808307</t>
  </si>
  <si>
    <t>SEIC-05813945</t>
  </si>
  <si>
    <t>SEIC05813945</t>
  </si>
  <si>
    <t>SEIC-05822436</t>
  </si>
  <si>
    <t>SEIC05822436</t>
  </si>
  <si>
    <t>SEIC-05832796</t>
  </si>
  <si>
    <t>SEIC05832796</t>
  </si>
  <si>
    <t>SEIC-05859237</t>
  </si>
  <si>
    <t>SEIC05859237</t>
  </si>
  <si>
    <t>SEIC-05861993</t>
  </si>
  <si>
    <t>SEIC05861993</t>
  </si>
  <si>
    <t>SEIC-05870252</t>
  </si>
  <si>
    <t>SEIC05870252</t>
  </si>
  <si>
    <t>SEIC-05880410</t>
  </si>
  <si>
    <t>SEIC05880410</t>
  </si>
  <si>
    <t>SEIC-05885387</t>
  </si>
  <si>
    <t>SEIC05885387</t>
  </si>
  <si>
    <t>SEIC-05918971</t>
  </si>
  <si>
    <t>SEIC05918971</t>
  </si>
  <si>
    <t>SEIC-05926186</t>
  </si>
  <si>
    <t>SEIC05926186</t>
  </si>
  <si>
    <t>SEIC-05926221</t>
  </si>
  <si>
    <t>SEIC05926221</t>
  </si>
  <si>
    <t>SEIC-05926259</t>
  </si>
  <si>
    <t>SEIC05926259</t>
  </si>
  <si>
    <t>SEIC-05930023</t>
  </si>
  <si>
    <t>SEIC05930023</t>
  </si>
  <si>
    <t>SEIC-05932478</t>
  </si>
  <si>
    <t>SEIC05932478</t>
  </si>
  <si>
    <t>SEIC-05950441</t>
  </si>
  <si>
    <t>SEIC05950441</t>
  </si>
  <si>
    <t>SEIC-05952333</t>
  </si>
  <si>
    <t>SEIC05952333</t>
  </si>
  <si>
    <t>SEIC-05952417</t>
  </si>
  <si>
    <t>SEIC05952417</t>
  </si>
  <si>
    <t>SEIC-05957663</t>
  </si>
  <si>
    <t>SEIC05957663</t>
  </si>
  <si>
    <t>SEIC-05962257</t>
  </si>
  <si>
    <t>SEIC05962257</t>
  </si>
  <si>
    <t>SEIC-05965204</t>
  </si>
  <si>
    <t>SEIC05965204</t>
  </si>
  <si>
    <t>SEIC-05966136</t>
  </si>
  <si>
    <t>SEIC05966136</t>
  </si>
  <si>
    <t>SEIC-05967086</t>
  </si>
  <si>
    <t>SEIC05967086</t>
  </si>
  <si>
    <t>SEIC-05973745</t>
  </si>
  <si>
    <t>SEIC05973745</t>
  </si>
  <si>
    <t>SEIC-05983203</t>
  </si>
  <si>
    <t>SEIC05983203</t>
  </si>
  <si>
    <t>SEIC-05987731</t>
  </si>
  <si>
    <t>SEIC05987731</t>
  </si>
  <si>
    <t>SEIC-05991134</t>
  </si>
  <si>
    <t>SEIC05991134</t>
  </si>
  <si>
    <t>SEIC-05991910</t>
  </si>
  <si>
    <t>SEIC05991910</t>
  </si>
  <si>
    <t>SEIC-05992690</t>
  </si>
  <si>
    <t>SEIC05992690</t>
  </si>
  <si>
    <t>SEIC-05996033</t>
  </si>
  <si>
    <t>SEIC05996033</t>
  </si>
  <si>
    <t>SEIC-05999631</t>
  </si>
  <si>
    <t>SEIC05999631</t>
  </si>
  <si>
    <t>SEIC-06012309</t>
  </si>
  <si>
    <t>SEIC06012309</t>
  </si>
  <si>
    <t>SEIC-06012328</t>
  </si>
  <si>
    <t>SEIC06012328</t>
  </si>
  <si>
    <t>SEIC-06015149</t>
  </si>
  <si>
    <t>SEIC06015149</t>
  </si>
  <si>
    <t>SEIC-06015416</t>
  </si>
  <si>
    <t>SEIC06015416</t>
  </si>
  <si>
    <t>SEIC-06017146</t>
  </si>
  <si>
    <t>SEIC06017146</t>
  </si>
  <si>
    <t>SEIC-06023134</t>
  </si>
  <si>
    <t>SEIC06023134</t>
  </si>
  <si>
    <t>SEIC-06027396</t>
  </si>
  <si>
    <t>SEIC06027396</t>
  </si>
  <si>
    <t>SEIC-06031244</t>
  </si>
  <si>
    <t>SEIC06031244</t>
  </si>
  <si>
    <t>SEIC-06034587</t>
  </si>
  <si>
    <t>SEIC06034587</t>
  </si>
  <si>
    <t>SEIC-06036686</t>
  </si>
  <si>
    <t>SEIC06036686</t>
  </si>
  <si>
    <t>SEIC-06045726</t>
  </si>
  <si>
    <t>SEIC06045726</t>
  </si>
  <si>
    <t>SEIC-06059892</t>
  </si>
  <si>
    <t>SEIC06059892</t>
  </si>
  <si>
    <t>SEIC-06064063</t>
  </si>
  <si>
    <t>SEIC06064063</t>
  </si>
  <si>
    <t>SEIC-06064106</t>
  </si>
  <si>
    <t>SEIC06064106</t>
  </si>
  <si>
    <t>SEIC-06064623</t>
  </si>
  <si>
    <t>SEIC06064623</t>
  </si>
  <si>
    <t>SEIC-06068753</t>
  </si>
  <si>
    <t>SEIC06068753</t>
  </si>
  <si>
    <t>SEIC-06080135</t>
  </si>
  <si>
    <t>SEIC06080135</t>
  </si>
  <si>
    <t>SEIC-06089549</t>
  </si>
  <si>
    <t>SEIC06089549</t>
  </si>
  <si>
    <t>SEIC-06090761</t>
  </si>
  <si>
    <t>SEIC06090761</t>
  </si>
  <si>
    <t>SEIC-06103882</t>
  </si>
  <si>
    <t>SEIC06103882</t>
  </si>
  <si>
    <t>SEIC-06106877</t>
  </si>
  <si>
    <t>SEIC06106877</t>
  </si>
  <si>
    <t>SEIC-06111305</t>
  </si>
  <si>
    <t>SEIC06111305</t>
  </si>
  <si>
    <t>SEIC-06113375</t>
  </si>
  <si>
    <t>SEIC06113375</t>
  </si>
  <si>
    <t>SEIC-06123024</t>
  </si>
  <si>
    <t>SEIC06123024</t>
  </si>
  <si>
    <t>SEIC-06126362</t>
  </si>
  <si>
    <t>SEIC06126362</t>
  </si>
  <si>
    <t>SEIC-06127090</t>
  </si>
  <si>
    <t>SEIC06127090</t>
  </si>
  <si>
    <t>SEIC-06136369</t>
  </si>
  <si>
    <t>SEIC06136369</t>
  </si>
  <si>
    <t>SEIC-06150151</t>
  </si>
  <si>
    <t>SEIC06150151</t>
  </si>
  <si>
    <t>SEIC-06151410</t>
  </si>
  <si>
    <t>SEIC06151410</t>
  </si>
  <si>
    <t>SEIC-06179301</t>
  </si>
  <si>
    <t>SEIC06179301</t>
  </si>
  <si>
    <t>SEIC-06181006</t>
  </si>
  <si>
    <t>SEIC06181006</t>
  </si>
  <si>
    <t>SEIC-06188716</t>
  </si>
  <si>
    <t>SEIC06188716</t>
  </si>
  <si>
    <t>SEIC-06196645</t>
  </si>
  <si>
    <t>SEIC06196645</t>
  </si>
  <si>
    <t>SEIC-06224947</t>
  </si>
  <si>
    <t>SEIC06224947</t>
  </si>
  <si>
    <t>SEIC-06224957</t>
  </si>
  <si>
    <t>SEIC06224957</t>
  </si>
  <si>
    <t>SEIC-06296780</t>
  </si>
  <si>
    <t>SEIC06296780</t>
  </si>
  <si>
    <t>SEIC-06321118</t>
  </si>
  <si>
    <t>SEIC06321118</t>
  </si>
  <si>
    <t>SEIC-06322116</t>
  </si>
  <si>
    <t>SEIC06322116</t>
  </si>
  <si>
    <t>SEIC-06329893</t>
  </si>
  <si>
    <t>SEIC06329893</t>
  </si>
  <si>
    <t>SEIC-06329908</t>
  </si>
  <si>
    <t>SEIC06329908</t>
  </si>
  <si>
    <t>SEIC-06334467</t>
  </si>
  <si>
    <t>SEIC06334467</t>
  </si>
  <si>
    <t>SEIC-05676497</t>
  </si>
  <si>
    <t>SEIC05676497</t>
  </si>
  <si>
    <t>SEIC-05708855</t>
  </si>
  <si>
    <t>SEIC05708855</t>
  </si>
  <si>
    <t>SEIC-05861307</t>
  </si>
  <si>
    <t>SEIC05861307</t>
  </si>
  <si>
    <t>SEIC-05866246</t>
  </si>
  <si>
    <t>SEIC05866246</t>
  </si>
  <si>
    <t>SEIC-05924241</t>
  </si>
  <si>
    <t>SEIC05924241</t>
  </si>
  <si>
    <t>SEIC-05931820</t>
  </si>
  <si>
    <t>SEIC05931820</t>
  </si>
  <si>
    <t>SEIC-05933767</t>
  </si>
  <si>
    <t>SEIC05933767</t>
  </si>
  <si>
    <t>SEIC-05935252</t>
  </si>
  <si>
    <t>SEIC05935252</t>
  </si>
  <si>
    <t>SEIC-05941337</t>
  </si>
  <si>
    <t>SEIC05941337</t>
  </si>
  <si>
    <t>SEIC-05941346</t>
  </si>
  <si>
    <t>SEIC05941346</t>
  </si>
  <si>
    <t>SEIC-05954221</t>
  </si>
  <si>
    <t>SEIC05954221</t>
  </si>
  <si>
    <t>SEIC-05976783</t>
  </si>
  <si>
    <t>SEIC05976783</t>
  </si>
  <si>
    <t>SEIC-05991930</t>
  </si>
  <si>
    <t>SEIC05991930</t>
  </si>
  <si>
    <t>SEIC-06027482</t>
  </si>
  <si>
    <t>SEIC06027482</t>
  </si>
  <si>
    <t>SEIC-06027691</t>
  </si>
  <si>
    <t>SEIC06027691</t>
  </si>
  <si>
    <t>SEIC-06027819</t>
  </si>
  <si>
    <t>SEIC06027819</t>
  </si>
  <si>
    <t>SEIC-06056059</t>
  </si>
  <si>
    <t>SEIC06056059</t>
  </si>
  <si>
    <t>SEIC-06056080</t>
  </si>
  <si>
    <t>SEIC06056080</t>
  </si>
  <si>
    <t>SEIC-06517227</t>
  </si>
  <si>
    <t>SEIC06517227</t>
  </si>
  <si>
    <t>SEIC-06537697</t>
  </si>
  <si>
    <t>SEIC06537697</t>
  </si>
  <si>
    <t>SEIC-06553873</t>
  </si>
  <si>
    <t>SEIC06553873</t>
  </si>
  <si>
    <t>SEIC-06555155</t>
  </si>
  <si>
    <t>SEIC06555155</t>
  </si>
  <si>
    <t>SEIC-06555657</t>
  </si>
  <si>
    <t>SEIC06555657</t>
  </si>
  <si>
    <t>SEIC-06598439</t>
  </si>
  <si>
    <t>SEIC06598439</t>
  </si>
  <si>
    <t>SEIC-06643102</t>
  </si>
  <si>
    <t>SEIC06643102</t>
  </si>
  <si>
    <t>SEIC-06668897</t>
  </si>
  <si>
    <t>SEIC06668897</t>
  </si>
  <si>
    <t>SEIC-06688085</t>
  </si>
  <si>
    <t>SEIC06688085</t>
  </si>
  <si>
    <t>SEIC-06695364</t>
  </si>
  <si>
    <t>SEIC06695364</t>
  </si>
  <si>
    <t>SEIC-06698116</t>
  </si>
  <si>
    <t>SEIC06698116</t>
  </si>
  <si>
    <t>SEIC-06709508</t>
  </si>
  <si>
    <t>SEIC06709508</t>
  </si>
  <si>
    <t>SEIC-06714535</t>
  </si>
  <si>
    <t>SEIC06714535</t>
  </si>
  <si>
    <t>SEIC-06719333</t>
  </si>
  <si>
    <t>SEIC06719333</t>
  </si>
  <si>
    <t>SEIC-06726709</t>
  </si>
  <si>
    <t>SEIC06726709</t>
  </si>
  <si>
    <t>SEIC-06727109</t>
  </si>
  <si>
    <t>SEIC06727109</t>
  </si>
  <si>
    <t>SEIC-06731322</t>
  </si>
  <si>
    <t>SEIC06731322</t>
  </si>
  <si>
    <t>SEIC-06734414</t>
  </si>
  <si>
    <t>SEIC06734414</t>
  </si>
  <si>
    <t>SEIC-06741749</t>
  </si>
  <si>
    <t>SEIC06741749</t>
  </si>
  <si>
    <t>SEIC-06742265</t>
  </si>
  <si>
    <t>SEIC06742265</t>
  </si>
  <si>
    <t>SEIC-06742699</t>
  </si>
  <si>
    <t>SEIC06742699</t>
  </si>
  <si>
    <t>SEIC-06744535</t>
  </si>
  <si>
    <t>SEIC06744535</t>
  </si>
  <si>
    <t>SEIC-06744576</t>
  </si>
  <si>
    <t>SEIC06744576</t>
  </si>
  <si>
    <t>SEIC-06744632</t>
  </si>
  <si>
    <t>SEIC06744632</t>
  </si>
  <si>
    <t>SEIC-06744812</t>
  </si>
  <si>
    <t>SEIC06744812</t>
  </si>
  <si>
    <t>SEIC-06744846</t>
  </si>
  <si>
    <t>SEIC06744846</t>
  </si>
  <si>
    <t>SEIC-06744888</t>
  </si>
  <si>
    <t>SEIC06744888</t>
  </si>
  <si>
    <t>SEIC-06755631</t>
  </si>
  <si>
    <t>SEIC06755631</t>
  </si>
  <si>
    <t>SEIC-06765463</t>
  </si>
  <si>
    <t>SEIC06765463</t>
  </si>
  <si>
    <t>SEIC-06768836</t>
  </si>
  <si>
    <t>SEIC06768836</t>
  </si>
  <si>
    <t>SEIC-06769008</t>
  </si>
  <si>
    <t>SEIC06769008</t>
  </si>
  <si>
    <t>SEIC-06772939</t>
  </si>
  <si>
    <t>SEIC06772939</t>
  </si>
  <si>
    <t>SEIC-06773304</t>
  </si>
  <si>
    <t>SEIC06773304</t>
  </si>
  <si>
    <t>SEIC-06775077</t>
  </si>
  <si>
    <t>SEIC06775077</t>
  </si>
  <si>
    <t>SEIC-05714679</t>
  </si>
  <si>
    <t>SEIC05714679</t>
  </si>
  <si>
    <t>SEIC-05735679</t>
  </si>
  <si>
    <t>SEIC05735679</t>
  </si>
  <si>
    <t>SEIC-05758261</t>
  </si>
  <si>
    <t>SEIC05758261</t>
  </si>
  <si>
    <t>SEIC-05760016</t>
  </si>
  <si>
    <t>SEIC05760016</t>
  </si>
  <si>
    <t>SEIC-05800983</t>
  </si>
  <si>
    <t>SEIC05800983</t>
  </si>
  <si>
    <t>SEIC-05969265</t>
  </si>
  <si>
    <t>SEIC05969265</t>
  </si>
  <si>
    <t>SEIC-06079525</t>
  </si>
  <si>
    <t>SEIC06079525</t>
  </si>
  <si>
    <t>SEIC-06130488</t>
  </si>
  <si>
    <t>SEIC06130488</t>
  </si>
  <si>
    <t>SEIC-06130655</t>
  </si>
  <si>
    <t>SEIC06130655</t>
  </si>
  <si>
    <t>SEIC-06135259</t>
  </si>
  <si>
    <t>SEIC06135259</t>
  </si>
  <si>
    <t>SEIC-06167293</t>
  </si>
  <si>
    <t>SEIC06167293</t>
  </si>
  <si>
    <t>SEIC-06169367</t>
  </si>
  <si>
    <t>SEIC06169367</t>
  </si>
  <si>
    <t>SEIC-06170157</t>
  </si>
  <si>
    <t>SEIC06170157</t>
  </si>
  <si>
    <t>SEIC-06179945</t>
  </si>
  <si>
    <t>SEIC06179945</t>
  </si>
  <si>
    <t>SEIC-06181647</t>
  </si>
  <si>
    <t>SEIC06181647</t>
  </si>
  <si>
    <t>SEIC-06187257</t>
  </si>
  <si>
    <t>SEIC06187257</t>
  </si>
  <si>
    <t>SEIC-06187319</t>
  </si>
  <si>
    <t>SEIC06187319</t>
  </si>
  <si>
    <t>SEIC-06197709</t>
  </si>
  <si>
    <t>SEIC06197709</t>
  </si>
  <si>
    <t>SEIC-06200845</t>
  </si>
  <si>
    <t>SEIC06200845</t>
  </si>
  <si>
    <t>SEIC-06208886</t>
  </si>
  <si>
    <t>SEIC06208886</t>
  </si>
  <si>
    <t>SEIC-06227370</t>
  </si>
  <si>
    <t>SEIC06227370</t>
  </si>
  <si>
    <t>SEIC-06227402</t>
  </si>
  <si>
    <t>SEIC06227402</t>
  </si>
  <si>
    <t>SEIC-06227417</t>
  </si>
  <si>
    <t>SEIC06227417</t>
  </si>
  <si>
    <t>SEIC-06227983</t>
  </si>
  <si>
    <t>SEIC06227983</t>
  </si>
  <si>
    <t>SEIC-06229599</t>
  </si>
  <si>
    <t>SEIC06229599</t>
  </si>
  <si>
    <t>SEIC-06229607</t>
  </si>
  <si>
    <t>SEIC06229607</t>
  </si>
  <si>
    <t>SEIC-06230896</t>
  </si>
  <si>
    <t>SEIC06230896</t>
  </si>
  <si>
    <t>SEIC-06238912</t>
  </si>
  <si>
    <t>SEIC06238912</t>
  </si>
  <si>
    <t>SEIC-06250282</t>
  </si>
  <si>
    <t>SEIC06250282</t>
  </si>
  <si>
    <t>SEIC-06259872</t>
  </si>
  <si>
    <t>SEIC06259872</t>
  </si>
  <si>
    <t>SEIC-06264989</t>
  </si>
  <si>
    <t>SEIC06264989</t>
  </si>
  <si>
    <t>SEIC-06267203</t>
  </si>
  <si>
    <t>SEIC06267203</t>
  </si>
  <si>
    <t>SEIC-06273590</t>
  </si>
  <si>
    <t>SEIC06273590</t>
  </si>
  <si>
    <t>SEIC-06281736</t>
  </si>
  <si>
    <t>SEIC06281736</t>
  </si>
  <si>
    <t>SEIC-06284523</t>
  </si>
  <si>
    <t>SEIC06284523</t>
  </si>
  <si>
    <t>SEIC-06285727</t>
  </si>
  <si>
    <t>SEIC06285727</t>
  </si>
  <si>
    <t>SEIC-06291453</t>
  </si>
  <si>
    <t>SEIC06291453</t>
  </si>
  <si>
    <t>SEIC-06291465</t>
  </si>
  <si>
    <t>SEIC06291465</t>
  </si>
  <si>
    <t>SEIC-06291471</t>
  </si>
  <si>
    <t>SEIC06291471</t>
  </si>
  <si>
    <t>SEIC-06297052</t>
  </si>
  <si>
    <t>SEIC06297052</t>
  </si>
  <si>
    <t>SEIC-06297407</t>
  </si>
  <si>
    <t>SEIC06297407</t>
  </si>
  <si>
    <t>SEIC-06299564</t>
  </si>
  <si>
    <t>SEIC06299564</t>
  </si>
  <si>
    <t>SEIC-06299720</t>
  </si>
  <si>
    <t>SEIC06299720</t>
  </si>
  <si>
    <t>SEIC-06302558</t>
  </si>
  <si>
    <t>SEIC06302558</t>
  </si>
  <si>
    <t>SEIC-06302828</t>
  </si>
  <si>
    <t>SEIC06302828</t>
  </si>
  <si>
    <t>SEIC-06303988</t>
  </si>
  <si>
    <t>SEIC06303988</t>
  </si>
  <si>
    <t>SEIC-06307056</t>
  </si>
  <si>
    <t>SEIC06307056</t>
  </si>
  <si>
    <t>SEIC-06307068</t>
  </si>
  <si>
    <t>SEIC06307068</t>
  </si>
  <si>
    <t>SEIC-06307486</t>
  </si>
  <si>
    <t>SEIC06307486</t>
  </si>
  <si>
    <t>SEIC-06307691</t>
  </si>
  <si>
    <t>SEIC06307691</t>
  </si>
  <si>
    <t>SEIC-06307955</t>
  </si>
  <si>
    <t>SEIC06307955</t>
  </si>
  <si>
    <t>SEIC-06309888</t>
  </si>
  <si>
    <t>SEIC06309888</t>
  </si>
  <si>
    <t>SEIC-06312435</t>
  </si>
  <si>
    <t>SEIC06312435</t>
  </si>
  <si>
    <t>SEIC-06312743</t>
  </si>
  <si>
    <t>SEIC06312743</t>
  </si>
  <si>
    <t>SEIC-06315708</t>
  </si>
  <si>
    <t>SEIC06315708</t>
  </si>
  <si>
    <t>SEIC-06315744</t>
  </si>
  <si>
    <t>SEIC06315744</t>
  </si>
  <si>
    <t>SEIC-06316281</t>
  </si>
  <si>
    <t>SEIC06316281</t>
  </si>
  <si>
    <t>SEIC-06317868</t>
  </si>
  <si>
    <t>SEIC06317868</t>
  </si>
  <si>
    <t>SEIC-06317880</t>
  </si>
  <si>
    <t>SEIC06317880</t>
  </si>
  <si>
    <t>SEIC-06320239</t>
  </si>
  <si>
    <t>SEIC06320239</t>
  </si>
  <si>
    <t>SEIC-06320389</t>
  </si>
  <si>
    <t>SEIC06320389</t>
  </si>
  <si>
    <t>SEIC-06320413</t>
  </si>
  <si>
    <t>SEIC06320413</t>
  </si>
  <si>
    <t>SEIC-06322231</t>
  </si>
  <si>
    <t>SEIC06322231</t>
  </si>
  <si>
    <t>SEIC-06326629</t>
  </si>
  <si>
    <t>SEIC06326629</t>
  </si>
  <si>
    <t>SEIC-06326645</t>
  </si>
  <si>
    <t>SEIC06326645</t>
  </si>
  <si>
    <t>SEIC-06326911</t>
  </si>
  <si>
    <t>SEIC06326911</t>
  </si>
  <si>
    <t>SEIC-06326942</t>
  </si>
  <si>
    <t>SEIC06326942</t>
  </si>
  <si>
    <t>SEIC-06330282</t>
  </si>
  <si>
    <t>SEIC06330282</t>
  </si>
  <si>
    <t>SEIC-06330286</t>
  </si>
  <si>
    <t>SEIC06330286</t>
  </si>
  <si>
    <t>SEIC-06334353</t>
  </si>
  <si>
    <t>SEIC06334353</t>
  </si>
  <si>
    <t>SEIC-06337687</t>
  </si>
  <si>
    <t>SEIC06337687</t>
  </si>
  <si>
    <t>SEIC-06339804</t>
  </si>
  <si>
    <t>SEIC06339804</t>
  </si>
  <si>
    <t>SEIC-06340118</t>
  </si>
  <si>
    <t>SEIC06340118</t>
  </si>
  <si>
    <t>SEIC-06340805</t>
  </si>
  <si>
    <t>SEIC06340805</t>
  </si>
  <si>
    <t>SEIC-06344081</t>
  </si>
  <si>
    <t>SEIC06344081</t>
  </si>
  <si>
    <t>SEIC-06344192</t>
  </si>
  <si>
    <t>SEIC06344192</t>
  </si>
  <si>
    <t>SEIC-06352410</t>
  </si>
  <si>
    <t>SEIC06352410</t>
  </si>
  <si>
    <t>SEIC-06355900</t>
  </si>
  <si>
    <t>SEIC06355900</t>
  </si>
  <si>
    <t>SEIC-06356507</t>
  </si>
  <si>
    <t>SEIC06356507</t>
  </si>
  <si>
    <t>SEIC-06356630</t>
  </si>
  <si>
    <t>SEIC06356630</t>
  </si>
  <si>
    <t>SEIC-06357539</t>
  </si>
  <si>
    <t>SEIC06357539</t>
  </si>
  <si>
    <t>SEIC-06357788</t>
  </si>
  <si>
    <t>SEIC06357788</t>
  </si>
  <si>
    <t>SEIC-06357800</t>
  </si>
  <si>
    <t>SEIC06357800</t>
  </si>
  <si>
    <t>SEIC-06357820</t>
  </si>
  <si>
    <t>SEIC06357820</t>
  </si>
  <si>
    <t>SEIC-06360184</t>
  </si>
  <si>
    <t>SEIC06360184</t>
  </si>
  <si>
    <t>SEIC-06360599</t>
  </si>
  <si>
    <t>SEIC06360599</t>
  </si>
  <si>
    <t>SEIC-06361583</t>
  </si>
  <si>
    <t>SEIC06361583</t>
  </si>
  <si>
    <t>SEIC-06364265</t>
  </si>
  <si>
    <t>SEIC06364265</t>
  </si>
  <si>
    <t>SEIC-06364267</t>
  </si>
  <si>
    <t>SEIC06364267</t>
  </si>
  <si>
    <t>SEIC-06368470</t>
  </si>
  <si>
    <t>SEIC06368470</t>
  </si>
  <si>
    <t>SEIC-06368788</t>
  </si>
  <si>
    <t>SEIC06368788</t>
  </si>
  <si>
    <t>SEIC-06374532</t>
  </si>
  <si>
    <t>SEIC06374532</t>
  </si>
  <si>
    <t>SEIC-06385525</t>
  </si>
  <si>
    <t>SEIC06385525</t>
  </si>
  <si>
    <t>SEIC-06385727</t>
  </si>
  <si>
    <t>SEIC06385727</t>
  </si>
  <si>
    <t>SEIC-06386210</t>
  </si>
  <si>
    <t>SEIC06386210</t>
  </si>
  <si>
    <t>SEIC-06393165</t>
  </si>
  <si>
    <t>SEIC06393165</t>
  </si>
  <si>
    <t>SEIC-06401355</t>
  </si>
  <si>
    <t>SEIC06401355</t>
  </si>
  <si>
    <t>SEIC-06404760</t>
  </si>
  <si>
    <t>SEIC06404760</t>
  </si>
  <si>
    <t>SEIC-06405074</t>
  </si>
  <si>
    <t>SEIC06405074</t>
  </si>
  <si>
    <t>SEIC-06416575</t>
  </si>
  <si>
    <t>SEIC06416575</t>
  </si>
  <si>
    <t>SEIC-06431250</t>
  </si>
  <si>
    <t>SEIC06431250</t>
  </si>
  <si>
    <t>SEIC-06465331</t>
  </si>
  <si>
    <t>SEIC06465331</t>
  </si>
  <si>
    <t>SEIC-06480581</t>
  </si>
  <si>
    <t>SEIC06480581</t>
  </si>
  <si>
    <t>SEIC-06480956</t>
  </si>
  <si>
    <t>SEIC06480956</t>
  </si>
  <si>
    <t>SEIC-06481870</t>
  </si>
  <si>
    <t>SEIC06481870</t>
  </si>
  <si>
    <t>SEIC-06489189</t>
  </si>
  <si>
    <t>SEIC06489189</t>
  </si>
  <si>
    <t>SEIC-06504919</t>
  </si>
  <si>
    <t>SEIC06504919</t>
  </si>
  <si>
    <t>SEIC-06508870</t>
  </si>
  <si>
    <t>SEIC06508870</t>
  </si>
  <si>
    <t>SEIC-06512854</t>
  </si>
  <si>
    <t>SEIC06512854</t>
  </si>
  <si>
    <t>SEIC-06512887</t>
  </si>
  <si>
    <t>SEIC06512887</t>
  </si>
  <si>
    <t>SEIC-06521295</t>
  </si>
  <si>
    <t>SEIC06521295</t>
  </si>
  <si>
    <t>SEIC-06524272</t>
  </si>
  <si>
    <t>SEIC06524272</t>
  </si>
  <si>
    <t>SEIC-06524430</t>
  </si>
  <si>
    <t>SEIC06524430</t>
  </si>
  <si>
    <t>SEIC-06524446</t>
  </si>
  <si>
    <t>SEIC06524446</t>
  </si>
  <si>
    <t>SEIC-06547652</t>
  </si>
  <si>
    <t>SEIC06547652</t>
  </si>
  <si>
    <t>SEIC-06572617</t>
  </si>
  <si>
    <t>SEIC06572617</t>
  </si>
  <si>
    <t>SEIC-06575701</t>
  </si>
  <si>
    <t>SEIC06575701</t>
  </si>
  <si>
    <t>SEIC-06594748</t>
  </si>
  <si>
    <t>SEIC06594748</t>
  </si>
  <si>
    <t>SEIC-06600864</t>
  </si>
  <si>
    <t>SEIC06600864</t>
  </si>
  <si>
    <t>SEIC-06610507</t>
  </si>
  <si>
    <t>SEIC06610507</t>
  </si>
  <si>
    <t>SEIC-06620310</t>
  </si>
  <si>
    <t>SEIC06620310</t>
  </si>
  <si>
    <t>SEIC-06625460</t>
  </si>
  <si>
    <t>SEIC06625460</t>
  </si>
  <si>
    <t>SEIC-06634770</t>
  </si>
  <si>
    <t>SEIC06634770</t>
  </si>
  <si>
    <t>SEIC-06647656</t>
  </si>
  <si>
    <t>SEIC06647656</t>
  </si>
  <si>
    <t>SEIC-06652645</t>
  </si>
  <si>
    <t>SEIC06652645</t>
  </si>
  <si>
    <t>SEIC-06667257</t>
  </si>
  <si>
    <t>SEIC06667257</t>
  </si>
  <si>
    <t>SEIC-02004950</t>
  </si>
  <si>
    <t>SEIC02004950</t>
  </si>
  <si>
    <t>SEIC-02374804</t>
  </si>
  <si>
    <t>SEIC02374804</t>
  </si>
  <si>
    <t>SEIC-02426108</t>
  </si>
  <si>
    <t>SEIC02426108</t>
  </si>
  <si>
    <t>SEIC-02487165</t>
  </si>
  <si>
    <t>SEIC02487165</t>
  </si>
  <si>
    <t>SEIC-02505711</t>
  </si>
  <si>
    <t>SEIC02505711</t>
  </si>
  <si>
    <t>SEIC-02511294</t>
  </si>
  <si>
    <t>SEIC02511294</t>
  </si>
  <si>
    <t>SEIC-05527534</t>
  </si>
  <si>
    <t>SEIC05527534</t>
  </si>
  <si>
    <t>SEIC-05613556</t>
  </si>
  <si>
    <t>SEIC05613556</t>
  </si>
  <si>
    <t>ISH-00059857</t>
  </si>
  <si>
    <t>ISH00059857</t>
  </si>
  <si>
    <t>ISH-00283322</t>
  </si>
  <si>
    <t>ISH00283322</t>
  </si>
  <si>
    <t>ISH-00342972</t>
  </si>
  <si>
    <t>ISH00342972</t>
  </si>
  <si>
    <t>ISH-00342984</t>
  </si>
  <si>
    <t>ISH00342984</t>
  </si>
  <si>
    <t>SEIC-01594177</t>
  </si>
  <si>
    <t>SEIC01594177</t>
  </si>
  <si>
    <t>SEIC-01594213</t>
  </si>
  <si>
    <t>SEIC01594213</t>
  </si>
  <si>
    <t>SEIC-01639544</t>
  </si>
  <si>
    <t>SEIC01639544</t>
  </si>
  <si>
    <t>SEIC-01890323</t>
  </si>
  <si>
    <t>SEIC01890323</t>
  </si>
  <si>
    <t>SEIC-01955768</t>
  </si>
  <si>
    <t>SEIC01955768</t>
  </si>
  <si>
    <t>SEIC-02007931</t>
  </si>
  <si>
    <t>SEIC02007931</t>
  </si>
  <si>
    <t>SEIC-02056139</t>
  </si>
  <si>
    <t>SEIC02056139</t>
  </si>
  <si>
    <t>SEIC-02103289</t>
  </si>
  <si>
    <t>SEIC02103289</t>
  </si>
  <si>
    <t>SEIC-02142300</t>
  </si>
  <si>
    <t>SEIC02142300</t>
  </si>
  <si>
    <t>SEIC-02179311</t>
  </si>
  <si>
    <t>SEIC02179311</t>
  </si>
  <si>
    <t>SEIC-02189363</t>
  </si>
  <si>
    <t>SEIC02189363</t>
  </si>
  <si>
    <t>SEIC-02201048</t>
  </si>
  <si>
    <t>SEIC02201048</t>
  </si>
  <si>
    <t>SEIC-02202551</t>
  </si>
  <si>
    <t>SEIC02202551</t>
  </si>
  <si>
    <t>SEIC-02294069</t>
  </si>
  <si>
    <t>SEIC02294069</t>
  </si>
  <si>
    <t>SEIC-02302643</t>
  </si>
  <si>
    <t>SEIC02302643</t>
  </si>
  <si>
    <t>SEIC-02424926</t>
  </si>
  <si>
    <t>SEIC02424926</t>
  </si>
  <si>
    <t>SEIC-02469097</t>
  </si>
  <si>
    <t>SEIC02469097</t>
  </si>
  <si>
    <t>SEIC-02513393</t>
  </si>
  <si>
    <t>SEIC02513393</t>
  </si>
  <si>
    <t>SEIC-02521796</t>
  </si>
  <si>
    <t>SEIC02521796</t>
  </si>
  <si>
    <t>SEIC-02534930</t>
  </si>
  <si>
    <t>SEIC02534930</t>
  </si>
  <si>
    <t>SEIC-02538684</t>
  </si>
  <si>
    <t>SEIC02538684</t>
  </si>
  <si>
    <t>SEIC-05610556</t>
  </si>
  <si>
    <t>SEIC05610556</t>
  </si>
  <si>
    <t>SEIC-05791625</t>
  </si>
  <si>
    <t>SEIC05791625</t>
  </si>
  <si>
    <t>ISH-00103578</t>
  </si>
  <si>
    <t>ISH00103578</t>
  </si>
  <si>
    <t>ISH-00279093</t>
  </si>
  <si>
    <t>ISH00279093</t>
  </si>
  <si>
    <t>ISH-00350246</t>
  </si>
  <si>
    <t>ISH00350246</t>
  </si>
  <si>
    <t>ISH-00350883</t>
  </si>
  <si>
    <t>ISH00350883</t>
  </si>
  <si>
    <t>ISH-00350984</t>
  </si>
  <si>
    <t>ISH00350984</t>
  </si>
  <si>
    <t>ISH-00366023</t>
  </si>
  <si>
    <t>ISH00366023</t>
  </si>
  <si>
    <t>ISH-00384642</t>
  </si>
  <si>
    <t>ISH00384642</t>
  </si>
  <si>
    <t>ISH-00439148</t>
  </si>
  <si>
    <t>ISH00439148</t>
  </si>
  <si>
    <t>SEIC-01765415</t>
  </si>
  <si>
    <t>SEIC01765415</t>
  </si>
  <si>
    <t>SEIC-01879042</t>
  </si>
  <si>
    <t>SEIC01879042</t>
  </si>
  <si>
    <t>SEIC-01935878</t>
  </si>
  <si>
    <t>SEIC01935878</t>
  </si>
  <si>
    <t>SEIC-02128371</t>
  </si>
  <si>
    <t>SEIC02128371</t>
  </si>
  <si>
    <t>SEIC-02523121</t>
  </si>
  <si>
    <t>SEIC02523121</t>
  </si>
  <si>
    <t>SEIC-02527550</t>
  </si>
  <si>
    <t>SEIC02527550</t>
  </si>
  <si>
    <t>SEIC-02619046</t>
  </si>
  <si>
    <t>SEIC02619046</t>
  </si>
  <si>
    <t>SEIC-05521717</t>
  </si>
  <si>
    <t>SEIC05521717</t>
  </si>
  <si>
    <t>SEIC-05526233</t>
  </si>
  <si>
    <t>SEIC05526233</t>
  </si>
  <si>
    <t>SEIC-05526247</t>
  </si>
  <si>
    <t>SEIC05526247</t>
  </si>
  <si>
    <t>SEIC-05582316</t>
  </si>
  <si>
    <t>SEIC05582316</t>
  </si>
  <si>
    <t>SEIC-05587291</t>
  </si>
  <si>
    <t>SEIC05587291</t>
  </si>
  <si>
    <t>SEIC-05591283</t>
  </si>
  <si>
    <t>SEIC05591283</t>
  </si>
  <si>
    <t>SEIC-05595714</t>
  </si>
  <si>
    <t>SEIC05595714</t>
  </si>
  <si>
    <t>SEIC-05599814</t>
  </si>
  <si>
    <t>SEIC05599814</t>
  </si>
  <si>
    <t>SEIC-05603816</t>
  </si>
  <si>
    <t>SEIC05603816</t>
  </si>
  <si>
    <t>SEIC-05650376</t>
  </si>
  <si>
    <t>SEIC05650376</t>
  </si>
  <si>
    <t>SEIC-05665842</t>
  </si>
  <si>
    <t>SEIC05665842</t>
  </si>
  <si>
    <t>SEIC-05669389</t>
  </si>
  <si>
    <t>SEIC05669389</t>
  </si>
  <si>
    <t>SEIC-05708127</t>
  </si>
  <si>
    <t>SEIC05708127</t>
  </si>
  <si>
    <t>SEIC-05708253</t>
  </si>
  <si>
    <t>SEIC05708253</t>
  </si>
  <si>
    <t>SEIC-05721072</t>
  </si>
  <si>
    <t>SEIC05721072</t>
  </si>
  <si>
    <t>SEIC-05780235</t>
  </si>
  <si>
    <t>SEIC05780235</t>
  </si>
  <si>
    <t>SEIC-05793683</t>
  </si>
  <si>
    <t>SEIC05793683</t>
  </si>
  <si>
    <t>SEIC-05850747</t>
  </si>
  <si>
    <t>SEIC05850747</t>
  </si>
  <si>
    <t>SEIC-05879758</t>
  </si>
  <si>
    <t>SEIC05879758</t>
  </si>
  <si>
    <t>SEIC-05925411</t>
  </si>
  <si>
    <t>SEIC05925411</t>
  </si>
  <si>
    <t>SEIC-05927546</t>
  </si>
  <si>
    <t>SEIC05927546</t>
  </si>
  <si>
    <t>NA</t>
  </si>
  <si>
    <t>SEIC-05929748</t>
  </si>
  <si>
    <t>SEIC05929748</t>
  </si>
  <si>
    <t>SEIC-05931836</t>
  </si>
  <si>
    <t>SEIC05931836</t>
  </si>
  <si>
    <t>ISH-00237536</t>
  </si>
  <si>
    <t>ISH00237536</t>
  </si>
  <si>
    <t>ISH-00381528</t>
  </si>
  <si>
    <t>ISH00381528</t>
  </si>
  <si>
    <t>ISH-00399532</t>
  </si>
  <si>
    <t>ISH00399532</t>
  </si>
  <si>
    <t>ISH-00433332</t>
  </si>
  <si>
    <t>ISH00433332</t>
  </si>
  <si>
    <t>ISH-00437487</t>
  </si>
  <si>
    <t>ISH00437487</t>
  </si>
  <si>
    <t>ISH-00443356</t>
  </si>
  <si>
    <t>ISH00443356</t>
  </si>
  <si>
    <t>ISH-00446290</t>
  </si>
  <si>
    <t>ISH00446290</t>
  </si>
  <si>
    <t>ISH-00533391</t>
  </si>
  <si>
    <t>ISH00533391</t>
  </si>
  <si>
    <t xml:space="preserve"> ENTIDAD</t>
  </si>
  <si>
    <t>NUMERO FACTURA</t>
  </si>
  <si>
    <t>FACTURA</t>
  </si>
  <si>
    <t>LLAVE</t>
  </si>
  <si>
    <t>PREFIJO SASS</t>
  </si>
  <si>
    <t>NUMERO FACT SASSS</t>
  </si>
  <si>
    <t>RETENCION</t>
  </si>
  <si>
    <t>AUTORIZACION</t>
  </si>
  <si>
    <t>CAJA DE COMPENSACION FAMILIAR DEL VALLE DEL CAUCA - COMFAMILIAR ANDI</t>
  </si>
  <si>
    <t>ISH</t>
  </si>
  <si>
    <t>ISH_224304</t>
  </si>
  <si>
    <t>890303208_ISH_224304</t>
  </si>
  <si>
    <t>NULL</t>
  </si>
  <si>
    <t>A)Factura no radicada en ERP</t>
  </si>
  <si>
    <t>no_cruza</t>
  </si>
  <si>
    <t>SI</t>
  </si>
  <si>
    <t>SEIC</t>
  </si>
  <si>
    <t>SEIC_5714679</t>
  </si>
  <si>
    <t>890303208_SEIC_5714679</t>
  </si>
  <si>
    <t>SEIC_5735679</t>
  </si>
  <si>
    <t>890303208_SEIC_5735679</t>
  </si>
  <si>
    <t>SEIC_5758261</t>
  </si>
  <si>
    <t>890303208_SEIC_5758261</t>
  </si>
  <si>
    <t>SEIC_5760016</t>
  </si>
  <si>
    <t>890303208_SEIC_5760016</t>
  </si>
  <si>
    <t>SEIC_5800983</t>
  </si>
  <si>
    <t>890303208_SEIC_5800983</t>
  </si>
  <si>
    <t>SEIC_5935252</t>
  </si>
  <si>
    <t>890303208_SEIC_5935252</t>
  </si>
  <si>
    <t>SEIC_5941337</t>
  </si>
  <si>
    <t>890303208_SEIC_5941337</t>
  </si>
  <si>
    <t>SEIC_5941346</t>
  </si>
  <si>
    <t>890303208_SEIC_5941346</t>
  </si>
  <si>
    <t>SEIC_6027482</t>
  </si>
  <si>
    <t>890303208_SEIC_6027482</t>
  </si>
  <si>
    <t>SEIC_6027691</t>
  </si>
  <si>
    <t>890303208_SEIC_6027691</t>
  </si>
  <si>
    <t>SEIC_6027819</t>
  </si>
  <si>
    <t>890303208_SEIC_6027819</t>
  </si>
  <si>
    <t>SEIC_6079525</t>
  </si>
  <si>
    <t>890303208_SEIC_6079525</t>
  </si>
  <si>
    <t>SEIC_6130488</t>
  </si>
  <si>
    <t>890303208_SEIC_6130488</t>
  </si>
  <si>
    <t>SEIC_6130655</t>
  </si>
  <si>
    <t>890303208_SEIC_6130655</t>
  </si>
  <si>
    <t>SEIC_6135259</t>
  </si>
  <si>
    <t>890303208_SEIC_6135259</t>
  </si>
  <si>
    <t>SEIC_6167293</t>
  </si>
  <si>
    <t>890303208_SEIC_6167293</t>
  </si>
  <si>
    <t>SEIC_6169367</t>
  </si>
  <si>
    <t>890303208_SEIC_6169367</t>
  </si>
  <si>
    <t>SEIC_6170157</t>
  </si>
  <si>
    <t>890303208_SEIC_6170157</t>
  </si>
  <si>
    <t>SEIC_6179945</t>
  </si>
  <si>
    <t>890303208_SEIC_6179945</t>
  </si>
  <si>
    <t>SEIC_6181647</t>
  </si>
  <si>
    <t>890303208_SEIC_6181647</t>
  </si>
  <si>
    <t>SEIC_6187257</t>
  </si>
  <si>
    <t>890303208_SEIC_6187257</t>
  </si>
  <si>
    <t>SEIC_6187319</t>
  </si>
  <si>
    <t>890303208_SEIC_6187319</t>
  </si>
  <si>
    <t>SEIC_6197709</t>
  </si>
  <si>
    <t>890303208_SEIC_6197709</t>
  </si>
  <si>
    <t>SEIC_6200845</t>
  </si>
  <si>
    <t>890303208_SEIC_6200845</t>
  </si>
  <si>
    <t>SEIC_6208886</t>
  </si>
  <si>
    <t>890303208_SEIC_6208886</t>
  </si>
  <si>
    <t>SEIC_6227370</t>
  </si>
  <si>
    <t>890303208_SEIC_6227370</t>
  </si>
  <si>
    <t>SEIC_6227402</t>
  </si>
  <si>
    <t>890303208_SEIC_6227402</t>
  </si>
  <si>
    <t>SEIC_6227417</t>
  </si>
  <si>
    <t>890303208_SEIC_6227417</t>
  </si>
  <si>
    <t>SEIC_6227983</t>
  </si>
  <si>
    <t>890303208_SEIC_6227983</t>
  </si>
  <si>
    <t>SEIC_6229599</t>
  </si>
  <si>
    <t>890303208_SEIC_6229599</t>
  </si>
  <si>
    <t>SEIC_6229607</t>
  </si>
  <si>
    <t>890303208_SEIC_6229607</t>
  </si>
  <si>
    <t>SEIC_6230896</t>
  </si>
  <si>
    <t>890303208_SEIC_6230896</t>
  </si>
  <si>
    <t>SEIC_6238912</t>
  </si>
  <si>
    <t>890303208_SEIC_6238912</t>
  </si>
  <si>
    <t>SEIC_6250282</t>
  </si>
  <si>
    <t>890303208_SEIC_6250282</t>
  </si>
  <si>
    <t>SEIC_6259872</t>
  </si>
  <si>
    <t>890303208_SEIC_6259872</t>
  </si>
  <si>
    <t>SEIC_6264989</t>
  </si>
  <si>
    <t>890303208_SEIC_6264989</t>
  </si>
  <si>
    <t>SEIC_6267203</t>
  </si>
  <si>
    <t>890303208_SEIC_6267203</t>
  </si>
  <si>
    <t>SEIC_6284523</t>
  </si>
  <si>
    <t>890303208_SEIC_6284523</t>
  </si>
  <si>
    <t>SEIC_6361583</t>
  </si>
  <si>
    <t>890303208_SEIC_6361583</t>
  </si>
  <si>
    <t>SEIC_6386210</t>
  </si>
  <si>
    <t>890303208_SEIC_6386210</t>
  </si>
  <si>
    <t>SEIC_6598439</t>
  </si>
  <si>
    <t>890303208_SEIC_6598439</t>
  </si>
  <si>
    <t>SEIC_6709508</t>
  </si>
  <si>
    <t>890303208_SEIC_6709508</t>
  </si>
  <si>
    <t>SEIC_6714535</t>
  </si>
  <si>
    <t>890303208_SEIC_6714535</t>
  </si>
  <si>
    <t>SEIC_6731322</t>
  </si>
  <si>
    <t>890303208_SEIC_6731322</t>
  </si>
  <si>
    <t>SEIC_6734414</t>
  </si>
  <si>
    <t>890303208_SEIC_6734414</t>
  </si>
  <si>
    <t>_30017488</t>
  </si>
  <si>
    <t>890303208__30017488</t>
  </si>
  <si>
    <t>SEIC_1879042</t>
  </si>
  <si>
    <t>890303208_SEIC_1879042</t>
  </si>
  <si>
    <t>B)Factura sin saldo ERP</t>
  </si>
  <si>
    <t>OK</t>
  </si>
  <si>
    <t>SEIC_1890323</t>
  </si>
  <si>
    <t>890303208_SEIC_1890323</t>
  </si>
  <si>
    <t>SEIC_1935878</t>
  </si>
  <si>
    <t>890303208_SEIC_1935878</t>
  </si>
  <si>
    <t>SEIC_2056139</t>
  </si>
  <si>
    <t>890303208_SEIC_2056139</t>
  </si>
  <si>
    <t>SEIC_2189363</t>
  </si>
  <si>
    <t>890303208_SEIC_2189363</t>
  </si>
  <si>
    <t>SEIC_2201048</t>
  </si>
  <si>
    <t>890303208_SEIC_2201048</t>
  </si>
  <si>
    <t>SEIC_2202551</t>
  </si>
  <si>
    <t>890303208_SEIC_2202551</t>
  </si>
  <si>
    <t>SEIC_2128371</t>
  </si>
  <si>
    <t>890303208_SEIC_2128371</t>
  </si>
  <si>
    <t>SEIC_2543579</t>
  </si>
  <si>
    <t>890303208_SEIC_2543579</t>
  </si>
  <si>
    <t>SEIC_2619046</t>
  </si>
  <si>
    <t>890303208_SEIC_2619046</t>
  </si>
  <si>
    <t>SEIC_5117099</t>
  </si>
  <si>
    <t>890303208_SEIC_5117099</t>
  </si>
  <si>
    <t>SEIC_5130481</t>
  </si>
  <si>
    <t>890303208_SEIC_5130481</t>
  </si>
  <si>
    <t>SEIC_5158290</t>
  </si>
  <si>
    <t>890303208_SEIC_5158290</t>
  </si>
  <si>
    <t>SEIC_5158756</t>
  </si>
  <si>
    <t>890303208_SEIC_5158756</t>
  </si>
  <si>
    <t>SEIC_5308002</t>
  </si>
  <si>
    <t>890303208_SEIC_5308002</t>
  </si>
  <si>
    <t>SEIC_5347944</t>
  </si>
  <si>
    <t>890303208_SEIC_5347944</t>
  </si>
  <si>
    <t>SEIC_5373496</t>
  </si>
  <si>
    <t>890303208_SEIC_5373496</t>
  </si>
  <si>
    <t>SEIC_5408420</t>
  </si>
  <si>
    <t>890303208_SEIC_5408420</t>
  </si>
  <si>
    <t>SEIC_5505631</t>
  </si>
  <si>
    <t>890303208_SEIC_5505631</t>
  </si>
  <si>
    <t>SEIC_5511594</t>
  </si>
  <si>
    <t>890303208_SEIC_5511594</t>
  </si>
  <si>
    <t>SEIC_5521717</t>
  </si>
  <si>
    <t>890303208_SEIC_5521717</t>
  </si>
  <si>
    <t>SEIC_5521993</t>
  </si>
  <si>
    <t>890303208_SEIC_5521993</t>
  </si>
  <si>
    <t>SEIC_5522000</t>
  </si>
  <si>
    <t>890303208_SEIC_5522000</t>
  </si>
  <si>
    <t>SEIC_5523687</t>
  </si>
  <si>
    <t>890303208_SEIC_5523687</t>
  </si>
  <si>
    <t>SEIC_5523870</t>
  </si>
  <si>
    <t>890303208_SEIC_5523870</t>
  </si>
  <si>
    <t>SEIC_5523873</t>
  </si>
  <si>
    <t>890303208_SEIC_5523873</t>
  </si>
  <si>
    <t>SEIC_5526233</t>
  </si>
  <si>
    <t>890303208_SEIC_5526233</t>
  </si>
  <si>
    <t>SEIC_5526247</t>
  </si>
  <si>
    <t>890303208_SEIC_5526247</t>
  </si>
  <si>
    <t>SEIC_5527564</t>
  </si>
  <si>
    <t>890303208_SEIC_5527564</t>
  </si>
  <si>
    <t>SEIC_5527585</t>
  </si>
  <si>
    <t>890303208_SEIC_5527585</t>
  </si>
  <si>
    <t>SEIC_5549354</t>
  </si>
  <si>
    <t>890303208_SEIC_5549354</t>
  </si>
  <si>
    <t>SEIC_5559106</t>
  </si>
  <si>
    <t>890303208_SEIC_5559106</t>
  </si>
  <si>
    <t>SEIC_5560085</t>
  </si>
  <si>
    <t>890303208_SEIC_5560085</t>
  </si>
  <si>
    <t>SEIC_5560095</t>
  </si>
  <si>
    <t>890303208_SEIC_5560095</t>
  </si>
  <si>
    <t>SEIC_5582316</t>
  </si>
  <si>
    <t>890303208_SEIC_5582316</t>
  </si>
  <si>
    <t>SEIC_5587291</t>
  </si>
  <si>
    <t>890303208_SEIC_5587291</t>
  </si>
  <si>
    <t>SEIC_5591283</t>
  </si>
  <si>
    <t>890303208_SEIC_5591283</t>
  </si>
  <si>
    <t>SEIC_5595714</t>
  </si>
  <si>
    <t>890303208_SEIC_5595714</t>
  </si>
  <si>
    <t>SEIC_5599814</t>
  </si>
  <si>
    <t>890303208_SEIC_5599814</t>
  </si>
  <si>
    <t>SEIC_5603816</t>
  </si>
  <si>
    <t>890303208_SEIC_5603816</t>
  </si>
  <si>
    <t>SEIC_5610556</t>
  </si>
  <si>
    <t>890303208_SEIC_5610556</t>
  </si>
  <si>
    <t>SEIC_5613556</t>
  </si>
  <si>
    <t>890303208_SEIC_5613556</t>
  </si>
  <si>
    <t>SEIC_5613759</t>
  </si>
  <si>
    <t>890303208_SEIC_5613759</t>
  </si>
  <si>
    <t>SEIC_5613821</t>
  </si>
  <si>
    <t>890303208_SEIC_5613821</t>
  </si>
  <si>
    <t>SEIC_5613885</t>
  </si>
  <si>
    <t>890303208_SEIC_5613885</t>
  </si>
  <si>
    <t>SEIC_5621902</t>
  </si>
  <si>
    <t>890303208_SEIC_5621902</t>
  </si>
  <si>
    <t>SEIC_5623680</t>
  </si>
  <si>
    <t>890303208_SEIC_5623680</t>
  </si>
  <si>
    <t>SEIC_5634016</t>
  </si>
  <si>
    <t>890303208_SEIC_5634016</t>
  </si>
  <si>
    <t>SEIC_5644574</t>
  </si>
  <si>
    <t>890303208_SEIC_5644574</t>
  </si>
  <si>
    <t>SEIC_5649711</t>
  </si>
  <si>
    <t>890303208_SEIC_5649711</t>
  </si>
  <si>
    <t>SEIC_5649745</t>
  </si>
  <si>
    <t>890303208_SEIC_5649745</t>
  </si>
  <si>
    <t>SEIC_5650376</t>
  </si>
  <si>
    <t>890303208_SEIC_5650376</t>
  </si>
  <si>
    <t>SEIC_5651482</t>
  </si>
  <si>
    <t>890303208_SEIC_5651482</t>
  </si>
  <si>
    <t>SEIC_5664821</t>
  </si>
  <si>
    <t>890303208_SEIC_5664821</t>
  </si>
  <si>
    <t>SEIC_5664825</t>
  </si>
  <si>
    <t>890303208_SEIC_5664825</t>
  </si>
  <si>
    <t>SEIC_5665255</t>
  </si>
  <si>
    <t>890303208_SEIC_5665255</t>
  </si>
  <si>
    <t>SEIC_5665820</t>
  </si>
  <si>
    <t>890303208_SEIC_5665820</t>
  </si>
  <si>
    <t>SEIC_5665842</t>
  </si>
  <si>
    <t>890303208_SEIC_5665842</t>
  </si>
  <si>
    <t>SEIC_5669389</t>
  </si>
  <si>
    <t>890303208_SEIC_5669389</t>
  </si>
  <si>
    <t>SEIC_5669442</t>
  </si>
  <si>
    <t>890303208_SEIC_5669442</t>
  </si>
  <si>
    <t>SEIC_5674689</t>
  </si>
  <si>
    <t>890303208_SEIC_5674689</t>
  </si>
  <si>
    <t>SEIC_5676497</t>
  </si>
  <si>
    <t>890303208_SEIC_5676497</t>
  </si>
  <si>
    <t>SEIC_5676991</t>
  </si>
  <si>
    <t>890303208_SEIC_5676991</t>
  </si>
  <si>
    <t>SEIC_5688370</t>
  </si>
  <si>
    <t>890303208_SEIC_5688370</t>
  </si>
  <si>
    <t>SEIC_5688373</t>
  </si>
  <si>
    <t>890303208_SEIC_5688373</t>
  </si>
  <si>
    <t>SEIC_5690536</t>
  </si>
  <si>
    <t>890303208_SEIC_5690536</t>
  </si>
  <si>
    <t>SEIC_5691147</t>
  </si>
  <si>
    <t>890303208_SEIC_5691147</t>
  </si>
  <si>
    <t>SEIC_5691636</t>
  </si>
  <si>
    <t>890303208_SEIC_5691636</t>
  </si>
  <si>
    <t>SEIC_5693422</t>
  </si>
  <si>
    <t>890303208_SEIC_5693422</t>
  </si>
  <si>
    <t>SEIC_5699315</t>
  </si>
  <si>
    <t>890303208_SEIC_5699315</t>
  </si>
  <si>
    <t>SEIC_5701889</t>
  </si>
  <si>
    <t>890303208_SEIC_5701889</t>
  </si>
  <si>
    <t>SEIC_5702091</t>
  </si>
  <si>
    <t>890303208_SEIC_5702091</t>
  </si>
  <si>
    <t>SEIC_5708127</t>
  </si>
  <si>
    <t>890303208_SEIC_5708127</t>
  </si>
  <si>
    <t>SEIC_5708135</t>
  </si>
  <si>
    <t>890303208_SEIC_5708135</t>
  </si>
  <si>
    <t>SEIC_5708253</t>
  </si>
  <si>
    <t>890303208_SEIC_5708253</t>
  </si>
  <si>
    <t>SEIC_5708360</t>
  </si>
  <si>
    <t>890303208_SEIC_5708360</t>
  </si>
  <si>
    <t>SEIC_5708855</t>
  </si>
  <si>
    <t>890303208_SEIC_5708855</t>
  </si>
  <si>
    <t>SEIC_5721072</t>
  </si>
  <si>
    <t>890303208_SEIC_5721072</t>
  </si>
  <si>
    <t>SEIC_5734150</t>
  </si>
  <si>
    <t>890303208_SEIC_5734150</t>
  </si>
  <si>
    <t>SEIC_5734161</t>
  </si>
  <si>
    <t>890303208_SEIC_5734161</t>
  </si>
  <si>
    <t>SEIC_5760650</t>
  </si>
  <si>
    <t>890303208_SEIC_5760650</t>
  </si>
  <si>
    <t>SEIC_5780235</t>
  </si>
  <si>
    <t>890303208_SEIC_5780235</t>
  </si>
  <si>
    <t>SEIC_5782174</t>
  </si>
  <si>
    <t>890303208_SEIC_5782174</t>
  </si>
  <si>
    <t>SEIC_5790438</t>
  </si>
  <si>
    <t>890303208_SEIC_5790438</t>
  </si>
  <si>
    <t>SEIC_5791328</t>
  </si>
  <si>
    <t>890303208_SEIC_5791328</t>
  </si>
  <si>
    <t>SEIC_5791490</t>
  </si>
  <si>
    <t>890303208_SEIC_5791490</t>
  </si>
  <si>
    <t>SEIC_5791625</t>
  </si>
  <si>
    <t>890303208_SEIC_5791625</t>
  </si>
  <si>
    <t>SEIC_5793683</t>
  </si>
  <si>
    <t>890303208_SEIC_5793683</t>
  </si>
  <si>
    <t>SEIC_5794094</t>
  </si>
  <si>
    <t>890303208_SEIC_5794094</t>
  </si>
  <si>
    <t>SEIC_5794537</t>
  </si>
  <si>
    <t>890303208_SEIC_5794537</t>
  </si>
  <si>
    <t>SEIC_5808307</t>
  </si>
  <si>
    <t>890303208_SEIC_5808307</t>
  </si>
  <si>
    <t>SEIC_5813945</t>
  </si>
  <si>
    <t>890303208_SEIC_5813945</t>
  </si>
  <si>
    <t>SEIC_5822436</t>
  </si>
  <si>
    <t>890303208_SEIC_5822436</t>
  </si>
  <si>
    <t>SEIC_5832796</t>
  </si>
  <si>
    <t>890303208_SEIC_5832796</t>
  </si>
  <si>
    <t>SEIC_5850747</t>
  </si>
  <si>
    <t>890303208_SEIC_5850747</t>
  </si>
  <si>
    <t>SEIC_5859237</t>
  </si>
  <si>
    <t>890303208_SEIC_5859237</t>
  </si>
  <si>
    <t>SEIC_5861307</t>
  </si>
  <si>
    <t>890303208_SEIC_5861307</t>
  </si>
  <si>
    <t>SEIC_5861993</t>
  </si>
  <si>
    <t>890303208_SEIC_5861993</t>
  </si>
  <si>
    <t>SEIC_5866246</t>
  </si>
  <si>
    <t>890303208_SEIC_5866246</t>
  </si>
  <si>
    <t>SEIC_5870252</t>
  </si>
  <si>
    <t>890303208_SEIC_5870252</t>
  </si>
  <si>
    <t>SEIC_5879758</t>
  </si>
  <si>
    <t>890303208_SEIC_5879758</t>
  </si>
  <si>
    <t>SEIC_5880410</t>
  </si>
  <si>
    <t>890303208_SEIC_5880410</t>
  </si>
  <si>
    <t>SEIC_5885387</t>
  </si>
  <si>
    <t>890303208_SEIC_5885387</t>
  </si>
  <si>
    <t>SEIC_5918971</t>
  </si>
  <si>
    <t>890303208_SEIC_5918971</t>
  </si>
  <si>
    <t>SEIC_5924241</t>
  </si>
  <si>
    <t>890303208_SEIC_5924241</t>
  </si>
  <si>
    <t>SEIC_5925411</t>
  </si>
  <si>
    <t>890303208_SEIC_5925411</t>
  </si>
  <si>
    <t>SEIC_5926186</t>
  </si>
  <si>
    <t>890303208_SEIC_5926186</t>
  </si>
  <si>
    <t>SEIC_5926221</t>
  </si>
  <si>
    <t>890303208_SEIC_5926221</t>
  </si>
  <si>
    <t>SEIC_5926259</t>
  </si>
  <si>
    <t>890303208_SEIC_5926259</t>
  </si>
  <si>
    <t>SEIC_5929748</t>
  </si>
  <si>
    <t>890303208_SEIC_5929748</t>
  </si>
  <si>
    <t>SEIC_5930023</t>
  </si>
  <si>
    <t>890303208_SEIC_5930023</t>
  </si>
  <si>
    <t>SEIC_5931820</t>
  </si>
  <si>
    <t>890303208_SEIC_5931820</t>
  </si>
  <si>
    <t>SEIC_5931836</t>
  </si>
  <si>
    <t>890303208_SEIC_5931836</t>
  </si>
  <si>
    <t>SEIC_5932478</t>
  </si>
  <si>
    <t>890303208_SEIC_5932478</t>
  </si>
  <si>
    <t>SEIC_5933767</t>
  </si>
  <si>
    <t>890303208_SEIC_5933767</t>
  </si>
  <si>
    <t>SEIC_5950441</t>
  </si>
  <si>
    <t>890303208_SEIC_5950441</t>
  </si>
  <si>
    <t>SEIC_5952333</t>
  </si>
  <si>
    <t>890303208_SEIC_5952333</t>
  </si>
  <si>
    <t>SEIC_5952417</t>
  </si>
  <si>
    <t>890303208_SEIC_5952417</t>
  </si>
  <si>
    <t>SEIC_5954221</t>
  </si>
  <si>
    <t>890303208_SEIC_5954221</t>
  </si>
  <si>
    <t>SEIC_5957663</t>
  </si>
  <si>
    <t>890303208_SEIC_5957663</t>
  </si>
  <si>
    <t>SEIC_5962257</t>
  </si>
  <si>
    <t>890303208_SEIC_5962257</t>
  </si>
  <si>
    <t>SEIC_5965204</t>
  </si>
  <si>
    <t>890303208_SEIC_5965204</t>
  </si>
  <si>
    <t>SEIC_5966136</t>
  </si>
  <si>
    <t>890303208_SEIC_5966136</t>
  </si>
  <si>
    <t>SEIC_5967086</t>
  </si>
  <si>
    <t>890303208_SEIC_5967086</t>
  </si>
  <si>
    <t>SEIC_5969265</t>
  </si>
  <si>
    <t>890303208_SEIC_5969265</t>
  </si>
  <si>
    <t>SEIC_5973745</t>
  </si>
  <si>
    <t>890303208_SEIC_5973745</t>
  </si>
  <si>
    <t>SEIC_5976783</t>
  </si>
  <si>
    <t>890303208_SEIC_5976783</t>
  </si>
  <si>
    <t>SEIC_5983203</t>
  </si>
  <si>
    <t>890303208_SEIC_5983203</t>
  </si>
  <si>
    <t>SEIC_5987731</t>
  </si>
  <si>
    <t>890303208_SEIC_5987731</t>
  </si>
  <si>
    <t>SEIC_5991134</t>
  </si>
  <si>
    <t>890303208_SEIC_5991134</t>
  </si>
  <si>
    <t>SEIC_5991910</t>
  </si>
  <si>
    <t>890303208_SEIC_5991910</t>
  </si>
  <si>
    <t>SEIC_5991930</t>
  </si>
  <si>
    <t>890303208_SEIC_5991930</t>
  </si>
  <si>
    <t>SEIC_5992690</t>
  </si>
  <si>
    <t>890303208_SEIC_5992690</t>
  </si>
  <si>
    <t>SEIC_5996033</t>
  </si>
  <si>
    <t>890303208_SEIC_5996033</t>
  </si>
  <si>
    <t>SEIC_5999631</t>
  </si>
  <si>
    <t>890303208_SEIC_5999631</t>
  </si>
  <si>
    <t>SEIC_6012309</t>
  </si>
  <si>
    <t>890303208_SEIC_6012309</t>
  </si>
  <si>
    <t>SEIC_6012328</t>
  </si>
  <si>
    <t>890303208_SEIC_6012328</t>
  </si>
  <si>
    <t>SEIC_6015149</t>
  </si>
  <si>
    <t>890303208_SEIC_6015149</t>
  </si>
  <si>
    <t>SEIC_6015416</t>
  </si>
  <si>
    <t>890303208_SEIC_6015416</t>
  </si>
  <si>
    <t>SEIC_6017146</t>
  </si>
  <si>
    <t>890303208_SEIC_6017146</t>
  </si>
  <si>
    <t>SEIC_6023134</t>
  </si>
  <si>
    <t>890303208_SEIC_6023134</t>
  </si>
  <si>
    <t>SEIC_6027396</t>
  </si>
  <si>
    <t>890303208_SEIC_6027396</t>
  </si>
  <si>
    <t>SEIC_6031244</t>
  </si>
  <si>
    <t>890303208_SEIC_6031244</t>
  </si>
  <si>
    <t>SEIC_6034587</t>
  </si>
  <si>
    <t>890303208_SEIC_6034587</t>
  </si>
  <si>
    <t>SEIC_6036686</t>
  </si>
  <si>
    <t>890303208_SEIC_6036686</t>
  </si>
  <si>
    <t>SEIC_6045726</t>
  </si>
  <si>
    <t>890303208_SEIC_6045726</t>
  </si>
  <si>
    <t>SEIC_6056059</t>
  </si>
  <si>
    <t>890303208_SEIC_6056059</t>
  </si>
  <si>
    <t>SEIC_6056080</t>
  </si>
  <si>
    <t>890303208_SEIC_6056080</t>
  </si>
  <si>
    <t>SEIC_6059892</t>
  </si>
  <si>
    <t>890303208_SEIC_6059892</t>
  </si>
  <si>
    <t>SEIC_6064063</t>
  </si>
  <si>
    <t>890303208_SEIC_6064063</t>
  </si>
  <si>
    <t>SEIC_6064106</t>
  </si>
  <si>
    <t>890303208_SEIC_6064106</t>
  </si>
  <si>
    <t>SEIC_6064623</t>
  </si>
  <si>
    <t>890303208_SEIC_6064623</t>
  </si>
  <si>
    <t>SEIC_6068753</t>
  </si>
  <si>
    <t>890303208_SEIC_6068753</t>
  </si>
  <si>
    <t>SEIC_6080135</t>
  </si>
  <si>
    <t>890303208_SEIC_6080135</t>
  </si>
  <si>
    <t>SEIC_6089549</t>
  </si>
  <si>
    <t>890303208_SEIC_6089549</t>
  </si>
  <si>
    <t>SEIC_6090761</t>
  </si>
  <si>
    <t>890303208_SEIC_6090761</t>
  </si>
  <si>
    <t>SEIC_6103882</t>
  </si>
  <si>
    <t>890303208_SEIC_6103882</t>
  </si>
  <si>
    <t>SEIC_6106877</t>
  </si>
  <si>
    <t>890303208_SEIC_6106877</t>
  </si>
  <si>
    <t>SEIC_6111305</t>
  </si>
  <si>
    <t>890303208_SEIC_6111305</t>
  </si>
  <si>
    <t>SEIC_6113375</t>
  </si>
  <si>
    <t>890303208_SEIC_6113375</t>
  </si>
  <si>
    <t>SEIC_6123024</t>
  </si>
  <si>
    <t>890303208_SEIC_6123024</t>
  </si>
  <si>
    <t>SEIC_6126362</t>
  </si>
  <si>
    <t>890303208_SEIC_6126362</t>
  </si>
  <si>
    <t>SEIC_6127090</t>
  </si>
  <si>
    <t>890303208_SEIC_6127090</t>
  </si>
  <si>
    <t>SEIC_6136369</t>
  </si>
  <si>
    <t>890303208_SEIC_6136369</t>
  </si>
  <si>
    <t>SEIC_6150151</t>
  </si>
  <si>
    <t>890303208_SEIC_6150151</t>
  </si>
  <si>
    <t>SEIC_6151410</t>
  </si>
  <si>
    <t>890303208_SEIC_6151410</t>
  </si>
  <si>
    <t>SEIC_6179301</t>
  </si>
  <si>
    <t>890303208_SEIC_6179301</t>
  </si>
  <si>
    <t>SEIC_6181006</t>
  </si>
  <si>
    <t>890303208_SEIC_6181006</t>
  </si>
  <si>
    <t>SEIC_6188716</t>
  </si>
  <si>
    <t>890303208_SEIC_6188716</t>
  </si>
  <si>
    <t>SEIC_6196645</t>
  </si>
  <si>
    <t>890303208_SEIC_6196645</t>
  </si>
  <si>
    <t>SEIC_6224947</t>
  </si>
  <si>
    <t>890303208_SEIC_6224947</t>
  </si>
  <si>
    <t>SEIC_6224957</t>
  </si>
  <si>
    <t>890303208_SEIC_6224957</t>
  </si>
  <si>
    <t>SEIC_6273590</t>
  </si>
  <si>
    <t>890303208_SEIC_6273590</t>
  </si>
  <si>
    <t>SEIC_6281736</t>
  </si>
  <si>
    <t>890303208_SEIC_6281736</t>
  </si>
  <si>
    <t>SEIC_6285727</t>
  </si>
  <si>
    <t>890303208_SEIC_6285727</t>
  </si>
  <si>
    <t>SEIC_6291453</t>
  </si>
  <si>
    <t>890303208_SEIC_6291453</t>
  </si>
  <si>
    <t>SEIC_6291465</t>
  </si>
  <si>
    <t>890303208_SEIC_6291465</t>
  </si>
  <si>
    <t>SEIC_6291471</t>
  </si>
  <si>
    <t>890303208_SEIC_6291471</t>
  </si>
  <si>
    <t>SEIC_6296780</t>
  </si>
  <si>
    <t>890303208_SEIC_6296780</t>
  </si>
  <si>
    <t>SEIC_6297052</t>
  </si>
  <si>
    <t>890303208_SEIC_6297052</t>
  </si>
  <si>
    <t>SEIC_6297407</t>
  </si>
  <si>
    <t>890303208_SEIC_6297407</t>
  </si>
  <si>
    <t>SEIC_6299564</t>
  </si>
  <si>
    <t>890303208_SEIC_6299564</t>
  </si>
  <si>
    <t>SEIC_6299720</t>
  </si>
  <si>
    <t>890303208_SEIC_6299720</t>
  </si>
  <si>
    <t>SEIC_6302558</t>
  </si>
  <si>
    <t>890303208_SEIC_6302558</t>
  </si>
  <si>
    <t>SEIC_6302828</t>
  </si>
  <si>
    <t>890303208_SEIC_6302828</t>
  </si>
  <si>
    <t>SEIC_6303988</t>
  </si>
  <si>
    <t>890303208_SEIC_6303988</t>
  </si>
  <si>
    <t>SEIC_6307056</t>
  </si>
  <si>
    <t>890303208_SEIC_6307056</t>
  </si>
  <si>
    <t>SEIC_6307068</t>
  </si>
  <si>
    <t>890303208_SEIC_6307068</t>
  </si>
  <si>
    <t>SEIC_6307486</t>
  </si>
  <si>
    <t>890303208_SEIC_6307486</t>
  </si>
  <si>
    <t>SEIC_6307691</t>
  </si>
  <si>
    <t>890303208_SEIC_6307691</t>
  </si>
  <si>
    <t>SEIC_6307955</t>
  </si>
  <si>
    <t>890303208_SEIC_6307955</t>
  </si>
  <si>
    <t>SEIC_6309888</t>
  </si>
  <si>
    <t>890303208_SEIC_6309888</t>
  </si>
  <si>
    <t>SEIC_6312435</t>
  </si>
  <si>
    <t>890303208_SEIC_6312435</t>
  </si>
  <si>
    <t>SEIC_6312743</t>
  </si>
  <si>
    <t>890303208_SEIC_6312743</t>
  </si>
  <si>
    <t>SEIC_6315708</t>
  </si>
  <si>
    <t>890303208_SEIC_6315708</t>
  </si>
  <si>
    <t>SEIC_6315744</t>
  </si>
  <si>
    <t>890303208_SEIC_6315744</t>
  </si>
  <si>
    <t>SEIC_6316281</t>
  </si>
  <si>
    <t>890303208_SEIC_6316281</t>
  </si>
  <si>
    <t>SEIC_6317868</t>
  </si>
  <si>
    <t>890303208_SEIC_6317868</t>
  </si>
  <si>
    <t>SEIC_6317880</t>
  </si>
  <si>
    <t>890303208_SEIC_6317880</t>
  </si>
  <si>
    <t>SEIC_6320239</t>
  </si>
  <si>
    <t>890303208_SEIC_6320239</t>
  </si>
  <si>
    <t>SEIC_6320389</t>
  </si>
  <si>
    <t>890303208_SEIC_6320389</t>
  </si>
  <si>
    <t>SEIC_6320413</t>
  </si>
  <si>
    <t>890303208_SEIC_6320413</t>
  </si>
  <si>
    <t>SEIC_6321118</t>
  </si>
  <si>
    <t>890303208_SEIC_6321118</t>
  </si>
  <si>
    <t>SEIC_6322116</t>
  </si>
  <si>
    <t>890303208_SEIC_6322116</t>
  </si>
  <si>
    <t>SEIC_6322231</t>
  </si>
  <si>
    <t>890303208_SEIC_6322231</t>
  </si>
  <si>
    <t>SEIC_6326629</t>
  </si>
  <si>
    <t>890303208_SEIC_6326629</t>
  </si>
  <si>
    <t>SEIC_6326645</t>
  </si>
  <si>
    <t>890303208_SEIC_6326645</t>
  </si>
  <si>
    <t>SEIC_6326911</t>
  </si>
  <si>
    <t>890303208_SEIC_6326911</t>
  </si>
  <si>
    <t>SEIC_6326942</t>
  </si>
  <si>
    <t>890303208_SEIC_6326942</t>
  </si>
  <si>
    <t>SEIC_6329893</t>
  </si>
  <si>
    <t>890303208_SEIC_6329893</t>
  </si>
  <si>
    <t>SEIC_6329908</t>
  </si>
  <si>
    <t>890303208_SEIC_6329908</t>
  </si>
  <si>
    <t>SEIC_6330282</t>
  </si>
  <si>
    <t>890303208_SEIC_6330282</t>
  </si>
  <si>
    <t>SEIC_6330286</t>
  </si>
  <si>
    <t>890303208_SEIC_6330286</t>
  </si>
  <si>
    <t>SEIC_6334353</t>
  </si>
  <si>
    <t>890303208_SEIC_6334353</t>
  </si>
  <si>
    <t>SEIC_6334467</t>
  </si>
  <si>
    <t>890303208_SEIC_6334467</t>
  </si>
  <si>
    <t>SEIC_6337687</t>
  </si>
  <si>
    <t>890303208_SEIC_6337687</t>
  </si>
  <si>
    <t>SEIC_6339804</t>
  </si>
  <si>
    <t>890303208_SEIC_6339804</t>
  </si>
  <si>
    <t>SEIC_6340118</t>
  </si>
  <si>
    <t>890303208_SEIC_6340118</t>
  </si>
  <si>
    <t>SEIC_6340805</t>
  </si>
  <si>
    <t>890303208_SEIC_6340805</t>
  </si>
  <si>
    <t>SEIC_6344081</t>
  </si>
  <si>
    <t>890303208_SEIC_6344081</t>
  </si>
  <si>
    <t>SEIC_6344192</t>
  </si>
  <si>
    <t>890303208_SEIC_6344192</t>
  </si>
  <si>
    <t>SEIC_6352410</t>
  </si>
  <si>
    <t>890303208_SEIC_6352410</t>
  </si>
  <si>
    <t>SEIC_6355900</t>
  </si>
  <si>
    <t>890303208_SEIC_6355900</t>
  </si>
  <si>
    <t>SEIC_6356507</t>
  </si>
  <si>
    <t>890303208_SEIC_6356507</t>
  </si>
  <si>
    <t>SEIC_6356630</t>
  </si>
  <si>
    <t>890303208_SEIC_6356630</t>
  </si>
  <si>
    <t>SEIC_6357539</t>
  </si>
  <si>
    <t>890303208_SEIC_6357539</t>
  </si>
  <si>
    <t>SEIC_6357788</t>
  </si>
  <si>
    <t>890303208_SEIC_6357788</t>
  </si>
  <si>
    <t>SEIC_6357800</t>
  </si>
  <si>
    <t>890303208_SEIC_6357800</t>
  </si>
  <si>
    <t>SEIC_6357820</t>
  </si>
  <si>
    <t>890303208_SEIC_6357820</t>
  </si>
  <si>
    <t>SEIC_6360184</t>
  </si>
  <si>
    <t>890303208_SEIC_6360184</t>
  </si>
  <si>
    <t>SEIC_6360599</t>
  </si>
  <si>
    <t>890303208_SEIC_6360599</t>
  </si>
  <si>
    <t>SEIC_6364265</t>
  </si>
  <si>
    <t>890303208_SEIC_6364265</t>
  </si>
  <si>
    <t>SEIC_6364267</t>
  </si>
  <si>
    <t>890303208_SEIC_6364267</t>
  </si>
  <si>
    <t>SEIC_6368470</t>
  </si>
  <si>
    <t>890303208_SEIC_6368470</t>
  </si>
  <si>
    <t>SEIC_6368788</t>
  </si>
  <si>
    <t>890303208_SEIC_6368788</t>
  </si>
  <si>
    <t>SEIC_6374532</t>
  </si>
  <si>
    <t>890303208_SEIC_6374532</t>
  </si>
  <si>
    <t>SEIC_6385525</t>
  </si>
  <si>
    <t>890303208_SEIC_6385525</t>
  </si>
  <si>
    <t>SEIC_6385727</t>
  </si>
  <si>
    <t>890303208_SEIC_6385727</t>
  </si>
  <si>
    <t>SEIC_6393165</t>
  </si>
  <si>
    <t>890303208_SEIC_6393165</t>
  </si>
  <si>
    <t>SEIC_6401355</t>
  </si>
  <si>
    <t>890303208_SEIC_6401355</t>
  </si>
  <si>
    <t>SEIC_6404760</t>
  </si>
  <si>
    <t>890303208_SEIC_6404760</t>
  </si>
  <si>
    <t>SEIC_6405074</t>
  </si>
  <si>
    <t>890303208_SEIC_6405074</t>
  </si>
  <si>
    <t>SEIC_6416575</t>
  </si>
  <si>
    <t>890303208_SEIC_6416575</t>
  </si>
  <si>
    <t>SEIC_6431250</t>
  </si>
  <si>
    <t>890303208_SEIC_6431250</t>
  </si>
  <si>
    <t>SEIC_6465331</t>
  </si>
  <si>
    <t>890303208_SEIC_6465331</t>
  </si>
  <si>
    <t>SEIC_6480581</t>
  </si>
  <si>
    <t>890303208_SEIC_6480581</t>
  </si>
  <si>
    <t>SEIC_6480956</t>
  </si>
  <si>
    <t>890303208_SEIC_6480956</t>
  </si>
  <si>
    <t>SEIC_6481870</t>
  </si>
  <si>
    <t>890303208_SEIC_6481870</t>
  </si>
  <si>
    <t>SEIC_6489189</t>
  </si>
  <si>
    <t>890303208_SEIC_6489189</t>
  </si>
  <si>
    <t>SEIC_6504919</t>
  </si>
  <si>
    <t>890303208_SEIC_6504919</t>
  </si>
  <si>
    <t>SEIC_6508870</t>
  </si>
  <si>
    <t>890303208_SEIC_6508870</t>
  </si>
  <si>
    <t>SEIC_6512854</t>
  </si>
  <si>
    <t>890303208_SEIC_6512854</t>
  </si>
  <si>
    <t>SEIC_6512887</t>
  </si>
  <si>
    <t>890303208_SEIC_6512887</t>
  </si>
  <si>
    <t>SEIC_6517227</t>
  </si>
  <si>
    <t>890303208_SEIC_6517227</t>
  </si>
  <si>
    <t>SEIC_6521295</t>
  </si>
  <si>
    <t>890303208_SEIC_6521295</t>
  </si>
  <si>
    <t>SEIC_6524272</t>
  </si>
  <si>
    <t>890303208_SEIC_6524272</t>
  </si>
  <si>
    <t>SEIC_6524430</t>
  </si>
  <si>
    <t>890303208_SEIC_6524430</t>
  </si>
  <si>
    <t>SEIC_6524446</t>
  </si>
  <si>
    <t>890303208_SEIC_6524446</t>
  </si>
  <si>
    <t>SEIC_6537697</t>
  </si>
  <si>
    <t>890303208_SEIC_6537697</t>
  </si>
  <si>
    <t>SEIC_6547652</t>
  </si>
  <si>
    <t>890303208_SEIC_6547652</t>
  </si>
  <si>
    <t>SEIC_6553873</t>
  </si>
  <si>
    <t>890303208_SEIC_6553873</t>
  </si>
  <si>
    <t>SEIC_6555155</t>
  </si>
  <si>
    <t>890303208_SEIC_6555155</t>
  </si>
  <si>
    <t>SEIC_6555657</t>
  </si>
  <si>
    <t>890303208_SEIC_6555657</t>
  </si>
  <si>
    <t>SEIC_6572617</t>
  </si>
  <si>
    <t>890303208_SEIC_6572617</t>
  </si>
  <si>
    <t>SEIC_6575701</t>
  </si>
  <si>
    <t>890303208_SEIC_6575701</t>
  </si>
  <si>
    <t>SEIC_6594748</t>
  </si>
  <si>
    <t>890303208_SEIC_6594748</t>
  </si>
  <si>
    <t>SEIC_6600864</t>
  </si>
  <si>
    <t>890303208_SEIC_6600864</t>
  </si>
  <si>
    <t>SEIC_6610507</t>
  </si>
  <si>
    <t>890303208_SEIC_6610507</t>
  </si>
  <si>
    <t>SEIC_6620310</t>
  </si>
  <si>
    <t>890303208_SEIC_6620310</t>
  </si>
  <si>
    <t>SEIC_6625460</t>
  </si>
  <si>
    <t>890303208_SEIC_6625460</t>
  </si>
  <si>
    <t>SEIC_6634770</t>
  </si>
  <si>
    <t>890303208_SEIC_6634770</t>
  </si>
  <si>
    <t>SEIC_6643102</t>
  </si>
  <si>
    <t>890303208_SEIC_6643102</t>
  </si>
  <si>
    <t>SEIC_6647656</t>
  </si>
  <si>
    <t>890303208_SEIC_6647656</t>
  </si>
  <si>
    <t>SEIC_6652645</t>
  </si>
  <si>
    <t>890303208_SEIC_6652645</t>
  </si>
  <si>
    <t>SEIC_6667257</t>
  </si>
  <si>
    <t>890303208_SEIC_6667257</t>
  </si>
  <si>
    <t>SEIC_6668897</t>
  </si>
  <si>
    <t>890303208_SEIC_6668897</t>
  </si>
  <si>
    <t>SEIC_6688085</t>
  </si>
  <si>
    <t>890303208_SEIC_6688085</t>
  </si>
  <si>
    <t>SEIC_6695364</t>
  </si>
  <si>
    <t>890303208_SEIC_6695364</t>
  </si>
  <si>
    <t>SEIC_6698116</t>
  </si>
  <si>
    <t>890303208_SEIC_6698116</t>
  </si>
  <si>
    <t>SEIC_6719333</t>
  </si>
  <si>
    <t>890303208_SEIC_6719333</t>
  </si>
  <si>
    <t>SEIC_6726709</t>
  </si>
  <si>
    <t>890303208_SEIC_6726709</t>
  </si>
  <si>
    <t>SEIC_6727109</t>
  </si>
  <si>
    <t>890303208_SEIC_6727109</t>
  </si>
  <si>
    <t>SEIC_6741749</t>
  </si>
  <si>
    <t>890303208_SEIC_6741749</t>
  </si>
  <si>
    <t>SEIC_6742265</t>
  </si>
  <si>
    <t>890303208_SEIC_6742265</t>
  </si>
  <si>
    <t>SEIC_6742699</t>
  </si>
  <si>
    <t>890303208_SEIC_6742699</t>
  </si>
  <si>
    <t>SEIC_6744535</t>
  </si>
  <si>
    <t>890303208_SEIC_6744535</t>
  </si>
  <si>
    <t>SEIC_6744576</t>
  </si>
  <si>
    <t>890303208_SEIC_6744576</t>
  </si>
  <si>
    <t>SEIC_6744632</t>
  </si>
  <si>
    <t>890303208_SEIC_6744632</t>
  </si>
  <si>
    <t>SEIC_6744812</t>
  </si>
  <si>
    <t>890303208_SEIC_6744812</t>
  </si>
  <si>
    <t>SEIC_6744846</t>
  </si>
  <si>
    <t>890303208_SEIC_6744846</t>
  </si>
  <si>
    <t>SEIC_6744888</t>
  </si>
  <si>
    <t>890303208_SEIC_6744888</t>
  </si>
  <si>
    <t>SEIC_6755631</t>
  </si>
  <si>
    <t>890303208_SEIC_6755631</t>
  </si>
  <si>
    <t>SEIC_6765463</t>
  </si>
  <si>
    <t>890303208_SEIC_6765463</t>
  </si>
  <si>
    <t>SEIC_6768836</t>
  </si>
  <si>
    <t>890303208_SEIC_6768836</t>
  </si>
  <si>
    <t>SEIC_6769008</t>
  </si>
  <si>
    <t>890303208_SEIC_6769008</t>
  </si>
  <si>
    <t>SEIC_6772939</t>
  </si>
  <si>
    <t>890303208_SEIC_6772939</t>
  </si>
  <si>
    <t>SEIC_6773304</t>
  </si>
  <si>
    <t>890303208_SEIC_6773304</t>
  </si>
  <si>
    <t>SEIC_6775077</t>
  </si>
  <si>
    <t>890303208_SEIC_6775077</t>
  </si>
  <si>
    <t>ISH_59857</t>
  </si>
  <si>
    <t>890303208_ISH_59857</t>
  </si>
  <si>
    <t>ISH_103578</t>
  </si>
  <si>
    <t>890303208_ISH_103578</t>
  </si>
  <si>
    <t>ISH_237536</t>
  </si>
  <si>
    <t>890303208_ISH_237536</t>
  </si>
  <si>
    <t>ISH_279093</t>
  </si>
  <si>
    <t>890303208_ISH_279093</t>
  </si>
  <si>
    <t>ISH_283322</t>
  </si>
  <si>
    <t>890303208_ISH_283322</t>
  </si>
  <si>
    <t>ISH_342972</t>
  </si>
  <si>
    <t>890303208_ISH_342972</t>
  </si>
  <si>
    <t>ISH_342984</t>
  </si>
  <si>
    <t>890303208_ISH_342984</t>
  </si>
  <si>
    <t>ISH_350246</t>
  </si>
  <si>
    <t>890303208_ISH_350246</t>
  </si>
  <si>
    <t>ISH_350883</t>
  </si>
  <si>
    <t>890303208_ISH_350883</t>
  </si>
  <si>
    <t>ISH_350984</t>
  </si>
  <si>
    <t>890303208_ISH_350984</t>
  </si>
  <si>
    <t>ISH_366023</t>
  </si>
  <si>
    <t>890303208_ISH_366023</t>
  </si>
  <si>
    <t>ISH_381528</t>
  </si>
  <si>
    <t>890303208_ISH_381528</t>
  </si>
  <si>
    <t>ISH_384642</t>
  </si>
  <si>
    <t>890303208_ISH_384642</t>
  </si>
  <si>
    <t>ISH_399532</t>
  </si>
  <si>
    <t>890303208_ISH_399532</t>
  </si>
  <si>
    <t>ISH_433332</t>
  </si>
  <si>
    <t>890303208_ISH_433332</t>
  </si>
  <si>
    <t>ISH_437487</t>
  </si>
  <si>
    <t>890303208_ISH_437487</t>
  </si>
  <si>
    <t>ISH_439148</t>
  </si>
  <si>
    <t>890303208_ISH_439148</t>
  </si>
  <si>
    <t>ISH_443356</t>
  </si>
  <si>
    <t>890303208_ISH_443356</t>
  </si>
  <si>
    <t>ISH_446290</t>
  </si>
  <si>
    <t>890303208_ISH_446290</t>
  </si>
  <si>
    <t>ISH_533391</t>
  </si>
  <si>
    <t>890303208_ISH_533391</t>
  </si>
  <si>
    <t>SEIC_1593103</t>
  </si>
  <si>
    <t>890303208_SEIC_1593103</t>
  </si>
  <si>
    <t>SEIC_2374804</t>
  </si>
  <si>
    <t>890303208_SEIC_2374804</t>
  </si>
  <si>
    <t>SEIC_2426108</t>
  </si>
  <si>
    <t>890303208_SEIC_2426108</t>
  </si>
  <si>
    <t>SEIC_2487165</t>
  </si>
  <si>
    <t>890303208_SEIC_2487165</t>
  </si>
  <si>
    <t>SEIC_2511294</t>
  </si>
  <si>
    <t>890303208_SEIC_2511294</t>
  </si>
  <si>
    <t>SEIC_2521796</t>
  </si>
  <si>
    <t>890303208_SEIC_2521796</t>
  </si>
  <si>
    <t>SEIC_2523121</t>
  </si>
  <si>
    <t>890303208_SEIC_2523121</t>
  </si>
  <si>
    <t>SEIC_2527550</t>
  </si>
  <si>
    <t>890303208_SEIC_2527550</t>
  </si>
  <si>
    <t>SEIC_2534930</t>
  </si>
  <si>
    <t>890303208_SEIC_2534930</t>
  </si>
  <si>
    <t>SEIC_5927546</t>
  </si>
  <si>
    <t>890303208_SEIC_5927546</t>
  </si>
  <si>
    <t>B)Factura sin saldo ERP/conciliar diferencia glosa aceptada</t>
  </si>
  <si>
    <t>LA IPS COMFANDI ACEPTA DEVOLUCION POR VALOR DE 3000REFIEREN QUE NO TENIA PLATAFORMA PARA VALIDAR POR PAIWEBNANCY</t>
  </si>
  <si>
    <t>SEIC_2103289</t>
  </si>
  <si>
    <t>890303208_SEIC_2103289</t>
  </si>
  <si>
    <t>SEIC_1751774</t>
  </si>
  <si>
    <t>890303208_SEIC_1751774</t>
  </si>
  <si>
    <t>SEIC_1765415</t>
  </si>
  <si>
    <t>890303208_SEIC_1765415</t>
  </si>
  <si>
    <t>SEIC_1955768</t>
  </si>
  <si>
    <t>890303208_SEIC_1955768</t>
  </si>
  <si>
    <t>C)Glosas total pendiente por respuesta de IPS</t>
  </si>
  <si>
    <t>SE SOSTIENE DEVOLUCION FACTURA ELECTRONICA NO PBS MIPRES BISOPROLOL NO EXITOSO , SERVICIOS FACTURADOS NO SE ENCUENTRAN EN EL ARCHIVO DE DISPENSACION NI MODULO DE FACTURACION PARA PODER DAR TRAMITE DE RECOBRO. MILENA L</t>
  </si>
  <si>
    <t>SEIC_2004950</t>
  </si>
  <si>
    <t>890303208_SEIC_2004950</t>
  </si>
  <si>
    <t>Se devuelve factura NO PBS con soportes originales,ya que no cumple para dar tramite a pago, mipres que anexan se encuentra con observcaion no apto para recobrar ante el ADRES, favor solicitar varificacionde casos a los correos:Paola Andrea triviño patrivinoc@EPSComfenalcovalle.com.co - mipres@ipsnelsonmandela.com. - eaortizm@EPSComfenalcovalle.com.co -svcardenasr@EPSComfenalcovalle.com.co,en el detallado de lafactura deben de colocar codigo mipres de los amimentos.Favor cambiar reporte de aplicaciones de los medicamentos yque no son legibles. ELIZABETH FERNANDEZ.</t>
  </si>
  <si>
    <t>SEIC_2007931</t>
  </si>
  <si>
    <t>890303208_SEIC_2007931</t>
  </si>
  <si>
    <t>NOPBS SE SOSTIENE DEVOLUCION INICIALMENTE SE DEVOLVIO POR QUE FACTURAN 7 ALIMENTOS SUPPORTAN Y SOLO SE EVIDENCIAN SOPÓRTADOS 6 INDICARON QUE ACEPTABAN 1 PERO NO SE MODIFICO LA INFORMACION DE LA WEB SERVICES Y AL VALIDAR LA RESPUESTA EMITIDAINDICAN QUE NO ACEPTAN QUE SOPORTAN LAS 7 ALIMENTOS PERO CUANDO SE VALIDAN SOPORTES SOLO SE EVIDENCIAN 6 FAVOR VALIDAR Y SUSTENTAR LAS 7 ADMINISTRACIONES O ENVIAR NC Y CORREGIR CANTIDAD Y VALOR EN LA WEB SERVICES.JENNIFER REBOLLEDO</t>
  </si>
  <si>
    <t>SEIC_2302643</t>
  </si>
  <si>
    <t>890303208_SEIC_2302643</t>
  </si>
  <si>
    <t>NOPBS: SE SOSTIENE DEVOLUCION SE VALIDA EN LA WEB SERVICES Y AUN SIGUE PRESENTANDO LA INCONSISTENCIA EN LA FECHA DE DISPENSACION  DEBE DE IR LA FECHA DE EGRESO PARA TODAS LAS PRESTACIONES FAVOR VALIDAR PARA DAR TRAMITE.JENNIFER REBOLLEDO</t>
  </si>
  <si>
    <t>SEIC_2142300</t>
  </si>
  <si>
    <t>890303208_SEIC_2142300</t>
  </si>
  <si>
    <t>SE SOSTIENE DEVOLUCION FACTURA EELCTRONICA NO PBS SERVICIO NO SE ENCUIENTRA EN EL ARCHIVO DE DISPENSACION DE LA WEB SERVICE NI EN EL ARCHIVO DE FACTURACION.PARA PODER DAR TRAMITE AL RECOBRO MILENA L</t>
  </si>
  <si>
    <t>SEIC_2179311</t>
  </si>
  <si>
    <t>890303208_SEIC_2179311</t>
  </si>
  <si>
    <t>NOPBS SE SOSTIENE DEVOLUCION AL VALIDAR EN LA WEB SERVICES SIGUE PRESENTANDO LA INCONSISTENCIA EN LA FECHA DE DISPENSACION DE BE DE IR LA FECHA DE EGRESO FACTURAN 14 ENSURE SOPORTAN 10 FAVOR VALIDAR Y ANEXAR TODO LO REQUERIDO PARA DAR TRAMITE.JENNIFER REBOLLEDO</t>
  </si>
  <si>
    <t>SEIC_1594177</t>
  </si>
  <si>
    <t>890303208_SEIC_1594177</t>
  </si>
  <si>
    <t>NOPBS SE SOSTIENE DEVOLUCION MIPRES POR TICAGRELOR NO SE ENCUENTRA APTO SE ENCUENTRA NEGADO POR INDICACION INVIMA DADO QUE AL MOMENTO EN QUE LO PRESCRIBEN NO ES LA INDICACION APROBADA FAVOR VALIDAR AL CORREO PRESIDENTE@IPSNELSONMANDELA.COMPARA DAR TRAMITE.JENNIFER REBOLLEDO</t>
  </si>
  <si>
    <t>SEIC_1594213</t>
  </si>
  <si>
    <t>890303208_SEIC_1594213</t>
  </si>
  <si>
    <t>NOPBS SE SOSTIENE DEVOLUCION AL VALIDAR SIGUE PRESENTANDO LA INCONSISTENCIA :1- EL CODIGO REPORTADO EN LA WEB SERVICES DEBE DE IR 140103 , SOLO SOPORTAN 12 GLYTROL EN LA NOTA DE ENFERMERIA YA SE ENCUENTRA LA FECHA REPORTADA EN OTROS CONTROLES OARA UN TOTAL DE 12 UNIDADES ADMINISTRADAS Y FACTURAN 13FAVOR VALIDAR Y ANEXAR CORRECION ID DE DISPENSACION Y NC POR LA LATA FALTANTE.JENNIFER REBOLLEDO</t>
  </si>
  <si>
    <t>SEIC_1639544</t>
  </si>
  <si>
    <t>890303208_SEIC_1639544</t>
  </si>
  <si>
    <t>NOPBS: SE SOSTIENE DEVOLUCION MIPRES POR LA PROCALCITONINA20190927130014651769 NO SE ENCUENTRA APTO PARA PAGO CON LA SIGUIENTE OBSERVACION (SE RECIBE CORREO DE PRESTADOR COMFANDINOTIFICANDO QUE acorde a validacion ealizada a la estancia h hospitalaria con fecha de ingreso 20 enero 2021a Clinica AmAmiga, no se evidencia ordenamiento de procalcitoninadurante la hospitalizacion del usuario. CORREO DE Angelica L Lopez Correa 17 JULIO/2021 / 13:12HORAS.FAVOR VALIDAR AL CORREO PRESIDENTE@IPSNELSONMANDELA.COM . JENNIFER REBOLLEDO</t>
  </si>
  <si>
    <t>SEIC_2538684</t>
  </si>
  <si>
    <t>890303208_SEIC_2538684</t>
  </si>
  <si>
    <t>SE DEVUELVE FACTURA ELECTRONICA NO POS SIN PRELIQUIDACION EXTERNA VALIDAR EL ARCHIVO DE DISPENSACION WEB SERVICE LA FECHA DEBE SER DE EGRESO.MIPRES DE PEPTIDO 20200308180017967475SIN AUTORIZACION Y SIN PRESTADOR EN LA WEBSERVICE.MIPRES DELFIBRINOGENO 20200313169018100885 SIN AUTORIZACION NO EXITOSO POR INVIMA-LEVOSIMENDAN 20200315122018121683 SIN AUT Y PRESTADOR EN WEB SERVICE DIFERENENTE -LAS DEMAS LINEAS VALIDAR LAS FECHAS EN EL ARCHIVO. MIELNA L</t>
  </si>
  <si>
    <t>SEIC_2513393</t>
  </si>
  <si>
    <t>890303208_SEIC_2513393</t>
  </si>
  <si>
    <t>SE DEVUELVE FACTURA ELECTRONICA NO POS EL MIPRES20200312144018067186 NO ESTA EXITOSO SIN AUTORIZACION POR PARAMETRIZACION .VALIDAR EN LA WEB SERVICE SIN AUTORIZACION.MILENA L</t>
  </si>
  <si>
    <t>SEIC_2505711</t>
  </si>
  <si>
    <t>890303208_SEIC_2505711</t>
  </si>
  <si>
    <t>SE DEVUELVE FACTURA ELECTRONICA NO POS SIN PRELIQUIDACION VAIDAR EN EL ARCHIVO WEB SERVICE MIPRES SIN AUTORIZACION NI EXITOSO LA FECHA DEBE SER EGRESO. MILENA L</t>
  </si>
  <si>
    <t>SEIC_2469097</t>
  </si>
  <si>
    <t>890303208_SEIC_2469097</t>
  </si>
  <si>
    <t>NOPBS SE SOSTIENE DEVOLUCION AL VALIDAR LOS MIPRES ANEXOS EN REPSUESTA DE DEVOLUCION SE ENCUENTRAN NO APTOS Y NEGADOS PO INDICACION INVIMA FAVOR VALIDAR AL CORREO PRESIDENTE@IPSNELSONMANDELA.COM JENNIFER REBOLLEDO</t>
  </si>
  <si>
    <t>SEIC_2424926</t>
  </si>
  <si>
    <t>890303208_SEIC_2424926</t>
  </si>
  <si>
    <t>C)Glosas total pendiente por respuesta de IPS/conciliar diferencia valor de factura</t>
  </si>
  <si>
    <t>NO PBS: Se devuelve factura no pbs completa continua coninconsistencia en: 903065.PEPTIDO NATRIURETICO.reportadoen la web service valor $130.512 con Nota Credito $9,456.favor corregir valor descontando el valor de la NC; 2-CorregCorregir en la web service fecha de entrega. disponer fechade egreso dando cumplimiento a Manual de auditoria AdresRES 1885.'' ámbito la fecha que cierra el suministro de unatecnología no financiada con la UPC es la fecha de egresodel paciente como lo especifica el numeral 6.4 ''Gladys Vivas/Jeniffer R.</t>
  </si>
  <si>
    <t>SEIC_2294069</t>
  </si>
  <si>
    <t>890303208_SEIC_2294069</t>
  </si>
  <si>
    <t>NOPBS: SE SOSTIENE DEVOLUCION SIGUEN LAS INCONSISTENCIAS ENLA WEB SERVICES:1-VALOR CANTIDAD Y FECHA REPORTADAS ESTAN ERRADAS DEBE DE IR FEHCA DE GRESO LA CANTIDAD NO COINCIDE FAVO VALIDAR .JENNIFER REBOLLEDO</t>
  </si>
  <si>
    <t>SEIC_5527534</t>
  </si>
  <si>
    <t>890303208_SEIC_5527534</t>
  </si>
  <si>
    <t>SE GLOSA VACUNA CUPS 993520 VACUNACION COMBINADA CONTRA SARAMPION Y REBEOLA, NO ESTA REGISTRADA EN PAIWEB.</t>
  </si>
  <si>
    <t>Prefijo Factura</t>
  </si>
  <si>
    <t>NIT IPS</t>
  </si>
  <si>
    <t>DOC CONTABLE</t>
  </si>
  <si>
    <t>FECHA FACT IPS</t>
  </si>
  <si>
    <t>VALOR FACT IPS</t>
  </si>
  <si>
    <t>SALDO FACT IPS</t>
  </si>
  <si>
    <t>OBSERVACION SASS</t>
  </si>
  <si>
    <t>VALIDACION ALFA FACT</t>
  </si>
  <si>
    <t>VALOR RADICADO FACT</t>
  </si>
  <si>
    <t>VALOR NOTA CREDITO</t>
  </si>
  <si>
    <t>VALOR NOTA DEBITO</t>
  </si>
  <si>
    <t>VALOR DESCCOMERCIAL</t>
  </si>
  <si>
    <t>VALOR CRUZADO SASS</t>
  </si>
  <si>
    <t>VALOR GLOSA ACEPTDA</t>
  </si>
  <si>
    <t>VALOR GLOSA DV</t>
  </si>
  <si>
    <t>SALDO SASS</t>
  </si>
  <si>
    <t>VALO CANCELADO SAP</t>
  </si>
  <si>
    <t>DOC COMPENSACION SAP</t>
  </si>
  <si>
    <t>FECHA COMPENSACION SAP</t>
  </si>
  <si>
    <t>VALOR TRANFERENCIA</t>
  </si>
  <si>
    <t>ENTIDAD RESPONSABLE PAGO</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</si>
  <si>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</si>
  <si>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</si>
  <si>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</si>
  <si>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</si>
  <si>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</si>
  <si>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</si>
  <si>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</si>
  <si>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</si>
  <si>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</si>
  <si>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</si>
  <si>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</si>
  <si>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</si>
  <si>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</si>
  <si>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 xml:space="preserve">ESTADO EPS </t>
  </si>
  <si>
    <t>POR PAGAR SAP</t>
  </si>
  <si>
    <t>FUERA DE CIERRE</t>
  </si>
  <si>
    <t>VALOR VAGLO</t>
  </si>
  <si>
    <t>ESTADO VAGLO</t>
  </si>
  <si>
    <t>DEVOLUCION</t>
  </si>
  <si>
    <t>GLOSA</t>
  </si>
  <si>
    <t>CANT</t>
  </si>
  <si>
    <t>Factura pendiente en programacion de pago</t>
  </si>
  <si>
    <t>Factura devuelta</t>
  </si>
  <si>
    <t>Factura cancelada parcialmente - Saldo pendiente en programacion de pago</t>
  </si>
  <si>
    <t>Factura cancelada parcialmente - Glosa por conciliar</t>
  </si>
  <si>
    <t>Factura cancelada</t>
  </si>
  <si>
    <t>Factura sin radicar</t>
  </si>
  <si>
    <t>Factura aceptada por la IPS - mayor valor repostado</t>
  </si>
  <si>
    <t>Factura devuelta - Diff NC</t>
  </si>
  <si>
    <t>Total general</t>
  </si>
  <si>
    <t xml:space="preserve">CANT </t>
  </si>
  <si>
    <t xml:space="preserve"> SALDO FACT IPS</t>
  </si>
  <si>
    <t xml:space="preserve"> POR PAGAR SAP</t>
  </si>
  <si>
    <t xml:space="preserve"> VALOR GLOSA DV</t>
  </si>
  <si>
    <t>FOR-CSA-018</t>
  </si>
  <si>
    <t>HOJA 1 DE 2</t>
  </si>
  <si>
    <t>RESUMEN DE CARTERA REVISADA POR LA EPS</t>
  </si>
  <si>
    <t>VERSION 1</t>
  </si>
  <si>
    <t>SANTIAGO DE CALI</t>
  </si>
  <si>
    <t>,</t>
  </si>
  <si>
    <t>SANTIAGO DE CALI,</t>
  </si>
  <si>
    <t>Con Corte al dia: 31/05/2022</t>
  </si>
  <si>
    <t>Cant Fact</t>
  </si>
  <si>
    <t>Valor</t>
  </si>
  <si>
    <t xml:space="preserve">VALOR PRESENTADO POR LA ENTIDAD </t>
  </si>
  <si>
    <t>FACTURA YA CANCELADA</t>
  </si>
  <si>
    <t xml:space="preserve">FACTURA DEVUELTA </t>
  </si>
  <si>
    <t>FACTURA NO RADICADA POR LA ENTIDAD</t>
  </si>
  <si>
    <t>FACTURA-GLOSA-DEVOLUCION ACEPTADA POR LA IPS ( $ )</t>
  </si>
  <si>
    <t>FACTURA CORRIENTE Y GLOSA POR CONCILIAR ($)</t>
  </si>
  <si>
    <t>GLOSA POR CONCILIAR</t>
  </si>
  <si>
    <t>SUB TOTAL CARTERA SUSTENTADA A LA IPS</t>
  </si>
  <si>
    <t>FACTURACION PENDIENTE PROGRAMACION DE PAGO</t>
  </si>
  <si>
    <t>FACTURA EN PROCESO INTERNO</t>
  </si>
  <si>
    <t xml:space="preserve">FACTURACION CORRIENTE  </t>
  </si>
  <si>
    <t>SUB TOTAL  CARTERA EN PROCESO POR LA EPS</t>
  </si>
  <si>
    <t>TOTAL CARTERA REVISADA</t>
  </si>
  <si>
    <t>JUAN CAMILO PAEZ RAMIREZ</t>
  </si>
  <si>
    <t>IPS.</t>
  </si>
  <si>
    <t>AUXILIAR DE CARTERA CUENTAS SALUD</t>
  </si>
  <si>
    <t>NIT: 890303208</t>
  </si>
  <si>
    <t>Señores: CAJA DE COMPENSACION FAMILIAR DEL VALLE DEL CAUCA - COMFAMILIAR ANDI</t>
  </si>
  <si>
    <t>A continuacion me permito remitir   nuestra respuesta al estado de cartera presentado en la fecha: 28/06/2022</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</si>
</sst>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 _€_-;\-* #,##0.00\ _€_-;_-* &quot;-&quot;??\ _€_-;_-@_-"/>
    <numFmt numFmtId="164" formatCode="_-* #,##0_-;\-* #,##0_-;_-* &quot;-&quot;_-;_-@_-"/>
    <numFmt numFmtId="166" formatCode="_-* #,##0\ _€_-;\-* #,##0\ _€_-;_-* &quot;-&quot;??\ _€_-;_-@_-"/>
    <numFmt numFmtId="168" formatCode="[$-240A]d&quot; de &quot;mmmm&quot; de &quot;yyyy;@"/>
    <numFmt numFmtId="169" formatCode="&quot;$&quot;\ #,##0;[Red]&quot;$&quot;\ #,##0"/>
    <numFmt numFmtId="170" formatCode="_-&quot;$&quot;\ * #,##0_-;\-&quot;$&quot;\ * #,##0_-;_-&quot;$&quot;\ * &quot;-&quot;_-;_-@_-"/>
  </numFmts>
  <fonts count="8" x14ac:knownFonts="1">
    <font>
      <sz val="11"/>
      <color theme="1"/>
      <name val="Calibri"/>
      <family val="2"/>
      <scheme val="minor"/>
    </font>
    <font>
      <sz val="11"/>
      <color theme="1"/>
      <name val="Calibri"/>
      <family val="2"/>
      <scheme val="minor"/>
    </font>
    <font>
      <b/>
      <sz val="11"/>
      <color theme="0"/>
      <name val="Calibri"/>
      <family val="2"/>
      <scheme val="minor"/>
    </font>
    <font>
      <sz val="8"/>
      <color theme="1"/>
      <name val="Tahoma"/>
      <family val="2"/>
    </font>
    <font>
      <b/>
      <sz val="8"/>
      <color theme="1"/>
      <name val="Tahoma"/>
      <family val="2"/>
    </font>
    <font>
      <sz val="10"/>
      <name val="Arial"/>
      <family val="2"/>
    </font>
    <font>
      <sz val="10"/>
      <color indexed="8"/>
      <name val="Arial"/>
      <family val="2"/>
    </font>
    <font>
      <b/>
      <sz val="10"/>
      <color indexed="8"/>
      <name val="Arial"/>
      <family val="2"/>
    </font>
  </fonts>
  <fills count="5">
    <fill>
      <patternFill patternType="none"/>
    </fill>
    <fill>
      <patternFill patternType="gray125"/>
    </fill>
    <fill>
      <patternFill patternType="solid">
        <fgColor theme="4" tint="-0.499984740745262"/>
        <bgColor indexed="64"/>
      </patternFill>
    </fill>
    <fill>
      <patternFill patternType="solid">
        <fgColor rgb="FFFFFF00"/>
        <bgColor indexed="64"/>
      </patternFill>
    </fill>
    <fill>
      <patternFill patternType="solid">
        <fgColor rgb="FF92D05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s>
  <cellStyleXfs count="4">
    <xf numFmtId="0" fontId="0" fillId="0" borderId="0"/>
    <xf numFmtId="164" fontId="1" fillId="0" borderId="0" applyFont="0" applyFill="0" applyBorder="0" applyAlignment="0" applyProtection="0"/>
    <xf numFmtId="43" fontId="1" fillId="0" borderId="0" applyFont="0" applyFill="0" applyBorder="0" applyAlignment="0" applyProtection="0"/>
    <xf numFmtId="0" fontId="5" fillId="0" borderId="0"/>
  </cellStyleXfs>
  <cellXfs count="83">
    <xf numFmtId="0" fontId="0" fillId="0" borderId="0" xfId="0"/>
    <xf numFmtId="0" fontId="0" fillId="0" borderId="0" xfId="0" applyAlignment="1">
      <alignment horizontal="center" vertical="center"/>
    </xf>
    <xf numFmtId="0" fontId="2" fillId="2" borderId="0" xfId="0" applyFont="1" applyFill="1" applyAlignment="1">
      <alignment horizontal="center" vertical="center"/>
    </xf>
    <xf numFmtId="0" fontId="0" fillId="0" borderId="0" xfId="0" applyAlignment="1">
      <alignment horizontal="left"/>
    </xf>
    <xf numFmtId="14" fontId="0" fillId="0" borderId="0" xfId="0" applyNumberFormat="1"/>
    <xf numFmtId="0" fontId="0" fillId="0" borderId="0" xfId="0" applyNumberFormat="1"/>
    <xf numFmtId="164" fontId="0" fillId="0" borderId="0" xfId="1" applyFont="1"/>
    <xf numFmtId="0" fontId="2" fillId="2" borderId="0" xfId="0" applyFont="1" applyFill="1" applyAlignment="1">
      <alignment horizontal="right" vertical="center" wrapText="1"/>
    </xf>
    <xf numFmtId="14" fontId="2" fillId="2" borderId="0" xfId="0" applyNumberFormat="1" applyFont="1" applyFill="1" applyAlignment="1">
      <alignment horizontal="center"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xf>
    <xf numFmtId="164" fontId="2" fillId="2" borderId="0" xfId="1" applyFont="1" applyFill="1" applyAlignment="1">
      <alignment horizontal="center" vertical="center" wrapText="1"/>
    </xf>
    <xf numFmtId="0" fontId="0" fillId="0" borderId="0" xfId="0" applyAlignment="1">
      <alignment horizontal="center"/>
    </xf>
    <xf numFmtId="164" fontId="2" fillId="2" borderId="0" xfId="0" applyNumberFormat="1" applyFont="1" applyFill="1"/>
    <xf numFmtId="0" fontId="3" fillId="0" borderId="0" xfId="0" applyFont="1"/>
    <xf numFmtId="14" fontId="3" fillId="0" borderId="0" xfId="0" applyNumberFormat="1" applyFont="1"/>
    <xf numFmtId="0" fontId="4" fillId="0" borderId="0" xfId="0" applyFont="1" applyAlignment="1">
      <alignment horizontal="center" vertical="center" wrapText="1"/>
    </xf>
    <xf numFmtId="0" fontId="4" fillId="0" borderId="1" xfId="0" applyFont="1" applyBorder="1" applyAlignment="1">
      <alignment horizontal="center" vertical="center" wrapText="1"/>
    </xf>
    <xf numFmtId="0" fontId="3" fillId="0" borderId="1" xfId="0" applyFont="1" applyBorder="1"/>
    <xf numFmtId="14" fontId="3" fillId="0" borderId="1" xfId="0" applyNumberFormat="1" applyFont="1" applyBorder="1"/>
    <xf numFmtId="166" fontId="4" fillId="0" borderId="1" xfId="2" applyNumberFormat="1" applyFont="1" applyBorder="1" applyAlignment="1">
      <alignment horizontal="center" vertical="center" wrapText="1"/>
    </xf>
    <xf numFmtId="166" fontId="3" fillId="0" borderId="1" xfId="2" applyNumberFormat="1" applyFont="1" applyBorder="1"/>
    <xf numFmtId="166" fontId="3" fillId="0" borderId="0" xfId="2" applyNumberFormat="1" applyFont="1"/>
    <xf numFmtId="166" fontId="4" fillId="3" borderId="1" xfId="2" applyNumberFormat="1" applyFont="1" applyFill="1" applyBorder="1" applyAlignment="1">
      <alignment horizontal="center" vertical="center" wrapText="1"/>
    </xf>
    <xf numFmtId="0" fontId="4" fillId="3" borderId="1" xfId="0" applyFont="1" applyFill="1" applyBorder="1" applyAlignment="1">
      <alignment horizontal="center" vertical="center" wrapText="1"/>
    </xf>
    <xf numFmtId="0" fontId="4" fillId="4" borderId="1" xfId="0" applyFont="1" applyFill="1" applyBorder="1" applyAlignment="1">
      <alignment horizontal="center" vertical="center" wrapText="1"/>
    </xf>
    <xf numFmtId="166" fontId="4" fillId="4" borderId="1" xfId="2" applyNumberFormat="1" applyFont="1" applyFill="1" applyBorder="1" applyAlignment="1">
      <alignment horizontal="center" vertical="center" wrapText="1"/>
    </xf>
    <xf numFmtId="0" fontId="3" fillId="4" borderId="0" xfId="0" applyFont="1" applyFill="1"/>
    <xf numFmtId="0" fontId="4" fillId="3" borderId="1" xfId="0" applyNumberFormat="1" applyFont="1" applyFill="1" applyBorder="1" applyAlignment="1">
      <alignment horizontal="center" vertical="center" wrapText="1"/>
    </xf>
    <xf numFmtId="0" fontId="3" fillId="0" borderId="1" xfId="2" applyNumberFormat="1" applyFont="1" applyBorder="1"/>
    <xf numFmtId="0" fontId="3" fillId="0" borderId="0" xfId="0" applyNumberFormat="1" applyFont="1"/>
    <xf numFmtId="14" fontId="4" fillId="3" borderId="1" xfId="0" applyNumberFormat="1" applyFont="1" applyFill="1" applyBorder="1" applyAlignment="1">
      <alignment horizontal="center" vertical="center" wrapText="1"/>
    </xf>
    <xf numFmtId="14" fontId="3" fillId="0" borderId="1" xfId="2" applyNumberFormat="1" applyFont="1" applyBorder="1"/>
    <xf numFmtId="0" fontId="3" fillId="0" borderId="1" xfId="0" applyFont="1" applyFill="1" applyBorder="1"/>
    <xf numFmtId="14" fontId="3" fillId="0" borderId="1" xfId="0" applyNumberFormat="1" applyFont="1" applyFill="1" applyBorder="1"/>
    <xf numFmtId="166" fontId="3" fillId="0" borderId="1" xfId="2" applyNumberFormat="1" applyFont="1" applyFill="1" applyBorder="1"/>
    <xf numFmtId="0" fontId="3" fillId="0" borderId="1" xfId="2" applyNumberFormat="1" applyFont="1" applyFill="1" applyBorder="1"/>
    <xf numFmtId="14" fontId="3" fillId="0" borderId="1" xfId="2" applyNumberFormat="1" applyFont="1" applyFill="1" applyBorder="1"/>
    <xf numFmtId="0" fontId="3" fillId="0" borderId="0" xfId="0" applyFont="1" applyFill="1"/>
    <xf numFmtId="0" fontId="3" fillId="0" borderId="0" xfId="0" pivotButton="1" applyFont="1"/>
    <xf numFmtId="166" fontId="3" fillId="0" borderId="0" xfId="0" applyNumberFormat="1" applyFont="1"/>
    <xf numFmtId="0" fontId="6" fillId="0" borderId="0" xfId="3" applyFont="1"/>
    <xf numFmtId="0" fontId="6" fillId="0" borderId="2" xfId="3" applyFont="1" applyBorder="1" applyAlignment="1">
      <alignment horizontal="centerContinuous"/>
    </xf>
    <xf numFmtId="0" fontId="6" fillId="0" borderId="3" xfId="3" applyFont="1" applyBorder="1" applyAlignment="1">
      <alignment horizontal="centerContinuous"/>
    </xf>
    <xf numFmtId="0" fontId="7" fillId="0" borderId="2" xfId="3" applyFont="1" applyBorder="1" applyAlignment="1">
      <alignment horizontal="centerContinuous" vertical="center"/>
    </xf>
    <xf numFmtId="0" fontId="7" fillId="0" borderId="4" xfId="3" applyFont="1" applyBorder="1" applyAlignment="1">
      <alignment horizontal="centerContinuous" vertical="center"/>
    </xf>
    <xf numFmtId="0" fontId="7" fillId="0" borderId="3" xfId="3" applyFont="1" applyBorder="1" applyAlignment="1">
      <alignment horizontal="centerContinuous" vertical="center"/>
    </xf>
    <xf numFmtId="0" fontId="7" fillId="0" borderId="5" xfId="3" applyFont="1" applyBorder="1" applyAlignment="1">
      <alignment horizontal="centerContinuous" vertical="center"/>
    </xf>
    <xf numFmtId="0" fontId="6" fillId="0" borderId="6" xfId="3" applyFont="1" applyBorder="1" applyAlignment="1">
      <alignment horizontal="centerContinuous"/>
    </xf>
    <xf numFmtId="0" fontId="6" fillId="0" borderId="7" xfId="3" applyFont="1" applyBorder="1" applyAlignment="1">
      <alignment horizontal="centerContinuous"/>
    </xf>
    <xf numFmtId="0" fontId="7" fillId="0" borderId="8" xfId="3" applyFont="1" applyBorder="1" applyAlignment="1">
      <alignment horizontal="centerContinuous" vertical="center"/>
    </xf>
    <xf numFmtId="0" fontId="7" fillId="0" borderId="9" xfId="3" applyFont="1" applyBorder="1" applyAlignment="1">
      <alignment horizontal="centerContinuous" vertical="center"/>
    </xf>
    <xf numFmtId="0" fontId="7" fillId="0" borderId="10" xfId="3" applyFont="1" applyBorder="1" applyAlignment="1">
      <alignment horizontal="centerContinuous" vertical="center"/>
    </xf>
    <xf numFmtId="0" fontId="7" fillId="0" borderId="11" xfId="3" applyFont="1" applyBorder="1" applyAlignment="1">
      <alignment horizontal="centerContinuous" vertical="center"/>
    </xf>
    <xf numFmtId="0" fontId="7" fillId="0" borderId="6" xfId="3" applyFont="1" applyBorder="1" applyAlignment="1">
      <alignment horizontal="centerContinuous" vertical="center"/>
    </xf>
    <xf numFmtId="0" fontId="7" fillId="0" borderId="0" xfId="3" applyFont="1" applyAlignment="1">
      <alignment horizontal="centerContinuous" vertical="center"/>
    </xf>
    <xf numFmtId="0" fontId="7" fillId="0" borderId="7" xfId="3" applyFont="1" applyBorder="1" applyAlignment="1">
      <alignment horizontal="centerContinuous" vertical="center"/>
    </xf>
    <xf numFmtId="0" fontId="7" fillId="0" borderId="12" xfId="3" applyFont="1" applyBorder="1" applyAlignment="1">
      <alignment horizontal="centerContinuous" vertical="center"/>
    </xf>
    <xf numFmtId="14" fontId="6" fillId="0" borderId="0" xfId="3" applyNumberFormat="1" applyFont="1"/>
    <xf numFmtId="0" fontId="6" fillId="0" borderId="8" xfId="3" applyFont="1" applyBorder="1" applyAlignment="1">
      <alignment horizontal="centerContinuous"/>
    </xf>
    <xf numFmtId="0" fontId="6" fillId="0" borderId="10" xfId="3" applyFont="1" applyBorder="1" applyAlignment="1">
      <alignment horizontal="centerContinuous"/>
    </xf>
    <xf numFmtId="168" fontId="6" fillId="0" borderId="0" xfId="3" applyNumberFormat="1" applyFont="1"/>
    <xf numFmtId="0" fontId="6" fillId="0" borderId="6" xfId="3" applyFont="1" applyBorder="1"/>
    <xf numFmtId="0" fontId="6" fillId="0" borderId="7" xfId="3" applyFont="1" applyBorder="1"/>
    <xf numFmtId="14" fontId="6" fillId="0" borderId="0" xfId="3" applyNumberFormat="1" applyFont="1" applyAlignment="1">
      <alignment horizontal="left"/>
    </xf>
    <xf numFmtId="0" fontId="7" fillId="0" borderId="0" xfId="3" applyFont="1" applyAlignment="1">
      <alignment horizontal="center"/>
    </xf>
    <xf numFmtId="0" fontId="7" fillId="0" borderId="0" xfId="3" applyFont="1"/>
    <xf numFmtId="169" fontId="7" fillId="0" borderId="0" xfId="3" applyNumberFormat="1" applyFont="1"/>
    <xf numFmtId="170" fontId="7" fillId="0" borderId="0" xfId="3" applyNumberFormat="1" applyFont="1" applyAlignment="1">
      <alignment horizontal="right"/>
    </xf>
    <xf numFmtId="1" fontId="6" fillId="0" borderId="0" xfId="3" applyNumberFormat="1" applyFont="1" applyAlignment="1">
      <alignment horizontal="center"/>
    </xf>
    <xf numFmtId="169" fontId="6" fillId="0" borderId="0" xfId="3" applyNumberFormat="1" applyFont="1" applyAlignment="1">
      <alignment horizontal="right"/>
    </xf>
    <xf numFmtId="1" fontId="6" fillId="0" borderId="13" xfId="3" applyNumberFormat="1" applyFont="1" applyBorder="1" applyAlignment="1">
      <alignment horizontal="center"/>
    </xf>
    <xf numFmtId="169" fontId="6" fillId="0" borderId="13" xfId="3" applyNumberFormat="1" applyFont="1" applyBorder="1" applyAlignment="1">
      <alignment horizontal="right"/>
    </xf>
    <xf numFmtId="0" fontId="6" fillId="0" borderId="0" xfId="3" applyFont="1" applyAlignment="1">
      <alignment horizontal="center"/>
    </xf>
    <xf numFmtId="169" fontId="7" fillId="0" borderId="0" xfId="3" applyNumberFormat="1" applyFont="1" applyAlignment="1">
      <alignment horizontal="right"/>
    </xf>
    <xf numFmtId="1" fontId="6" fillId="0" borderId="9" xfId="3" applyNumberFormat="1" applyFont="1" applyBorder="1" applyAlignment="1">
      <alignment horizontal="center"/>
    </xf>
    <xf numFmtId="0" fontId="6" fillId="0" borderId="14" xfId="3" applyFont="1" applyBorder="1" applyAlignment="1">
      <alignment horizontal="center"/>
    </xf>
    <xf numFmtId="169" fontId="6" fillId="0" borderId="14" xfId="3" applyNumberFormat="1" applyFont="1" applyBorder="1" applyAlignment="1">
      <alignment horizontal="right"/>
    </xf>
    <xf numFmtId="169" fontId="6" fillId="0" borderId="0" xfId="3" applyNumberFormat="1" applyFont="1"/>
    <xf numFmtId="169" fontId="6" fillId="0" borderId="9" xfId="3" applyNumberFormat="1" applyFont="1" applyBorder="1"/>
    <xf numFmtId="0" fontId="6" fillId="0" borderId="8" xfId="3" applyFont="1" applyBorder="1"/>
    <xf numFmtId="0" fontId="6" fillId="0" borderId="9" xfId="3" applyFont="1" applyBorder="1"/>
    <xf numFmtId="0" fontId="6" fillId="0" borderId="10" xfId="3" applyFont="1" applyBorder="1"/>
  </cellXfs>
  <cellStyles count="4">
    <cellStyle name="Millares" xfId="2" builtinId="3"/>
    <cellStyle name="Millares [0]" xfId="1" builtinId="6"/>
    <cellStyle name="Normal" xfId="0" builtinId="0"/>
    <cellStyle name="Normal 2" xfId="3"/>
  </cellStyles>
  <dxfs count="22">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
      <numFmt numFmtId="165" formatCode="_-* #,##0.0\ _€_-;\-* #,##0.0\ _€_-;_-* &quot;-&quot;??\ _€_-;_-@_-"/>
    </dxf>
    <dxf>
      <numFmt numFmtId="166" formatCode="_-* #,##0\ _€_-;\-* #,##0\ _€_-;_-* &quot;-&quot;??\ _€_-;_-@_-"/>
    </dxf>
    <dxf>
      <numFmt numFmtId="165" formatCode="_-* #,##0.0\ _€_-;\-* #,##0.0\ _€_-;_-* &quot;-&quot;??\ _€_-;_-@_-"/>
    </dxf>
    <dxf>
      <numFmt numFmtId="35" formatCode="_-* #,##0.00\ _€_-;\-* #,##0.00\ _€_-;_-* &quot;-&quot;??\ _€_-;_-@_-"/>
    </dxf>
    <dxf>
      <numFmt numFmtId="35" formatCode="_-* #,##0.00\ _€_-;\-* #,##0.0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7</xdr:col>
      <xdr:colOff>438150</xdr:colOff>
      <xdr:row>33</xdr:row>
      <xdr:rowOff>105000</xdr:rowOff>
    </xdr:to>
    <xdr:pic>
      <xdr:nvPicPr>
        <xdr:cNvPr id="2" name="Imagen 1"/>
        <xdr:cNvPicPr>
          <a:picLocks noChangeAspect="1"/>
        </xdr:cNvPicPr>
      </xdr:nvPicPr>
      <xdr:blipFill>
        <a:blip xmlns:r="http://schemas.openxmlformats.org/officeDocument/2006/relationships" r:embed="rId1"/>
        <a:stretch>
          <a:fillRect/>
        </a:stretch>
      </xdr:blipFill>
      <xdr:spPr>
        <a:xfrm>
          <a:off x="5448301" y="5223627"/>
          <a:ext cx="1019174" cy="41539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742.433581712961" createdVersion="5" refreshedVersion="5" minRefreshableVersion="3" recordCount="394">
  <cacheSource type="worksheet">
    <worksheetSource ref="A1:AV395" sheet="ESTADO DE CADA FACTURA"/>
  </cacheSource>
  <cacheFields count="48">
    <cacheField name="NIT IPS" numFmtId="0">
      <sharedItems containsSemiMixedTypes="0" containsString="0" containsNumber="1" containsInteger="1" minValue="890303208" maxValue="890303208"/>
    </cacheField>
    <cacheField name=" ENTIDAD" numFmtId="0">
      <sharedItems/>
    </cacheField>
    <cacheField name="Prefijo Factura" numFmtId="0">
      <sharedItems containsBlank="1"/>
    </cacheField>
    <cacheField name="NUMERO FACTURA" numFmtId="0">
      <sharedItems containsSemiMixedTypes="0" containsString="0" containsNumber="1" containsInteger="1" minValue="59857" maxValue="30017488"/>
    </cacheField>
    <cacheField name="FACTURA" numFmtId="0">
      <sharedItems/>
    </cacheField>
    <cacheField name="LLAVE" numFmtId="0">
      <sharedItems/>
    </cacheField>
    <cacheField name="PREFIJO SASS" numFmtId="0">
      <sharedItems/>
    </cacheField>
    <cacheField name="NUMERO FACT SASSS" numFmtId="0">
      <sharedItems containsMixedTypes="1" containsNumber="1" containsInteger="1" minValue="59857" maxValue="6775077"/>
    </cacheField>
    <cacheField name="DOC CONTABLE" numFmtId="0">
      <sharedItems/>
    </cacheField>
    <cacheField name="FECHA FACT IPS" numFmtId="14">
      <sharedItems containsSemiMixedTypes="0" containsNonDate="0" containsDate="1" containsString="0" minDate="2019-10-09T00:00:00" maxDate="2022-06-29T00:00:00"/>
    </cacheField>
    <cacheField name="VALOR FACT IPS" numFmtId="166">
      <sharedItems containsSemiMixedTypes="0" containsString="0" containsNumber="1" containsInteger="1" minValue="1085" maxValue="32803000"/>
    </cacheField>
    <cacheField name="SALDO FACT IPS" numFmtId="166">
      <sharedItems containsSemiMixedTypes="0" containsString="0" containsNumber="1" containsInteger="1" minValue="1085" maxValue="32803000"/>
    </cacheField>
    <cacheField name="OBSERVACION SASS" numFmtId="0">
      <sharedItems/>
    </cacheField>
    <cacheField name="ESTADO EPS " numFmtId="0">
      <sharedItems count="8">
        <s v="Factura cancelada"/>
        <s v="Factura cancelada parcialmente - Glosa por conciliar"/>
        <s v="Factura cancelada parcialmente - Saldo pendiente en programacion de pago"/>
        <s v="Factura devuelta"/>
        <s v="Factura devuelta - Diff NC"/>
        <s v="Factura pendiente en programacion de pago"/>
        <s v="Factura sin radicar"/>
        <s v="Factura aceptada por la IPS - mayor valor repostado"/>
      </sharedItems>
    </cacheField>
    <cacheField name="POR PAGAR SAP" numFmtId="166">
      <sharedItems containsSemiMixedTypes="0" containsString="0" containsNumber="1" containsInteger="1" minValue="0" maxValue="271118"/>
    </cacheField>
    <cacheField name="FUERA DE CIERRE" numFmtId="0">
      <sharedItems containsNonDate="0" containsString="0" containsBlank="1"/>
    </cacheField>
    <cacheField name="VALOR VAGLO" numFmtId="166">
      <sharedItems containsSemiMixedTypes="0" containsString="0" containsNumber="1" containsInteger="1" minValue="0" maxValue="3889115"/>
    </cacheField>
    <cacheField name="ESTADO VAGLO" numFmtId="0">
      <sharedItems containsBlank="1"/>
    </cacheField>
    <cacheField name="VALIDACION ALFA FACT" numFmtId="0">
      <sharedItems/>
    </cacheField>
    <cacheField name="VALOR RADICADO FACT" numFmtId="166">
      <sharedItems containsSemiMixedTypes="0" containsString="0" containsNumber="1" containsInteger="1" minValue="0" maxValue="32803000"/>
    </cacheField>
    <cacheField name="VALOR NOTA CREDITO" numFmtId="166">
      <sharedItems containsSemiMixedTypes="0" containsString="0" containsNumber="1" containsInteger="1" minValue="0" maxValue="50952"/>
    </cacheField>
    <cacheField name="VALOR NOTA DEBITO" numFmtId="166">
      <sharedItems containsSemiMixedTypes="0" containsString="0" containsNumber="1" containsInteger="1" minValue="0" maxValue="0"/>
    </cacheField>
    <cacheField name="VALOR DESCCOMERCIAL" numFmtId="166">
      <sharedItems containsSemiMixedTypes="0" containsString="0" containsNumber="1" containsInteger="1" minValue="0" maxValue="0"/>
    </cacheField>
    <cacheField name="VALOR CRUZADO SASS" numFmtId="166">
      <sharedItems containsSemiMixedTypes="0" containsString="0" containsNumber="1" containsInteger="1" minValue="0" maxValue="32803000"/>
    </cacheField>
    <cacheField name="SALDO SASS" numFmtId="166">
      <sharedItems containsSemiMixedTypes="0" containsString="0" containsNumber="1" containsInteger="1" minValue="0" maxValue="3889115"/>
    </cacheField>
    <cacheField name="CANT" numFmtId="166">
      <sharedItems containsSemiMixedTypes="0" containsString="0" containsNumber="1" containsInteger="1" minValue="0" maxValue="1"/>
    </cacheField>
    <cacheField name="VALO CANCELADO SAP" numFmtId="166">
      <sharedItems containsSemiMixedTypes="0" containsString="0" containsNumber="1" containsInteger="1" minValue="0" maxValue="32803000"/>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230040" maxValue="2201230527"/>
    </cacheField>
    <cacheField name="FECHA COMPENSACION SAP" numFmtId="14">
      <sharedItems containsNonDate="0" containsDate="1" containsString="0" containsBlank="1" minDate="2022-05-20T00:00:00" maxDate="2022-05-25T00:00:00"/>
    </cacheField>
    <cacheField name="VALOR TRANFERENCIA" numFmtId="166">
      <sharedItems containsSemiMixedTypes="0" containsString="0" containsNumber="1" containsInteger="1" minValue="0" maxValue="33700990"/>
    </cacheField>
    <cacheField name="AUTORIZACION" numFmtId="0">
      <sharedItems containsNonDate="0" containsString="0" containsBlank="1"/>
    </cacheField>
    <cacheField name="ENTIDAD RESPONSABLE PAGO" numFmtId="0">
      <sharedItems containsNonDate="0" containsString="0" containsBlank="1"/>
    </cacheField>
    <cacheField name="VALOR GLOSA ACEPTDA" numFmtId="166">
      <sharedItems containsSemiMixedTypes="0" containsString="0" containsNumber="1" containsInteger="1" minValue="0" maxValue="3000"/>
    </cacheField>
    <cacheField name="VALOR GLOSA DV" numFmtId="166">
      <sharedItems containsSemiMixedTypes="0" containsString="0" containsNumber="1" containsInteger="1" minValue="0" maxValue="3889115"/>
    </cacheField>
    <cacheField name="OBSERVACION GLOSA DV" numFmtId="0">
      <sharedItems containsBlank="1" longText="1"/>
    </cacheField>
    <cacheField name="FECHA RAD IPS" numFmtId="14">
      <sharedItems containsSemiMixedTypes="0" containsNonDate="0" containsDate="1" containsString="0" minDate="2019-10-09T00:00:00" maxDate="2022-06-29T00:00:00"/>
    </cacheField>
    <cacheField name="FECHA RAD INICIAL SASS" numFmtId="0">
      <sharedItems containsNonDate="0" containsString="0" containsBlank="1"/>
    </cacheField>
    <cacheField name="ULTIMO ESTADO FACT" numFmtId="0">
      <sharedItems containsString="0" containsBlank="1" containsNumber="1" containsInteger="1" minValue="2"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10"/>
    </cacheField>
    <cacheField name="F PROBABLE PAGO SASS" numFmtId="0">
      <sharedItems containsString="0" containsBlank="1" containsNumber="1" containsInteger="1" minValue="20210831" maxValue="21001231"/>
    </cacheField>
    <cacheField name="F RAD SASS" numFmtId="0">
      <sharedItems containsString="0" containsBlank="1" containsNumber="1" containsInteger="1" minValue="20200203" maxValue="20220622"/>
    </cacheField>
    <cacheField name="VALOR REPORTADO CRICULAR 030" numFmtId="166">
      <sharedItems containsSemiMixedTypes="0" containsString="0" containsNumber="1" containsInteger="1" minValue="0" maxValue="32803000"/>
    </cacheField>
    <cacheField name="VALOR GLOSA ACEPTADA REPORTADO CIRCULAR 030" numFmtId="166">
      <sharedItems containsSemiMixedTypes="0" containsString="0" containsNumber="1" containsInteger="1" minValue="0" maxValue="50952"/>
    </cacheField>
    <cacheField name="OBSERVACION GLOSA ACEPTADA" numFmtId="0">
      <sharedItems containsBlank="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94">
  <r>
    <n v="890303208"/>
    <s v="CAJA DE COMPENSACION FAMILIAR DEL VALLE DEL CAUCA - COMFAMILIAR ANDI"/>
    <s v="SEIC"/>
    <n v="2619046"/>
    <s v="SEIC_2619046"/>
    <s v="890303208_SEIC_2619046"/>
    <s v="SEIC"/>
    <n v="2619046"/>
    <s v="NULL"/>
    <d v="2020-06-17T00:00:00"/>
    <n v="10818500"/>
    <n v="10818500"/>
    <s v="B)Factura sin saldo ERP"/>
    <x v="0"/>
    <n v="0"/>
    <m/>
    <n v="0"/>
    <m/>
    <s v="OK"/>
    <n v="10818500"/>
    <n v="0"/>
    <n v="0"/>
    <n v="0"/>
    <n v="10818500"/>
    <n v="0"/>
    <n v="1"/>
    <n v="10818500"/>
    <n v="0"/>
    <n v="2201230527"/>
    <d v="2022-05-24T00:00:00"/>
    <n v="11769667"/>
    <m/>
    <m/>
    <n v="0"/>
    <n v="0"/>
    <m/>
    <d v="2020-06-17T00:00:00"/>
    <m/>
    <n v="2"/>
    <m/>
    <s v="SI"/>
    <n v="4"/>
    <n v="20211030"/>
    <n v="20211015"/>
    <n v="10818500"/>
    <n v="0"/>
    <m/>
    <s v="NULL"/>
  </r>
  <r>
    <n v="890303208"/>
    <s v="CAJA DE COMPENSACION FAMILIAR DEL VALLE DEL CAUCA - COMFAMILIAR ANDI"/>
    <s v="SEIC"/>
    <n v="1751774"/>
    <s v="SEIC_1751774"/>
    <s v="890303208_SEIC_1751774"/>
    <s v="SEIC"/>
    <n v="1751774"/>
    <s v="NULL"/>
    <d v="2019-11-12T00:00:00"/>
    <n v="756312"/>
    <n v="719943"/>
    <s v="B)Factura sin saldo ERP/conciliar diferencia glosa aceptada"/>
    <x v="0"/>
    <n v="0"/>
    <m/>
    <n v="0"/>
    <m/>
    <s v="OK"/>
    <n v="756312"/>
    <n v="36369"/>
    <n v="0"/>
    <n v="0"/>
    <n v="719943"/>
    <n v="0"/>
    <n v="1"/>
    <n v="719943"/>
    <n v="0"/>
    <n v="2201230527"/>
    <d v="2022-05-24T00:00:00"/>
    <n v="11769667"/>
    <m/>
    <m/>
    <n v="0"/>
    <n v="0"/>
    <m/>
    <d v="2019-11-12T00:00:00"/>
    <m/>
    <n v="2"/>
    <m/>
    <s v="SI"/>
    <n v="3"/>
    <n v="20211030"/>
    <n v="20211015"/>
    <n v="756312"/>
    <n v="36369"/>
    <m/>
    <s v="NULL"/>
  </r>
  <r>
    <n v="890303208"/>
    <s v="CAJA DE COMPENSACION FAMILIAR DEL VALLE DEL CAUCA - COMFAMILIAR ANDI"/>
    <s v="SEIC"/>
    <n v="1765415"/>
    <s v="SEIC_1765415"/>
    <s v="890303208_SEIC_1765415"/>
    <s v="SEIC"/>
    <n v="1765415"/>
    <s v="NULL"/>
    <d v="2019-11-12T00:00:00"/>
    <n v="131829"/>
    <n v="128714"/>
    <s v="B)Factura sin saldo ERP/conciliar diferencia glosa aceptada"/>
    <x v="0"/>
    <n v="0"/>
    <m/>
    <n v="0"/>
    <m/>
    <s v="OK"/>
    <n v="131829"/>
    <n v="3115"/>
    <n v="0"/>
    <n v="0"/>
    <n v="128714"/>
    <n v="0"/>
    <n v="1"/>
    <n v="128714"/>
    <n v="0"/>
    <n v="2201230527"/>
    <d v="2022-05-24T00:00:00"/>
    <n v="11769667"/>
    <m/>
    <m/>
    <n v="0"/>
    <n v="0"/>
    <m/>
    <d v="2019-11-12T00:00:00"/>
    <m/>
    <n v="2"/>
    <m/>
    <s v="SI"/>
    <n v="9"/>
    <n v="20211030"/>
    <n v="20211023"/>
    <n v="131829"/>
    <n v="3115"/>
    <m/>
    <s v="NULL"/>
  </r>
  <r>
    <n v="890303208"/>
    <s v="CAJA DE COMPENSACION FAMILIAR DEL VALLE DEL CAUCA - COMFAMILIAR ANDI"/>
    <s v="SEIC"/>
    <n v="5954221"/>
    <s v="SEIC_5954221"/>
    <s v="890303208_SEIC_5954221"/>
    <s v="SEIC"/>
    <n v="5954221"/>
    <s v="NULL"/>
    <d v="2021-11-01T00:00:00"/>
    <n v="12000"/>
    <n v="12000"/>
    <s v="B)Factura sin saldo ERP"/>
    <x v="0"/>
    <n v="0"/>
    <m/>
    <n v="0"/>
    <m/>
    <s v="OK"/>
    <n v="12000"/>
    <n v="0"/>
    <n v="0"/>
    <n v="0"/>
    <n v="12000"/>
    <n v="0"/>
    <n v="1"/>
    <n v="12000"/>
    <n v="0"/>
    <n v="2201230527"/>
    <d v="2022-05-24T00:00:00"/>
    <n v="11769667"/>
    <m/>
    <m/>
    <n v="0"/>
    <n v="0"/>
    <m/>
    <d v="2021-11-01T00:00:00"/>
    <m/>
    <n v="2"/>
    <m/>
    <s v="SI"/>
    <n v="1"/>
    <n v="20211130"/>
    <n v="20211119"/>
    <n v="12000"/>
    <n v="0"/>
    <m/>
    <s v="NULL"/>
  </r>
  <r>
    <n v="890303208"/>
    <s v="CAJA DE COMPENSACION FAMILIAR DEL VALLE DEL CAUCA - COMFAMILIAR ANDI"/>
    <s v="SEIC"/>
    <n v="5976783"/>
    <s v="SEIC_5976783"/>
    <s v="890303208_SEIC_5976783"/>
    <s v="SEIC"/>
    <n v="5976783"/>
    <s v="NULL"/>
    <d v="2021-11-07T00:00:00"/>
    <n v="6000"/>
    <n v="6000"/>
    <s v="B)Factura sin saldo ERP"/>
    <x v="0"/>
    <n v="0"/>
    <m/>
    <n v="0"/>
    <m/>
    <s v="OK"/>
    <n v="6000"/>
    <n v="0"/>
    <n v="0"/>
    <n v="0"/>
    <n v="6000"/>
    <n v="0"/>
    <n v="1"/>
    <n v="6000"/>
    <n v="0"/>
    <n v="2201230527"/>
    <d v="2022-05-24T00:00:00"/>
    <n v="11769667"/>
    <m/>
    <m/>
    <n v="0"/>
    <n v="0"/>
    <m/>
    <d v="2021-11-07T00:00:00"/>
    <m/>
    <n v="2"/>
    <m/>
    <s v="SI"/>
    <n v="1"/>
    <n v="20211130"/>
    <n v="20211119"/>
    <n v="6000"/>
    <n v="0"/>
    <m/>
    <s v="NULL"/>
  </r>
  <r>
    <n v="890303208"/>
    <s v="CAJA DE COMPENSACION FAMILIAR DEL VALLE DEL CAUCA - COMFAMILIAR ANDI"/>
    <s v="SEIC"/>
    <n v="5991930"/>
    <s v="SEIC_5991930"/>
    <s v="890303208_SEIC_5991930"/>
    <s v="SEIC"/>
    <n v="5991930"/>
    <s v="NULL"/>
    <d v="2021-11-12T00:00:00"/>
    <n v="6000"/>
    <n v="6000"/>
    <s v="B)Factura sin saldo ERP"/>
    <x v="0"/>
    <n v="0"/>
    <m/>
    <n v="0"/>
    <m/>
    <s v="OK"/>
    <n v="6000"/>
    <n v="0"/>
    <n v="0"/>
    <n v="0"/>
    <n v="6000"/>
    <n v="0"/>
    <n v="1"/>
    <n v="6000"/>
    <n v="0"/>
    <n v="2201230527"/>
    <d v="2022-05-24T00:00:00"/>
    <n v="11769667"/>
    <m/>
    <m/>
    <n v="0"/>
    <n v="0"/>
    <m/>
    <d v="2021-11-12T00:00:00"/>
    <m/>
    <n v="2"/>
    <m/>
    <s v="SI"/>
    <n v="1"/>
    <n v="20211130"/>
    <n v="20211119"/>
    <n v="6000"/>
    <n v="0"/>
    <m/>
    <s v="NULL"/>
  </r>
  <r>
    <n v="890303208"/>
    <s v="CAJA DE COMPENSACION FAMILIAR DEL VALLE DEL CAUCA - COMFAMILIAR ANDI"/>
    <s v="SEIC"/>
    <n v="6056059"/>
    <s v="SEIC_6056059"/>
    <s v="890303208_SEIC_6056059"/>
    <s v="SEIC"/>
    <n v="6056059"/>
    <s v="NULL"/>
    <d v="2021-11-29T00:00:00"/>
    <n v="6000"/>
    <n v="6000"/>
    <s v="B)Factura sin saldo ERP"/>
    <x v="0"/>
    <n v="0"/>
    <m/>
    <n v="0"/>
    <m/>
    <s v="OK"/>
    <n v="6000"/>
    <n v="0"/>
    <n v="0"/>
    <n v="0"/>
    <n v="6000"/>
    <n v="0"/>
    <n v="1"/>
    <n v="6000"/>
    <n v="0"/>
    <n v="2201230527"/>
    <d v="2022-05-24T00:00:00"/>
    <n v="11769667"/>
    <m/>
    <m/>
    <n v="0"/>
    <n v="0"/>
    <m/>
    <d v="2021-11-29T00:00:00"/>
    <m/>
    <n v="2"/>
    <m/>
    <s v="SI"/>
    <n v="1"/>
    <n v="20211130"/>
    <n v="20211119"/>
    <n v="6000"/>
    <n v="0"/>
    <m/>
    <s v="NULL"/>
  </r>
  <r>
    <n v="890303208"/>
    <s v="CAJA DE COMPENSACION FAMILIAR DEL VALLE DEL CAUCA - COMFAMILIAR ANDI"/>
    <s v="SEIC"/>
    <n v="6056080"/>
    <s v="SEIC_6056080"/>
    <s v="890303208_SEIC_6056080"/>
    <s v="SEIC"/>
    <n v="6056080"/>
    <s v="NULL"/>
    <d v="2021-11-29T00:00:00"/>
    <n v="6000"/>
    <n v="6000"/>
    <s v="B)Factura sin saldo ERP"/>
    <x v="0"/>
    <n v="0"/>
    <m/>
    <n v="0"/>
    <m/>
    <s v="OK"/>
    <n v="6000"/>
    <n v="0"/>
    <n v="0"/>
    <n v="0"/>
    <n v="6000"/>
    <n v="0"/>
    <n v="1"/>
    <n v="6000"/>
    <n v="0"/>
    <n v="2201230527"/>
    <d v="2022-05-24T00:00:00"/>
    <n v="11769667"/>
    <m/>
    <m/>
    <n v="0"/>
    <n v="0"/>
    <m/>
    <d v="2021-11-29T00:00:00"/>
    <m/>
    <n v="2"/>
    <m/>
    <s v="SI"/>
    <n v="1"/>
    <n v="20211130"/>
    <n v="20211119"/>
    <n v="6000"/>
    <n v="0"/>
    <m/>
    <s v="NULL"/>
  </r>
  <r>
    <n v="890303208"/>
    <s v="CAJA DE COMPENSACION FAMILIAR DEL VALLE DEL CAUCA - COMFAMILIAR ANDI"/>
    <s v="ISH"/>
    <n v="342972"/>
    <s v="ISH_342972"/>
    <s v="890303208_ISH_342972"/>
    <s v="ISH"/>
    <n v="342972"/>
    <s v="NULL"/>
    <d v="2021-07-09T00:00:00"/>
    <n v="3000"/>
    <n v="3000"/>
    <s v="B)Factura sin saldo ERP"/>
    <x v="0"/>
    <n v="0"/>
    <m/>
    <n v="0"/>
    <m/>
    <s v="OK"/>
    <n v="3000"/>
    <n v="0"/>
    <n v="0"/>
    <n v="0"/>
    <n v="3000"/>
    <n v="0"/>
    <n v="1"/>
    <n v="3000"/>
    <n v="0"/>
    <n v="2201230527"/>
    <d v="2022-05-24T00:00:00"/>
    <n v="11769667"/>
    <m/>
    <m/>
    <n v="0"/>
    <n v="0"/>
    <m/>
    <d v="2021-07-09T00:00:00"/>
    <m/>
    <n v="2"/>
    <m/>
    <s v="SI"/>
    <n v="2"/>
    <n v="20211030"/>
    <n v="20211023"/>
    <n v="3000"/>
    <n v="0"/>
    <m/>
    <s v="NULL"/>
  </r>
  <r>
    <n v="890303208"/>
    <s v="CAJA DE COMPENSACION FAMILIAR DEL VALLE DEL CAUCA - COMFAMILIAR ANDI"/>
    <s v="ISH"/>
    <n v="342984"/>
    <s v="ISH_342984"/>
    <s v="890303208_ISH_342984"/>
    <s v="ISH"/>
    <n v="342984"/>
    <s v="NULL"/>
    <d v="2021-07-09T00:00:00"/>
    <n v="3000"/>
    <n v="3000"/>
    <s v="B)Factura sin saldo ERP"/>
    <x v="0"/>
    <n v="0"/>
    <m/>
    <n v="0"/>
    <m/>
    <s v="OK"/>
    <n v="3000"/>
    <n v="0"/>
    <n v="0"/>
    <n v="0"/>
    <n v="3000"/>
    <n v="0"/>
    <n v="1"/>
    <n v="3000"/>
    <n v="0"/>
    <n v="2201230527"/>
    <d v="2022-05-24T00:00:00"/>
    <n v="11769667"/>
    <m/>
    <m/>
    <n v="0"/>
    <n v="0"/>
    <m/>
    <d v="2021-07-09T00:00:00"/>
    <m/>
    <n v="2"/>
    <m/>
    <s v="SI"/>
    <n v="2"/>
    <n v="20211030"/>
    <n v="20211023"/>
    <n v="3000"/>
    <n v="0"/>
    <m/>
    <s v="NULL"/>
  </r>
  <r>
    <n v="890303208"/>
    <s v="CAJA DE COMPENSACION FAMILIAR DEL VALLE DEL CAUCA - COMFAMILIAR ANDI"/>
    <s v="SEIC"/>
    <n v="2543579"/>
    <s v="SEIC_2543579"/>
    <s v="890303208_SEIC_2543579"/>
    <s v="SEIC"/>
    <n v="2543579"/>
    <s v="NULL"/>
    <d v="2020-05-13T00:00:00"/>
    <n v="32803000"/>
    <n v="32803000"/>
    <s v="B)Factura sin saldo ERP"/>
    <x v="0"/>
    <n v="0"/>
    <m/>
    <n v="0"/>
    <m/>
    <s v="OK"/>
    <n v="32803000"/>
    <n v="0"/>
    <n v="0"/>
    <n v="0"/>
    <n v="32803000"/>
    <n v="0"/>
    <n v="1"/>
    <n v="32803000"/>
    <n v="0"/>
    <n v="2201230040"/>
    <d v="2022-05-20T00:00:00"/>
    <n v="33700990"/>
    <m/>
    <m/>
    <n v="0"/>
    <n v="0"/>
    <m/>
    <d v="2020-05-13T00:00:00"/>
    <m/>
    <n v="2"/>
    <m/>
    <s v="SI"/>
    <n v="2"/>
    <n v="20211030"/>
    <n v="20211015"/>
    <n v="32803000"/>
    <n v="0"/>
    <m/>
    <s v="NULL"/>
  </r>
  <r>
    <n v="890303208"/>
    <s v="CAJA DE COMPENSACION FAMILIAR DEL VALLE DEL CAUCA - COMFAMILIAR ANDI"/>
    <s v="SEIC"/>
    <n v="2527550"/>
    <s v="SEIC_2527550"/>
    <s v="890303208_SEIC_2527550"/>
    <s v="SEIC"/>
    <n v="2527550"/>
    <s v="NULL"/>
    <d v="2020-11-19T00:00:00"/>
    <n v="526707"/>
    <n v="526707"/>
    <s v="B)Factura sin saldo ERP"/>
    <x v="0"/>
    <n v="0"/>
    <m/>
    <n v="0"/>
    <m/>
    <s v="OK"/>
    <n v="526707"/>
    <n v="0"/>
    <n v="0"/>
    <n v="0"/>
    <n v="526707"/>
    <n v="0"/>
    <n v="1"/>
    <n v="526707"/>
    <n v="0"/>
    <n v="2201230040"/>
    <d v="2022-05-20T00:00:00"/>
    <n v="33700990"/>
    <m/>
    <m/>
    <n v="0"/>
    <n v="0"/>
    <m/>
    <d v="2020-11-19T00:00:00"/>
    <m/>
    <n v="2"/>
    <m/>
    <s v="SI"/>
    <n v="3"/>
    <n v="20211030"/>
    <n v="20211004"/>
    <n v="526707"/>
    <n v="0"/>
    <m/>
    <s v="NULL"/>
  </r>
  <r>
    <n v="890303208"/>
    <s v="CAJA DE COMPENSACION FAMILIAR DEL VALLE DEL CAUCA - COMFAMILIAR ANDI"/>
    <s v="ISH"/>
    <n v="59857"/>
    <s v="ISH_59857"/>
    <s v="890303208_ISH_59857"/>
    <s v="ISH"/>
    <n v="59857"/>
    <s v="NULL"/>
    <d v="2020-11-19T00:00:00"/>
    <n v="250000"/>
    <n v="250000"/>
    <s v="B)Factura sin saldo ERP"/>
    <x v="0"/>
    <n v="0"/>
    <m/>
    <n v="0"/>
    <m/>
    <s v="OK"/>
    <n v="250000"/>
    <n v="0"/>
    <n v="0"/>
    <n v="0"/>
    <n v="250000"/>
    <n v="0"/>
    <n v="1"/>
    <n v="250000"/>
    <n v="0"/>
    <n v="2201230040"/>
    <d v="2022-05-20T00:00:00"/>
    <n v="33700990"/>
    <m/>
    <m/>
    <n v="0"/>
    <n v="0"/>
    <m/>
    <d v="2020-11-19T00:00:00"/>
    <m/>
    <n v="2"/>
    <m/>
    <s v="SI"/>
    <n v="4"/>
    <n v="20210831"/>
    <n v="20210811"/>
    <n v="250000"/>
    <n v="0"/>
    <m/>
    <s v="NULL"/>
  </r>
  <r>
    <n v="890303208"/>
    <s v="CAJA DE COMPENSACION FAMILIAR DEL VALLE DEL CAUCA - COMFAMILIAR ANDI"/>
    <s v="SEIC"/>
    <n v="5117099"/>
    <s v="SEIC_5117099"/>
    <s v="890303208_SEIC_5117099"/>
    <s v="SEIC"/>
    <n v="5117099"/>
    <s v="NULL"/>
    <d v="2021-10-04T00:00:00"/>
    <n v="12000"/>
    <n v="12000"/>
    <s v="B)Factura sin saldo ERP"/>
    <x v="0"/>
    <n v="0"/>
    <m/>
    <n v="0"/>
    <m/>
    <s v="OK"/>
    <n v="12000"/>
    <n v="0"/>
    <n v="0"/>
    <n v="0"/>
    <n v="12000"/>
    <n v="0"/>
    <n v="1"/>
    <n v="12000"/>
    <n v="0"/>
    <n v="2201230040"/>
    <d v="2022-05-20T00:00:00"/>
    <n v="33700990"/>
    <m/>
    <m/>
    <n v="0"/>
    <n v="0"/>
    <m/>
    <d v="2021-10-04T00:00:00"/>
    <m/>
    <n v="2"/>
    <m/>
    <s v="SI"/>
    <n v="1"/>
    <n v="20211030"/>
    <n v="20211011"/>
    <n v="12000"/>
    <n v="0"/>
    <m/>
    <s v="NULL"/>
  </r>
  <r>
    <n v="890303208"/>
    <s v="CAJA DE COMPENSACION FAMILIAR DEL VALLE DEL CAUCA - COMFAMILIAR ANDI"/>
    <s v="SEIC"/>
    <n v="5408420"/>
    <s v="SEIC_5408420"/>
    <s v="890303208_SEIC_5408420"/>
    <s v="SEIC"/>
    <n v="5408420"/>
    <s v="NULL"/>
    <d v="2021-10-04T00:00:00"/>
    <n v="10085"/>
    <n v="10085"/>
    <s v="B)Factura sin saldo ERP"/>
    <x v="0"/>
    <n v="0"/>
    <m/>
    <n v="0"/>
    <m/>
    <s v="OK"/>
    <n v="10085"/>
    <n v="0"/>
    <n v="0"/>
    <n v="0"/>
    <n v="10085"/>
    <n v="0"/>
    <n v="1"/>
    <n v="10085"/>
    <n v="0"/>
    <n v="2201230040"/>
    <d v="2022-05-20T00:00:00"/>
    <n v="33700990"/>
    <m/>
    <m/>
    <n v="0"/>
    <n v="0"/>
    <m/>
    <d v="2021-10-04T00:00:00"/>
    <m/>
    <n v="2"/>
    <m/>
    <s v="SI"/>
    <n v="1"/>
    <n v="20211030"/>
    <n v="20211011"/>
    <n v="10085"/>
    <n v="0"/>
    <m/>
    <s v="NULL"/>
  </r>
  <r>
    <n v="890303208"/>
    <s v="CAJA DE COMPENSACION FAMILIAR DEL VALLE DEL CAUCA - COMFAMILIAR ANDI"/>
    <s v="SEIC"/>
    <n v="5527534"/>
    <s v="SEIC_5527534"/>
    <s v="890303208_SEIC_5527534"/>
    <s v="SEIC"/>
    <n v="5527534"/>
    <s v="NULL"/>
    <d v="2021-10-04T00:00:00"/>
    <n v="12000"/>
    <n v="12000"/>
    <s v="C)Glosas total pendiente por respuesta de IPS/conciliar diferencia valor de factura"/>
    <x v="1"/>
    <n v="0"/>
    <m/>
    <n v="3000"/>
    <s v="GLOSA"/>
    <s v="OK"/>
    <n v="12000"/>
    <n v="0"/>
    <n v="0"/>
    <n v="0"/>
    <n v="9000"/>
    <n v="3000"/>
    <n v="1"/>
    <n v="9000"/>
    <n v="0"/>
    <n v="2201230040"/>
    <d v="2022-05-20T00:00:00"/>
    <n v="33700990"/>
    <m/>
    <m/>
    <n v="0"/>
    <n v="3000"/>
    <s v="SE GLOSA VACUNA CUPS 993520 VACUNACION COMBINADA CONTRA SARAMPION Y REBEOLA, NO ESTA REGISTRADA EN PAIWEB."/>
    <d v="2021-10-04T00:00:00"/>
    <m/>
    <n v="9"/>
    <m/>
    <s v="SI"/>
    <n v="1"/>
    <n v="20220712"/>
    <n v="20211011"/>
    <n v="12000"/>
    <n v="0"/>
    <m/>
    <s v="NULL"/>
  </r>
  <r>
    <n v="890303208"/>
    <s v="CAJA DE COMPENSACION FAMILIAR DEL VALLE DEL CAUCA - COMFAMILIAR ANDI"/>
    <s v="SEIC"/>
    <n v="5158290"/>
    <s v="SEIC_5158290"/>
    <s v="890303208_SEIC_5158290"/>
    <s v="SEIC"/>
    <n v="5158290"/>
    <s v="NULL"/>
    <d v="2021-10-04T00:00:00"/>
    <n v="9000"/>
    <n v="9000"/>
    <s v="B)Factura sin saldo ERP"/>
    <x v="0"/>
    <n v="0"/>
    <m/>
    <n v="0"/>
    <m/>
    <s v="OK"/>
    <n v="9000"/>
    <n v="0"/>
    <n v="0"/>
    <n v="0"/>
    <n v="9000"/>
    <n v="0"/>
    <n v="1"/>
    <n v="9000"/>
    <n v="0"/>
    <n v="2201230040"/>
    <d v="2022-05-20T00:00:00"/>
    <n v="33700990"/>
    <m/>
    <m/>
    <n v="0"/>
    <n v="0"/>
    <m/>
    <d v="2021-10-04T00:00:00"/>
    <m/>
    <n v="2"/>
    <m/>
    <s v="SI"/>
    <n v="1"/>
    <n v="20211030"/>
    <n v="20211011"/>
    <n v="9000"/>
    <n v="0"/>
    <m/>
    <s v="NULL"/>
  </r>
  <r>
    <n v="890303208"/>
    <s v="CAJA DE COMPENSACION FAMILIAR DEL VALLE DEL CAUCA - COMFAMILIAR ANDI"/>
    <s v="SEIC"/>
    <n v="5613556"/>
    <s v="SEIC_5613556"/>
    <s v="890303208_SEIC_5613556"/>
    <s v="SEIC"/>
    <n v="5613556"/>
    <s v="NULL"/>
    <d v="2021-10-04T00:00:00"/>
    <n v="15000"/>
    <n v="15000"/>
    <s v="B)Factura sin saldo ERP"/>
    <x v="2"/>
    <n v="0"/>
    <m/>
    <n v="0"/>
    <m/>
    <s v="OK"/>
    <n v="15000"/>
    <n v="0"/>
    <n v="0"/>
    <n v="0"/>
    <n v="15000"/>
    <n v="0"/>
    <n v="1"/>
    <n v="9000"/>
    <n v="0"/>
    <n v="2201230040"/>
    <d v="2022-05-20T00:00:00"/>
    <n v="33700990"/>
    <m/>
    <m/>
    <n v="0"/>
    <n v="0"/>
    <m/>
    <d v="2021-10-04T00:00:00"/>
    <m/>
    <n v="2"/>
    <m/>
    <s v="SI"/>
    <n v="2"/>
    <n v="20220328"/>
    <n v="20220312"/>
    <n v="15000"/>
    <n v="0"/>
    <m/>
    <s v="NULL"/>
  </r>
  <r>
    <n v="890303208"/>
    <s v="CAJA DE COMPENSACION FAMILIAR DEL VALLE DEL CAUCA - COMFAMILIAR ANDI"/>
    <s v="SEIC"/>
    <n v="5808307"/>
    <s v="SEIC_5808307"/>
    <s v="890303208_SEIC_5808307"/>
    <s v="SEIC"/>
    <n v="5808307"/>
    <s v="NULL"/>
    <d v="2021-10-04T00:00:00"/>
    <n v="9000"/>
    <n v="9000"/>
    <s v="B)Factura sin saldo ERP"/>
    <x v="0"/>
    <n v="0"/>
    <m/>
    <n v="0"/>
    <m/>
    <s v="OK"/>
    <n v="9000"/>
    <n v="0"/>
    <n v="0"/>
    <n v="0"/>
    <n v="9000"/>
    <n v="0"/>
    <n v="1"/>
    <n v="9000"/>
    <n v="0"/>
    <n v="2201230040"/>
    <d v="2022-05-20T00:00:00"/>
    <n v="33700990"/>
    <m/>
    <m/>
    <n v="0"/>
    <n v="0"/>
    <m/>
    <d v="2021-10-04T00:00:00"/>
    <m/>
    <n v="2"/>
    <m/>
    <s v="SI"/>
    <n v="1"/>
    <n v="20211030"/>
    <n v="20211011"/>
    <n v="9000"/>
    <n v="0"/>
    <m/>
    <s v="NULL"/>
  </r>
  <r>
    <n v="890303208"/>
    <s v="CAJA DE COMPENSACION FAMILIAR DEL VALLE DEL CAUCA - COMFAMILIAR ANDI"/>
    <s v="SEIC"/>
    <n v="5832796"/>
    <s v="SEIC_5832796"/>
    <s v="890303208_SEIC_5832796"/>
    <s v="SEIC"/>
    <n v="5832796"/>
    <s v="NULL"/>
    <d v="2021-10-04T00:00:00"/>
    <n v="9000"/>
    <n v="9000"/>
    <s v="B)Factura sin saldo ERP"/>
    <x v="0"/>
    <n v="0"/>
    <m/>
    <n v="0"/>
    <m/>
    <s v="OK"/>
    <n v="9000"/>
    <n v="0"/>
    <n v="0"/>
    <n v="0"/>
    <n v="9000"/>
    <n v="0"/>
    <n v="1"/>
    <n v="9000"/>
    <n v="0"/>
    <n v="2201230040"/>
    <d v="2022-05-20T00:00:00"/>
    <n v="33700990"/>
    <m/>
    <m/>
    <n v="0"/>
    <n v="0"/>
    <m/>
    <d v="2021-10-04T00:00:00"/>
    <m/>
    <n v="2"/>
    <m/>
    <s v="SI"/>
    <n v="1"/>
    <n v="20211030"/>
    <n v="20211011"/>
    <n v="9000"/>
    <n v="0"/>
    <m/>
    <s v="NULL"/>
  </r>
  <r>
    <n v="890303208"/>
    <s v="CAJA DE COMPENSACION FAMILIAR DEL VALLE DEL CAUCA - COMFAMILIAR ANDI"/>
    <s v="SEIC"/>
    <n v="5924241"/>
    <s v="SEIC_5924241"/>
    <s v="890303208_SEIC_5924241"/>
    <s v="SEIC"/>
    <n v="5924241"/>
    <s v="NULL"/>
    <d v="2021-10-24T00:00:00"/>
    <n v="6000"/>
    <n v="6000"/>
    <s v="B)Factura sin saldo ERP"/>
    <x v="0"/>
    <n v="0"/>
    <m/>
    <n v="0"/>
    <m/>
    <s v="OK"/>
    <n v="6000"/>
    <n v="0"/>
    <n v="0"/>
    <n v="0"/>
    <n v="6000"/>
    <n v="0"/>
    <n v="1"/>
    <n v="6000"/>
    <n v="0"/>
    <n v="2201230040"/>
    <d v="2022-05-20T00:00:00"/>
    <n v="33700990"/>
    <m/>
    <m/>
    <n v="0"/>
    <n v="0"/>
    <m/>
    <d v="2021-10-24T00:00:00"/>
    <m/>
    <n v="2"/>
    <m/>
    <s v="SI"/>
    <n v="1"/>
    <n v="20211030"/>
    <n v="20211011"/>
    <n v="6000"/>
    <n v="0"/>
    <m/>
    <s v="NULL"/>
  </r>
  <r>
    <n v="890303208"/>
    <s v="CAJA DE COMPENSACION FAMILIAR DEL VALLE DEL CAUCA - COMFAMILIAR ANDI"/>
    <s v="SEIC"/>
    <n v="5708135"/>
    <s v="SEIC_5708135"/>
    <s v="890303208_SEIC_5708135"/>
    <s v="SEIC"/>
    <n v="5708135"/>
    <s v="NULL"/>
    <d v="2021-10-04T00:00:00"/>
    <n v="4599"/>
    <n v="4599"/>
    <s v="B)Factura sin saldo ERP"/>
    <x v="0"/>
    <n v="0"/>
    <m/>
    <n v="0"/>
    <m/>
    <s v="OK"/>
    <n v="4599"/>
    <n v="0"/>
    <n v="0"/>
    <n v="0"/>
    <n v="4599"/>
    <n v="0"/>
    <n v="1"/>
    <n v="4599"/>
    <n v="0"/>
    <n v="2201230040"/>
    <d v="2022-05-20T00:00:00"/>
    <n v="33700990"/>
    <m/>
    <m/>
    <n v="0"/>
    <n v="0"/>
    <m/>
    <d v="2021-10-04T00:00:00"/>
    <m/>
    <n v="2"/>
    <m/>
    <s v="SI"/>
    <n v="1"/>
    <n v="20211030"/>
    <n v="20211011"/>
    <n v="4599"/>
    <n v="0"/>
    <m/>
    <s v="NULL"/>
  </r>
  <r>
    <n v="890303208"/>
    <s v="CAJA DE COMPENSACION FAMILIAR DEL VALLE DEL CAUCA - COMFAMILIAR ANDI"/>
    <s v="SEIC"/>
    <n v="5708360"/>
    <s v="SEIC_5708360"/>
    <s v="890303208_SEIC_5708360"/>
    <s v="SEIC"/>
    <n v="5708360"/>
    <s v="NULL"/>
    <d v="2021-10-04T00:00:00"/>
    <n v="4599"/>
    <n v="4599"/>
    <s v="B)Factura sin saldo ERP"/>
    <x v="0"/>
    <n v="0"/>
    <m/>
    <n v="0"/>
    <m/>
    <s v="OK"/>
    <n v="4599"/>
    <n v="0"/>
    <n v="0"/>
    <n v="0"/>
    <n v="4599"/>
    <n v="0"/>
    <n v="1"/>
    <n v="4599"/>
    <n v="0"/>
    <n v="2201230040"/>
    <d v="2022-05-20T00:00:00"/>
    <n v="33700990"/>
    <m/>
    <m/>
    <n v="0"/>
    <n v="0"/>
    <m/>
    <d v="2021-10-04T00:00:00"/>
    <m/>
    <n v="2"/>
    <m/>
    <s v="SI"/>
    <n v="1"/>
    <n v="20211030"/>
    <n v="20211011"/>
    <n v="4599"/>
    <n v="0"/>
    <m/>
    <s v="NULL"/>
  </r>
  <r>
    <n v="890303208"/>
    <s v="CAJA DE COMPENSACION FAMILIAR DEL VALLE DEL CAUCA - COMFAMILIAR ANDI"/>
    <s v="SEIC"/>
    <n v="5130481"/>
    <s v="SEIC_5130481"/>
    <s v="890303208_SEIC_5130481"/>
    <s v="SEIC"/>
    <n v="5130481"/>
    <s v="NULL"/>
    <d v="2021-10-04T00:00:00"/>
    <n v="3000"/>
    <n v="3000"/>
    <s v="B)Factura sin saldo ERP"/>
    <x v="0"/>
    <n v="0"/>
    <m/>
    <n v="0"/>
    <m/>
    <s v="OK"/>
    <n v="3000"/>
    <n v="0"/>
    <n v="0"/>
    <n v="0"/>
    <n v="3000"/>
    <n v="0"/>
    <n v="1"/>
    <n v="3000"/>
    <n v="0"/>
    <n v="2201230040"/>
    <d v="2022-05-20T00:00:00"/>
    <n v="33700990"/>
    <m/>
    <m/>
    <n v="0"/>
    <n v="0"/>
    <m/>
    <d v="2021-10-04T00:00:00"/>
    <m/>
    <n v="2"/>
    <m/>
    <s v="SI"/>
    <n v="1"/>
    <n v="20211030"/>
    <n v="20211011"/>
    <n v="3000"/>
    <n v="0"/>
    <m/>
    <s v="NULL"/>
  </r>
  <r>
    <n v="890303208"/>
    <s v="CAJA DE COMPENSACION FAMILIAR DEL VALLE DEL CAUCA - COMFAMILIAR ANDI"/>
    <s v="SEIC"/>
    <n v="5158756"/>
    <s v="SEIC_5158756"/>
    <s v="890303208_SEIC_5158756"/>
    <s v="SEIC"/>
    <n v="5158756"/>
    <s v="NULL"/>
    <d v="2021-10-04T00:00:00"/>
    <n v="3000"/>
    <n v="3000"/>
    <s v="B)Factura sin saldo ERP"/>
    <x v="0"/>
    <n v="0"/>
    <m/>
    <n v="0"/>
    <m/>
    <s v="OK"/>
    <n v="3000"/>
    <n v="0"/>
    <n v="0"/>
    <n v="0"/>
    <n v="3000"/>
    <n v="0"/>
    <n v="1"/>
    <n v="3000"/>
    <n v="0"/>
    <n v="2201230040"/>
    <d v="2022-05-20T00:00:00"/>
    <n v="33700990"/>
    <m/>
    <m/>
    <n v="0"/>
    <n v="0"/>
    <m/>
    <d v="2021-10-04T00:00:00"/>
    <m/>
    <n v="2"/>
    <m/>
    <s v="SI"/>
    <n v="1"/>
    <n v="20211030"/>
    <n v="20211011"/>
    <n v="3000"/>
    <n v="0"/>
    <m/>
    <s v="NULL"/>
  </r>
  <r>
    <n v="890303208"/>
    <s v="CAJA DE COMPENSACION FAMILIAR DEL VALLE DEL CAUCA - COMFAMILIAR ANDI"/>
    <s v="SEIC"/>
    <n v="5523687"/>
    <s v="SEIC_5523687"/>
    <s v="890303208_SEIC_5523687"/>
    <s v="SEIC"/>
    <n v="5523687"/>
    <s v="NULL"/>
    <d v="2021-10-04T00:00:00"/>
    <n v="3000"/>
    <n v="3000"/>
    <s v="B)Factura sin saldo ERP"/>
    <x v="0"/>
    <n v="0"/>
    <m/>
    <n v="0"/>
    <m/>
    <s v="OK"/>
    <n v="3000"/>
    <n v="0"/>
    <n v="0"/>
    <n v="0"/>
    <n v="3000"/>
    <n v="0"/>
    <n v="1"/>
    <n v="3000"/>
    <n v="0"/>
    <n v="2201230040"/>
    <d v="2022-05-20T00:00:00"/>
    <n v="33700990"/>
    <m/>
    <m/>
    <n v="0"/>
    <n v="0"/>
    <m/>
    <d v="2021-10-04T00:00:00"/>
    <m/>
    <n v="2"/>
    <m/>
    <s v="SI"/>
    <n v="1"/>
    <n v="20211030"/>
    <n v="20211011"/>
    <n v="3000"/>
    <n v="0"/>
    <m/>
    <s v="NULL"/>
  </r>
  <r>
    <n v="890303208"/>
    <s v="CAJA DE COMPENSACION FAMILIAR DEL VALLE DEL CAUCA - COMFAMILIAR ANDI"/>
    <s v="SEIC"/>
    <n v="5559106"/>
    <s v="SEIC_5559106"/>
    <s v="890303208_SEIC_5559106"/>
    <s v="SEIC"/>
    <n v="5559106"/>
    <s v="NULL"/>
    <d v="2021-10-04T00:00:00"/>
    <n v="3000"/>
    <n v="3000"/>
    <s v="B)Factura sin saldo ERP"/>
    <x v="0"/>
    <n v="0"/>
    <m/>
    <n v="0"/>
    <m/>
    <s v="OK"/>
    <n v="3000"/>
    <n v="0"/>
    <n v="0"/>
    <n v="0"/>
    <n v="3000"/>
    <n v="0"/>
    <n v="1"/>
    <n v="3000"/>
    <n v="0"/>
    <n v="2201230040"/>
    <d v="2022-05-20T00:00:00"/>
    <n v="33700990"/>
    <m/>
    <m/>
    <n v="0"/>
    <n v="0"/>
    <m/>
    <d v="2021-10-04T00:00:00"/>
    <m/>
    <n v="2"/>
    <m/>
    <s v="SI"/>
    <n v="1"/>
    <n v="20211030"/>
    <n v="20211011"/>
    <n v="3000"/>
    <n v="0"/>
    <m/>
    <s v="NULL"/>
  </r>
  <r>
    <n v="890303208"/>
    <s v="CAJA DE COMPENSACION FAMILIAR DEL VALLE DEL CAUCA - COMFAMILIAR ANDI"/>
    <s v="SEIC"/>
    <n v="5676497"/>
    <s v="SEIC_5676497"/>
    <s v="890303208_SEIC_5676497"/>
    <s v="SEIC"/>
    <n v="5676497"/>
    <s v="NULL"/>
    <d v="2021-08-20T00:00:00"/>
    <n v="3000"/>
    <n v="3000"/>
    <s v="B)Factura sin saldo ERP"/>
    <x v="0"/>
    <n v="0"/>
    <m/>
    <n v="0"/>
    <m/>
    <s v="OK"/>
    <n v="3000"/>
    <n v="0"/>
    <n v="0"/>
    <n v="0"/>
    <n v="3000"/>
    <n v="0"/>
    <n v="1"/>
    <n v="3000"/>
    <n v="0"/>
    <n v="2201230040"/>
    <d v="2022-05-20T00:00:00"/>
    <n v="33700990"/>
    <m/>
    <m/>
    <n v="0"/>
    <n v="0"/>
    <m/>
    <d v="2021-08-20T00:00:00"/>
    <m/>
    <n v="2"/>
    <m/>
    <s v="SI"/>
    <n v="1"/>
    <n v="20210930"/>
    <n v="20210907"/>
    <n v="3000"/>
    <n v="0"/>
    <m/>
    <s v="NULL"/>
  </r>
  <r>
    <n v="890303208"/>
    <s v="CAJA DE COMPENSACION FAMILIAR DEL VALLE DEL CAUCA - COMFAMILIAR ANDI"/>
    <s v="SEIC"/>
    <n v="5708855"/>
    <s v="SEIC_5708855"/>
    <s v="890303208_SEIC_5708855"/>
    <s v="SEIC"/>
    <n v="5708855"/>
    <s v="NULL"/>
    <d v="2021-08-28T00:00:00"/>
    <n v="3000"/>
    <n v="3000"/>
    <s v="B)Factura sin saldo ERP"/>
    <x v="0"/>
    <n v="0"/>
    <m/>
    <n v="0"/>
    <m/>
    <s v="OK"/>
    <n v="3000"/>
    <n v="0"/>
    <n v="0"/>
    <n v="0"/>
    <n v="3000"/>
    <n v="0"/>
    <n v="1"/>
    <n v="3000"/>
    <n v="0"/>
    <n v="2201230040"/>
    <d v="2022-05-20T00:00:00"/>
    <n v="33700990"/>
    <m/>
    <m/>
    <n v="0"/>
    <n v="0"/>
    <m/>
    <d v="2021-08-28T00:00:00"/>
    <m/>
    <n v="2"/>
    <m/>
    <s v="SI"/>
    <n v="1"/>
    <n v="20210930"/>
    <n v="20210907"/>
    <n v="3000"/>
    <n v="0"/>
    <m/>
    <s v="NULL"/>
  </r>
  <r>
    <n v="890303208"/>
    <s v="CAJA DE COMPENSACION FAMILIAR DEL VALLE DEL CAUCA - COMFAMILIAR ANDI"/>
    <s v="SEIC"/>
    <n v="5861307"/>
    <s v="SEIC_5861307"/>
    <s v="890303208_SEIC_5861307"/>
    <s v="SEIC"/>
    <n v="5861307"/>
    <s v="NULL"/>
    <d v="2021-10-08T00:00:00"/>
    <n v="3000"/>
    <n v="3000"/>
    <s v="B)Factura sin saldo ERP"/>
    <x v="0"/>
    <n v="0"/>
    <m/>
    <n v="0"/>
    <m/>
    <s v="OK"/>
    <n v="3000"/>
    <n v="0"/>
    <n v="0"/>
    <n v="0"/>
    <n v="3000"/>
    <n v="0"/>
    <n v="1"/>
    <n v="3000"/>
    <n v="0"/>
    <n v="2201230040"/>
    <d v="2022-05-20T00:00:00"/>
    <n v="33700990"/>
    <m/>
    <m/>
    <n v="0"/>
    <n v="0"/>
    <m/>
    <d v="2021-10-08T00:00:00"/>
    <m/>
    <n v="2"/>
    <m/>
    <s v="SI"/>
    <n v="1"/>
    <n v="20211030"/>
    <n v="20211011"/>
    <n v="3000"/>
    <n v="0"/>
    <m/>
    <s v="NULL"/>
  </r>
  <r>
    <n v="890303208"/>
    <s v="CAJA DE COMPENSACION FAMILIAR DEL VALLE DEL CAUCA - COMFAMILIAR ANDI"/>
    <s v="SEIC"/>
    <n v="5866246"/>
    <s v="SEIC_5866246"/>
    <s v="890303208_SEIC_5866246"/>
    <s v="SEIC"/>
    <n v="5866246"/>
    <s v="NULL"/>
    <d v="2021-10-09T00:00:00"/>
    <n v="3000"/>
    <n v="3000"/>
    <s v="B)Factura sin saldo ERP"/>
    <x v="0"/>
    <n v="0"/>
    <m/>
    <n v="0"/>
    <m/>
    <s v="OK"/>
    <n v="3000"/>
    <n v="0"/>
    <n v="0"/>
    <n v="0"/>
    <n v="3000"/>
    <n v="0"/>
    <n v="1"/>
    <n v="3000"/>
    <n v="0"/>
    <n v="2201230040"/>
    <d v="2022-05-20T00:00:00"/>
    <n v="33700990"/>
    <m/>
    <m/>
    <n v="0"/>
    <n v="0"/>
    <m/>
    <d v="2021-10-09T00:00:00"/>
    <m/>
    <n v="2"/>
    <m/>
    <s v="SI"/>
    <n v="1"/>
    <n v="20211030"/>
    <n v="20211011"/>
    <n v="3000"/>
    <n v="0"/>
    <m/>
    <s v="NULL"/>
  </r>
  <r>
    <n v="890303208"/>
    <s v="CAJA DE COMPENSACION FAMILIAR DEL VALLE DEL CAUCA - COMFAMILIAR ANDI"/>
    <s v="SEIC"/>
    <n v="5931820"/>
    <s v="SEIC_5931820"/>
    <s v="890303208_SEIC_5931820"/>
    <s v="SEIC"/>
    <n v="5931820"/>
    <s v="NULL"/>
    <d v="2021-10-27T00:00:00"/>
    <n v="3000"/>
    <n v="3000"/>
    <s v="B)Factura sin saldo ERP"/>
    <x v="0"/>
    <n v="0"/>
    <m/>
    <n v="0"/>
    <m/>
    <s v="OK"/>
    <n v="3000"/>
    <n v="0"/>
    <n v="0"/>
    <n v="0"/>
    <n v="3000"/>
    <n v="0"/>
    <n v="1"/>
    <n v="3000"/>
    <n v="0"/>
    <n v="2201230040"/>
    <d v="2022-05-20T00:00:00"/>
    <n v="33700990"/>
    <m/>
    <m/>
    <n v="0"/>
    <n v="0"/>
    <m/>
    <d v="2021-10-27T00:00:00"/>
    <m/>
    <n v="2"/>
    <m/>
    <s v="SI"/>
    <n v="1"/>
    <n v="20211030"/>
    <n v="20211011"/>
    <n v="3000"/>
    <n v="0"/>
    <m/>
    <s v="NULL"/>
  </r>
  <r>
    <n v="890303208"/>
    <s v="CAJA DE COMPENSACION FAMILIAR DEL VALLE DEL CAUCA - COMFAMILIAR ANDI"/>
    <s v="SEIC"/>
    <n v="5933767"/>
    <s v="SEIC_5933767"/>
    <s v="890303208_SEIC_5933767"/>
    <s v="SEIC"/>
    <n v="5933767"/>
    <s v="NULL"/>
    <d v="2021-10-28T00:00:00"/>
    <n v="3000"/>
    <n v="3000"/>
    <s v="B)Factura sin saldo ERP"/>
    <x v="0"/>
    <n v="0"/>
    <m/>
    <n v="0"/>
    <m/>
    <s v="OK"/>
    <n v="3000"/>
    <n v="0"/>
    <n v="0"/>
    <n v="0"/>
    <n v="3000"/>
    <n v="0"/>
    <n v="1"/>
    <n v="3000"/>
    <n v="0"/>
    <n v="2201230040"/>
    <d v="2022-05-20T00:00:00"/>
    <n v="33700990"/>
    <m/>
    <m/>
    <n v="0"/>
    <n v="0"/>
    <m/>
    <d v="2021-10-28T00:00:00"/>
    <m/>
    <n v="2"/>
    <m/>
    <s v="SI"/>
    <n v="1"/>
    <n v="20211030"/>
    <n v="20211011"/>
    <n v="3000"/>
    <n v="0"/>
    <m/>
    <s v="NULL"/>
  </r>
  <r>
    <n v="890303208"/>
    <s v="CAJA DE COMPENSACION FAMILIAR DEL VALLE DEL CAUCA - COMFAMILIAR ANDI"/>
    <s v="SEIC"/>
    <n v="2538684"/>
    <s v="SEIC_2538684"/>
    <s v="890303208_SEIC_2538684"/>
    <s v="SEIC"/>
    <n v="2538684"/>
    <s v="NULL"/>
    <d v="2020-05-17T00:00:00"/>
    <n v="3889115"/>
    <n v="3889115"/>
    <s v="C)Glosas total pendiente por respuesta de IPS"/>
    <x v="3"/>
    <n v="0"/>
    <m/>
    <n v="3889115"/>
    <s v="DEVOLUCION"/>
    <s v="OK"/>
    <n v="3889115"/>
    <n v="0"/>
    <n v="0"/>
    <n v="0"/>
    <n v="0"/>
    <n v="3889115"/>
    <n v="0"/>
    <n v="0"/>
    <n v="0"/>
    <m/>
    <m/>
    <n v="0"/>
    <m/>
    <m/>
    <n v="0"/>
    <n v="3889115"/>
    <s v="SE DEVUELVE FACTURA ELECTRONICA NO POS SIN PRELIQUIDACION EXTERNA VALIDAR EL ARCHIVO DE DISPENSACION WEB SERVICE LA FECHA DEBE SER DE EGRESO.MIPRES DE PEPTIDO 20200308180017967475SIN AUTORIZACION Y SIN PRESTADOR EN LA WEBSERVICE.MIPRES DELFIBRINOGENO 20200313169018100885 SIN AUTORIZACION NO EXITOSO POR INVIMA-LEVOSIMENDAN 20200315122018121683 SIN AUT Y PRESTADOR EN WEB SERVICE DIFERENENTE -LAS DEMAS LINEAS VALIDAR LAS FECHAS EN EL ARCHIVO. MIELNA L"/>
    <d v="2020-05-17T00:00:00"/>
    <m/>
    <n v="9"/>
    <m/>
    <s v="SI"/>
    <n v="1"/>
    <n v="21001231"/>
    <n v="20200517"/>
    <n v="3889115"/>
    <n v="0"/>
    <m/>
    <s v="NULL"/>
  </r>
  <r>
    <n v="890303208"/>
    <s v="CAJA DE COMPENSACION FAMILIAR DEL VALLE DEL CAUCA - COMFAMILIAR ANDI"/>
    <s v="SEIC"/>
    <n v="2294069"/>
    <s v="SEIC_2294069"/>
    <s v="890303208_SEIC_2294069"/>
    <s v="SEIC"/>
    <n v="2294069"/>
    <s v="NULL"/>
    <d v="2020-06-18T00:00:00"/>
    <n v="545160"/>
    <n v="297360"/>
    <s v="C)Glosas total pendiente por respuesta de IPS/conciliar diferencia valor de factura"/>
    <x v="4"/>
    <n v="0"/>
    <m/>
    <n v="545160"/>
    <s v="DEVOLUCION"/>
    <s v="OK"/>
    <n v="545160"/>
    <n v="0"/>
    <n v="0"/>
    <n v="0"/>
    <n v="0"/>
    <n v="545160"/>
    <n v="0"/>
    <n v="0"/>
    <n v="0"/>
    <m/>
    <m/>
    <n v="0"/>
    <m/>
    <m/>
    <n v="0"/>
    <n v="545160"/>
    <s v="NOPBS: SE SOSTIENE DEVOLUCION SIGUEN LAS INCONSISTENCIAS ENLA WEB SERVICES:1-VALOR CANTIDAD Y FECHA REPORTADAS ESTAN ERRADAS DEBE DE IR FEHCA DE GRESO LA CANTIDAD NO COINCIDE FAVO VALIDAR .JENNIFER REBOLLEDO"/>
    <d v="2020-06-18T00:00:00"/>
    <m/>
    <n v="9"/>
    <m/>
    <s v="SI"/>
    <n v="5"/>
    <n v="21001231"/>
    <n v="20220217"/>
    <n v="545160"/>
    <n v="0"/>
    <m/>
    <s v="NULL"/>
  </r>
  <r>
    <n v="890303208"/>
    <s v="CAJA DE COMPENSACION FAMILIAR DEL VALLE DEL CAUCA - COMFAMILIAR ANDI"/>
    <s v="SEIC"/>
    <n v="2302643"/>
    <s v="SEIC_2302643"/>
    <s v="890303208_SEIC_2302643"/>
    <s v="SEIC"/>
    <n v="2302643"/>
    <s v="NULL"/>
    <d v="2020-07-17T00:00:00"/>
    <n v="260387"/>
    <n v="260387"/>
    <s v="C)Glosas total pendiente por respuesta de IPS"/>
    <x v="3"/>
    <n v="0"/>
    <m/>
    <n v="260387"/>
    <s v="DEVOLUCION"/>
    <s v="OK"/>
    <n v="260387"/>
    <n v="0"/>
    <n v="0"/>
    <n v="0"/>
    <n v="0"/>
    <n v="260387"/>
    <n v="0"/>
    <n v="0"/>
    <n v="0"/>
    <m/>
    <m/>
    <n v="0"/>
    <m/>
    <m/>
    <n v="0"/>
    <n v="260387"/>
    <s v="NOPBS: SE SOSTIENE DEVOLUCION SE VALIDA EN LA WEB SERVICES Y AUN SIGUE PRESENTANDO LA INCONSISTENCIA EN LA FECHA DE DISPENSACION  DEBE DE IR LA FECHA DE EGRESO PARA TODAS LAS PRESTACIONES FAVOR VALIDAR PARA DAR TRAMITE.JENNIFER REBOLLEDO"/>
    <d v="2020-07-17T00:00:00"/>
    <m/>
    <n v="9"/>
    <m/>
    <s v="SI"/>
    <n v="5"/>
    <n v="21001231"/>
    <n v="20220217"/>
    <n v="260387"/>
    <n v="0"/>
    <m/>
    <s v="NULL"/>
  </r>
  <r>
    <n v="890303208"/>
    <s v="CAJA DE COMPENSACION FAMILIAR DEL VALLE DEL CAUCA - COMFAMILIAR ANDI"/>
    <s v="SEIC"/>
    <n v="2142300"/>
    <s v="SEIC_2142300"/>
    <s v="890303208_SEIC_2142300"/>
    <s v="SEIC"/>
    <n v="2142300"/>
    <s v="NULL"/>
    <d v="2020-02-14T00:00:00"/>
    <n v="256944"/>
    <n v="256944"/>
    <s v="C)Glosas total pendiente por respuesta de IPS"/>
    <x v="3"/>
    <n v="0"/>
    <m/>
    <n v="256944"/>
    <s v="DEVOLUCION"/>
    <s v="OK"/>
    <n v="256944"/>
    <n v="0"/>
    <n v="0"/>
    <n v="0"/>
    <n v="0"/>
    <n v="256944"/>
    <n v="0"/>
    <n v="0"/>
    <n v="0"/>
    <m/>
    <m/>
    <n v="0"/>
    <m/>
    <m/>
    <n v="0"/>
    <n v="256944"/>
    <s v="SE SOSTIENE DEVOLUCION FACTURA EELCTRONICA NO PBS SERVICIO NO SE ENCUIENTRA EN EL ARCHIVO DE DISPENSACION DE LA WEB SERVICE NI EN EL ARCHIVO DE FACTURACION.PARA PODER DAR TRAMITE AL RECOBRO MILENA L"/>
    <d v="2020-02-14T00:00:00"/>
    <m/>
    <n v="9"/>
    <m/>
    <s v="SI"/>
    <n v="2"/>
    <n v="21001231"/>
    <n v="20200903"/>
    <n v="256944"/>
    <n v="0"/>
    <m/>
    <s v="NULL"/>
  </r>
  <r>
    <n v="890303208"/>
    <s v="CAJA DE COMPENSACION FAMILIAR DEL VALLE DEL CAUCA - COMFAMILIAR ANDI"/>
    <s v="SEIC"/>
    <n v="1594213"/>
    <s v="SEIC_1594213"/>
    <s v="890303208_SEIC_1594213"/>
    <s v="SEIC"/>
    <n v="1594213"/>
    <s v="NULL"/>
    <d v="2019-10-09T00:00:00"/>
    <n v="255955"/>
    <n v="255955"/>
    <s v="C)Glosas total pendiente por respuesta de IPS"/>
    <x v="3"/>
    <n v="0"/>
    <m/>
    <n v="255955"/>
    <s v="DEVOLUCION"/>
    <s v="OK"/>
    <n v="255955"/>
    <n v="0"/>
    <n v="0"/>
    <n v="0"/>
    <n v="0"/>
    <n v="255955"/>
    <n v="0"/>
    <n v="0"/>
    <n v="0"/>
    <m/>
    <m/>
    <n v="0"/>
    <m/>
    <m/>
    <n v="0"/>
    <n v="255955"/>
    <s v="NOPBS SE SOSTIENE DEVOLUCION AL VALIDAR SIGUE PRESENTANDO LA INCONSISTENCIA :1- EL CODIGO REPORTADO EN LA WEB SERVICES DEBE DE IR 140103 , SOLO SOPORTAN 12 GLYTROL EN LA NOTA DE ENFERMERIA YA SE ENCUENTRA LA FECHA REPORTADA EN OTROS CONTROLES OARA UN TOTAL DE 12 UNIDADES ADMINISTRADAS Y FACTURAN 13FAVOR VALIDAR Y ANEXAR CORRECION ID DE DISPENSACION Y NC POR LA LATA FALTANTE.JENNIFER REBOLLEDO"/>
    <d v="2019-10-09T00:00:00"/>
    <m/>
    <n v="9"/>
    <m/>
    <s v="SI"/>
    <n v="8"/>
    <n v="21001231"/>
    <n v="20220322"/>
    <n v="255955"/>
    <n v="0"/>
    <m/>
    <s v="NULL"/>
  </r>
  <r>
    <n v="890303208"/>
    <s v="CAJA DE COMPENSACION FAMILIAR DEL VALLE DEL CAUCA - COMFAMILIAR ANDI"/>
    <s v="SEIC"/>
    <n v="2179311"/>
    <s v="SEIC_2179311"/>
    <s v="890303208_SEIC_2179311"/>
    <s v="SEIC"/>
    <n v="2179311"/>
    <s v="NULL"/>
    <d v="2020-06-18T00:00:00"/>
    <n v="205932"/>
    <n v="205932"/>
    <s v="C)Glosas total pendiente por respuesta de IPS"/>
    <x v="3"/>
    <n v="0"/>
    <m/>
    <n v="205932"/>
    <s v="DEVOLUCION"/>
    <s v="OK"/>
    <n v="205932"/>
    <n v="0"/>
    <n v="0"/>
    <n v="0"/>
    <n v="0"/>
    <n v="205932"/>
    <n v="0"/>
    <n v="0"/>
    <n v="0"/>
    <m/>
    <m/>
    <n v="0"/>
    <m/>
    <m/>
    <n v="0"/>
    <n v="205932"/>
    <s v="NOPBS SE SOSTIENE DEVOLUCION AL VALIDAR EN LA WEB SERVICES SIGUE PRESENTANDO LA INCONSISTENCIA EN LA FECHA DE DISPENSACION DE BE DE IR LA FECHA DE EGRESO FACTURAN 14 ENSURE SOPORTAN 10 FAVOR VALIDAR Y ANEXAR TODO LO REQUERIDO PARA DAR TRAMITE.JENNIFER REBOLLEDO"/>
    <d v="2020-06-18T00:00:00"/>
    <m/>
    <n v="9"/>
    <m/>
    <s v="SI"/>
    <n v="5"/>
    <n v="21001231"/>
    <n v="20220217"/>
    <n v="205932"/>
    <n v="0"/>
    <m/>
    <s v="NULL"/>
  </r>
  <r>
    <n v="890303208"/>
    <s v="CAJA DE COMPENSACION FAMILIAR DEL VALLE DEL CAUCA - COMFAMILIAR ANDI"/>
    <s v="SEIC"/>
    <n v="2004950"/>
    <s v="SEIC_2004950"/>
    <s v="890303208_SEIC_2004950"/>
    <s v="SEIC"/>
    <n v="2004950"/>
    <s v="NULL"/>
    <d v="2020-02-03T00:00:00"/>
    <n v="193935"/>
    <n v="193935"/>
    <s v="C)Glosas total pendiente por respuesta de IPS"/>
    <x v="3"/>
    <n v="0"/>
    <m/>
    <n v="193935"/>
    <s v="DEVOLUCION"/>
    <s v="OK"/>
    <n v="193935"/>
    <n v="0"/>
    <n v="0"/>
    <n v="0"/>
    <n v="0"/>
    <n v="193935"/>
    <n v="0"/>
    <n v="0"/>
    <n v="0"/>
    <m/>
    <m/>
    <n v="0"/>
    <m/>
    <m/>
    <n v="0"/>
    <n v="193935"/>
    <s v="Se devuelve factura NO PBS con soportes originales,ya que no cumple para dar tramite a pago, mipres que anexan se encuentra con observcaion no apto para recobrar ante el ADRES, favor solicitar varificacionde casos a los correos:Paola Andrea triviño patrivinoc@EPSComfenalcovalle.com.co - mipres@ipsnelsonmandela.com. - eaortizm@EPSComfenalcovalle.com.co -svcardenasr@EPSComfenalcovalle.com.co,en el detallado de lafactura deben de colocar codigo mipres de los amimentos.Favor cambiar reporte de aplicaciones de los medicamentos yque no son legibles. ELIZABETH FERNANDEZ."/>
    <d v="2020-02-03T00:00:00"/>
    <m/>
    <n v="9"/>
    <m/>
    <s v="SI"/>
    <n v="1"/>
    <n v="21001231"/>
    <n v="20200203"/>
    <n v="193935"/>
    <n v="0"/>
    <m/>
    <s v="NULL"/>
  </r>
  <r>
    <n v="890303208"/>
    <s v="CAJA DE COMPENSACION FAMILIAR DEL VALLE DEL CAUCA - COMFAMILIAR ANDI"/>
    <s v="SEIC"/>
    <n v="2424926"/>
    <s v="SEIC_2424926"/>
    <s v="890303208_SEIC_2424926"/>
    <s v="SEIC"/>
    <n v="2424926"/>
    <s v="NULL"/>
    <d v="2020-05-17T00:00:00"/>
    <n v="130512"/>
    <n v="121056"/>
    <s v="C)Glosas total pendiente por respuesta de IPS/conciliar diferencia valor de factura"/>
    <x v="4"/>
    <n v="0"/>
    <m/>
    <n v="130512"/>
    <s v="DEVOLUCION"/>
    <s v="OK"/>
    <n v="130512"/>
    <n v="0"/>
    <n v="0"/>
    <n v="0"/>
    <n v="0"/>
    <n v="130512"/>
    <n v="0"/>
    <n v="0"/>
    <n v="0"/>
    <m/>
    <m/>
    <n v="0"/>
    <m/>
    <m/>
    <n v="0"/>
    <n v="130512"/>
    <s v="NO PBS: Se devuelve factura no pbs completa continua coninconsistencia en: 903065.PEPTIDO NATRIURETICO.reportadoen la web service valor $130.512 con Nota Credito $9,456.favor corregir valor descontando el valor de la NC; 2-CorregCorregir en la web service fecha de entrega. disponer fechade egreso dando cumplimiento a Manual de auditoria AdresRES 1885.'' ámbito la fecha que cierra el suministro de unatecnología no financiada con la UPC es la fecha de egresodel paciente como lo especifica el numeral 6.4 ''Gladys Vivas/Jeniffer R."/>
    <d v="2020-05-17T00:00:00"/>
    <m/>
    <n v="9"/>
    <m/>
    <s v="SI"/>
    <n v="3"/>
    <n v="21001231"/>
    <n v="20220322"/>
    <n v="130512"/>
    <n v="0"/>
    <m/>
    <s v="NULL"/>
  </r>
  <r>
    <n v="890303208"/>
    <s v="CAJA DE COMPENSACION FAMILIAR DEL VALLE DEL CAUCA - COMFAMILIAR ANDI"/>
    <s v="SEIC"/>
    <n v="2007931"/>
    <s v="SEIC_2007931"/>
    <s v="890303208_SEIC_2007931"/>
    <s v="SEIC"/>
    <n v="2007931"/>
    <s v="NULL"/>
    <d v="2020-02-03T00:00:00"/>
    <n v="91000"/>
    <n v="91000"/>
    <s v="C)Glosas total pendiente por respuesta de IPS"/>
    <x v="3"/>
    <n v="0"/>
    <m/>
    <n v="91000"/>
    <s v="DEVOLUCION"/>
    <s v="OK"/>
    <n v="91000"/>
    <n v="0"/>
    <n v="0"/>
    <n v="0"/>
    <n v="0"/>
    <n v="91000"/>
    <n v="0"/>
    <n v="0"/>
    <n v="0"/>
    <m/>
    <m/>
    <n v="0"/>
    <m/>
    <m/>
    <n v="0"/>
    <n v="91000"/>
    <s v="NOPBS SE SOSTIENE DEVOLUCION INICIALMENTE SE DEVOLVIO POR QUE FACTURAN 7 ALIMENTOS SUPPORTAN Y SOLO SE EVIDENCIAN SOPÓRTADOS 6 INDICARON QUE ACEPTABAN 1 PERO NO SE MODIFICO LA INFORMACION DE LA WEB SERVICES Y AL VALIDAR LA RESPUESTA EMITIDAINDICAN QUE NO ACEPTAN QUE SOPORTAN LAS 7 ALIMENTOS PERO CUANDO SE VALIDAN SOPORTES SOLO SE EVIDENCIAN 6 FAVOR VALIDAR Y SUSTENTAR LAS 7 ADMINISTRACIONES O ENVIAR NC Y CORREGIR CANTIDAD Y VALOR EN LA WEB SERVICES.JENNIFER REBOLLEDO"/>
    <d v="2020-02-03T00:00:00"/>
    <m/>
    <n v="9"/>
    <m/>
    <s v="SI"/>
    <n v="7"/>
    <n v="21001231"/>
    <n v="20220412"/>
    <n v="91000"/>
    <n v="0"/>
    <m/>
    <s v="NULL"/>
  </r>
  <r>
    <n v="890303208"/>
    <s v="CAJA DE COMPENSACION FAMILIAR DEL VALLE DEL CAUCA - COMFAMILIAR ANDI"/>
    <s v="SEIC"/>
    <n v="1639544"/>
    <s v="SEIC_1639544"/>
    <s v="890303208_SEIC_1639544"/>
    <s v="SEIC"/>
    <n v="1639544"/>
    <s v="NULL"/>
    <d v="2019-10-18T00:00:00"/>
    <n v="88652"/>
    <n v="88652"/>
    <s v="C)Glosas total pendiente por respuesta de IPS"/>
    <x v="3"/>
    <n v="0"/>
    <m/>
    <n v="88652"/>
    <s v="DEVOLUCION"/>
    <s v="OK"/>
    <n v="88652"/>
    <n v="0"/>
    <n v="0"/>
    <n v="0"/>
    <n v="0"/>
    <n v="88652"/>
    <n v="0"/>
    <n v="0"/>
    <n v="0"/>
    <m/>
    <m/>
    <n v="0"/>
    <m/>
    <m/>
    <n v="0"/>
    <n v="88652"/>
    <s v="NOPBS: SE SOSTIENE DEVOLUCION MIPRES POR LA PROCALCITONINA20190927130014651769 NO SE ENCUENTRA APTO PARA PAGO CON LA SIGUIENTE OBSERVACION (SE RECIBE CORREO DE PRESTADOR COMFANDINOTIFICANDO QUE acorde a validacion ealizada a la estancia h hospitalaria con fecha de ingreso 20 enero 2021a Clinica AmAmiga, no se evidencia ordenamiento de procalcitoninadurante la hospitalizacion del usuario. CORREO DE Angelica L Lopez Correa 17 JULIO/2021 / 13:12HORAS.FAVOR VALIDAR AL CORREO PRESIDENTE@IPSNELSONMANDELA.COM . JENNIFER REBOLLEDO"/>
    <d v="2019-10-18T00:00:00"/>
    <m/>
    <n v="9"/>
    <m/>
    <s v="SI"/>
    <n v="10"/>
    <n v="21001231"/>
    <n v="20220322"/>
    <n v="88652"/>
    <n v="0"/>
    <m/>
    <s v="NULL"/>
  </r>
  <r>
    <n v="890303208"/>
    <s v="CAJA DE COMPENSACION FAMILIAR DEL VALLE DEL CAUCA - COMFAMILIAR ANDI"/>
    <s v="SEIC"/>
    <n v="1955768"/>
    <s v="SEIC_1955768"/>
    <s v="890303208_SEIC_1955768"/>
    <s v="SEIC"/>
    <n v="1955768"/>
    <s v="NULL"/>
    <d v="2019-12-18T00:00:00"/>
    <n v="75754"/>
    <n v="75754"/>
    <s v="C)Glosas total pendiente por respuesta de IPS"/>
    <x v="3"/>
    <n v="0"/>
    <m/>
    <n v="75754"/>
    <s v="DEVOLUCION"/>
    <s v="OK"/>
    <n v="75754"/>
    <n v="0"/>
    <n v="0"/>
    <n v="0"/>
    <n v="0"/>
    <n v="75754"/>
    <n v="0"/>
    <n v="0"/>
    <n v="0"/>
    <m/>
    <m/>
    <n v="0"/>
    <m/>
    <m/>
    <n v="0"/>
    <n v="75754"/>
    <s v="SE SOSTIENE DEVOLUCION FACTURA ELECTRONICA NO PBS MIPRES BISOPROLOL NO EXITOSO , SERVICIOS FACTURADOS NO SE ENCUENTRAN EN EL ARCHIVO DE DISPENSACION NI MODULO DE FACTURACION PARA PODER DAR TRAMITE DE RECOBRO. MILENA L"/>
    <d v="2019-12-18T00:00:00"/>
    <m/>
    <n v="9"/>
    <m/>
    <s v="SI"/>
    <n v="3"/>
    <n v="21001231"/>
    <n v="20200903"/>
    <n v="75754"/>
    <n v="0"/>
    <m/>
    <s v="NULL"/>
  </r>
  <r>
    <n v="890303208"/>
    <s v="CAJA DE COMPENSACION FAMILIAR DEL VALLE DEL CAUCA - COMFAMILIAR ANDI"/>
    <s v="SEIC"/>
    <n v="2505711"/>
    <s v="SEIC_2505711"/>
    <s v="890303208_SEIC_2505711"/>
    <s v="SEIC"/>
    <n v="2505711"/>
    <s v="NULL"/>
    <d v="2020-05-16T00:00:00"/>
    <n v="16200"/>
    <n v="16200"/>
    <s v="C)Glosas total pendiente por respuesta de IPS"/>
    <x v="3"/>
    <n v="0"/>
    <m/>
    <n v="16200"/>
    <s v="DEVOLUCION"/>
    <s v="OK"/>
    <n v="16200"/>
    <n v="0"/>
    <n v="0"/>
    <n v="0"/>
    <n v="0"/>
    <n v="16200"/>
    <n v="0"/>
    <n v="0"/>
    <n v="0"/>
    <m/>
    <m/>
    <n v="0"/>
    <m/>
    <m/>
    <n v="0"/>
    <n v="16200"/>
    <s v="SE DEVUELVE FACTURA ELECTRONICA NO POS SIN PRELIQUIDACION VAIDAR EN EL ARCHIVO WEB SERVICE MIPRES SIN AUTORIZACION NI EXITOSO LA FECHA DEBE SER EGRESO. MILENA L"/>
    <d v="2020-05-16T00:00:00"/>
    <m/>
    <n v="9"/>
    <m/>
    <s v="SI"/>
    <n v="1"/>
    <n v="21001231"/>
    <n v="20200516"/>
    <n v="16200"/>
    <n v="0"/>
    <m/>
    <s v="NULL"/>
  </r>
  <r>
    <n v="890303208"/>
    <s v="CAJA DE COMPENSACION FAMILIAR DEL VALLE DEL CAUCA - COMFAMILIAR ANDI"/>
    <s v="SEIC"/>
    <n v="2469097"/>
    <s v="SEIC_2469097"/>
    <s v="890303208_SEIC_2469097"/>
    <s v="SEIC"/>
    <n v="2469097"/>
    <s v="NULL"/>
    <d v="2020-06-18T00:00:00"/>
    <n v="6853"/>
    <n v="6853"/>
    <s v="C)Glosas total pendiente por respuesta de IPS"/>
    <x v="3"/>
    <n v="0"/>
    <m/>
    <n v="6853"/>
    <s v="DEVOLUCION"/>
    <s v="OK"/>
    <n v="6853"/>
    <n v="0"/>
    <n v="0"/>
    <n v="0"/>
    <n v="0"/>
    <n v="6853"/>
    <n v="0"/>
    <n v="0"/>
    <n v="0"/>
    <m/>
    <m/>
    <n v="0"/>
    <m/>
    <m/>
    <n v="0"/>
    <n v="6853"/>
    <s v="NOPBS SE SOSTIENE DEVOLUCION AL VALIDAR LOS MIPRES ANEXOS EN REPSUESTA DE DEVOLUCION SE ENCUENTRAN NO APTOS Y NEGADOS PO INDICACION INVIMA FAVOR VALIDAR AL CORREO PRESIDENTE@IPSNELSONMANDELA.COM JENNIFER REBOLLEDO"/>
    <d v="2020-06-18T00:00:00"/>
    <m/>
    <n v="9"/>
    <m/>
    <s v="SI"/>
    <n v="2"/>
    <n v="21001231"/>
    <n v="20220412"/>
    <n v="6853"/>
    <n v="0"/>
    <m/>
    <s v="NULL"/>
  </r>
  <r>
    <n v="890303208"/>
    <s v="CAJA DE COMPENSACION FAMILIAR DEL VALLE DEL CAUCA - COMFAMILIAR ANDI"/>
    <s v="SEIC"/>
    <n v="2513393"/>
    <s v="SEIC_2513393"/>
    <s v="890303208_SEIC_2513393"/>
    <s v="SEIC"/>
    <n v="2513393"/>
    <s v="NULL"/>
    <d v="2020-07-17T00:00:00"/>
    <n v="6496"/>
    <n v="6496"/>
    <s v="C)Glosas total pendiente por respuesta de IPS"/>
    <x v="3"/>
    <n v="0"/>
    <m/>
    <n v="6496"/>
    <s v="DEVOLUCION"/>
    <s v="OK"/>
    <n v="6496"/>
    <n v="0"/>
    <n v="0"/>
    <n v="0"/>
    <n v="0"/>
    <n v="6496"/>
    <n v="0"/>
    <n v="0"/>
    <n v="0"/>
    <m/>
    <m/>
    <n v="0"/>
    <m/>
    <m/>
    <n v="0"/>
    <n v="6496"/>
    <s v="SE DEVUELVE FACTURA ELECTRONICA NO POS EL MIPRES20200312144018067186 NO ESTA EXITOSO SIN AUTORIZACION POR PARAMETRIZACION .VALIDAR EN LA WEB SERVICE SIN AUTORIZACION.MILENA L"/>
    <d v="2020-07-17T00:00:00"/>
    <m/>
    <n v="9"/>
    <m/>
    <s v="SI"/>
    <n v="1"/>
    <n v="21001231"/>
    <n v="20200717"/>
    <n v="6496"/>
    <n v="0"/>
    <m/>
    <s v="NULL"/>
  </r>
  <r>
    <n v="890303208"/>
    <s v="CAJA DE COMPENSACION FAMILIAR DEL VALLE DEL CAUCA - COMFAMILIAR ANDI"/>
    <s v="SEIC"/>
    <n v="1594177"/>
    <s v="SEIC_1594177"/>
    <s v="890303208_SEIC_1594177"/>
    <s v="SEIC"/>
    <n v="1594177"/>
    <s v="NULL"/>
    <d v="2019-10-09T00:00:00"/>
    <n v="3695"/>
    <n v="3695"/>
    <s v="C)Glosas total pendiente por respuesta de IPS"/>
    <x v="3"/>
    <n v="0"/>
    <m/>
    <n v="3695"/>
    <s v="DEVOLUCION"/>
    <s v="OK"/>
    <n v="3695"/>
    <n v="0"/>
    <n v="0"/>
    <n v="0"/>
    <n v="0"/>
    <n v="3695"/>
    <n v="0"/>
    <n v="0"/>
    <n v="0"/>
    <m/>
    <m/>
    <n v="0"/>
    <m/>
    <m/>
    <n v="0"/>
    <n v="3695"/>
    <s v="NOPBS SE SOSTIENE DEVOLUCION MIPRES POR TICAGRELOR NO SE ENCUENTRA APTO SE ENCUENTRA NEGADO POR INDICACION INVIMA DADO QUE AL MOMENTO EN QUE LO PRESCRIBEN NO ES LA INDICACION APROBADA FAVOR VALIDAR AL CORREO PRESIDENTE@IPSNELSONMANDELA.COMPARA DAR TRAMITE.JENNIFER REBOLLEDO"/>
    <d v="2019-10-09T00:00:00"/>
    <m/>
    <n v="9"/>
    <m/>
    <s v="SI"/>
    <n v="6"/>
    <n v="21001231"/>
    <n v="20220412"/>
    <n v="3695"/>
    <n v="0"/>
    <m/>
    <s v="NULL"/>
  </r>
  <r>
    <n v="890303208"/>
    <s v="CAJA DE COMPENSACION FAMILIAR DEL VALLE DEL CAUCA - COMFAMILIAR ANDI"/>
    <s v="SEIC"/>
    <n v="1593103"/>
    <s v="SEIC_1593103"/>
    <s v="890303208_SEIC_1593103"/>
    <s v="SEIC"/>
    <n v="1593103"/>
    <s v="NULL"/>
    <d v="2019-10-09T00:00:00"/>
    <n v="271118"/>
    <n v="271118"/>
    <s v="B)Factura sin saldo ERP"/>
    <x v="5"/>
    <n v="271118"/>
    <m/>
    <n v="0"/>
    <m/>
    <s v="OK"/>
    <n v="271118"/>
    <n v="0"/>
    <n v="0"/>
    <n v="0"/>
    <n v="271118"/>
    <n v="0"/>
    <n v="0"/>
    <n v="0"/>
    <n v="0"/>
    <m/>
    <m/>
    <n v="0"/>
    <m/>
    <m/>
    <n v="0"/>
    <n v="0"/>
    <m/>
    <d v="2019-10-09T00:00:00"/>
    <m/>
    <n v="2"/>
    <m/>
    <s v="SI"/>
    <n v="4"/>
    <n v="20211225"/>
    <n v="20211202"/>
    <n v="271118"/>
    <n v="0"/>
    <m/>
    <s v="NULL"/>
  </r>
  <r>
    <n v="890303208"/>
    <s v="CAJA DE COMPENSACION FAMILIAR DEL VALLE DEL CAUCA - COMFAMILIAR ANDI"/>
    <s v="SEIC"/>
    <n v="2523121"/>
    <s v="SEIC_2523121"/>
    <s v="890303208_SEIC_2523121"/>
    <s v="SEIC"/>
    <n v="2523121"/>
    <s v="NULL"/>
    <d v="2020-05-17T00:00:00"/>
    <n v="84594"/>
    <n v="84594"/>
    <s v="B)Factura sin saldo ERP"/>
    <x v="5"/>
    <n v="84594"/>
    <m/>
    <n v="0"/>
    <m/>
    <s v="OK"/>
    <n v="84594"/>
    <n v="0"/>
    <n v="0"/>
    <n v="0"/>
    <n v="84594"/>
    <n v="0"/>
    <n v="0"/>
    <n v="0"/>
    <n v="0"/>
    <m/>
    <m/>
    <n v="0"/>
    <m/>
    <m/>
    <n v="0"/>
    <n v="0"/>
    <m/>
    <d v="2020-05-17T00:00:00"/>
    <m/>
    <n v="2"/>
    <m/>
    <s v="SI"/>
    <n v="2"/>
    <n v="20220130"/>
    <n v="20220113"/>
    <n v="84594"/>
    <n v="0"/>
    <m/>
    <s v="NULL"/>
  </r>
  <r>
    <n v="890303208"/>
    <s v="CAJA DE COMPENSACION FAMILIAR DEL VALLE DEL CAUCA - COMFAMILIAR ANDI"/>
    <s v="SEIC"/>
    <n v="5702091"/>
    <s v="SEIC_5702091"/>
    <s v="890303208_SEIC_5702091"/>
    <s v="SEIC"/>
    <n v="5702091"/>
    <s v="NULL"/>
    <d v="2021-12-02T00:00:00"/>
    <n v="15000"/>
    <n v="15000"/>
    <s v="B)Factura sin saldo ERP"/>
    <x v="5"/>
    <n v="15000"/>
    <m/>
    <n v="0"/>
    <m/>
    <s v="OK"/>
    <n v="15000"/>
    <n v="0"/>
    <n v="0"/>
    <n v="0"/>
    <n v="15000"/>
    <n v="0"/>
    <n v="0"/>
    <n v="0"/>
    <n v="0"/>
    <m/>
    <m/>
    <n v="0"/>
    <m/>
    <m/>
    <n v="0"/>
    <n v="0"/>
    <m/>
    <d v="2021-12-02T00:00:00"/>
    <m/>
    <n v="2"/>
    <m/>
    <s v="SI"/>
    <n v="1"/>
    <n v="20211230"/>
    <n v="20211215"/>
    <n v="15000"/>
    <n v="0"/>
    <m/>
    <s v="NULL"/>
  </r>
  <r>
    <n v="890303208"/>
    <s v="CAJA DE COMPENSACION FAMILIAR DEL VALLE DEL CAUCA - COMFAMILIAR ANDI"/>
    <s v="SEIC"/>
    <n v="5721072"/>
    <s v="SEIC_5721072"/>
    <s v="890303208_SEIC_5721072"/>
    <s v="SEIC"/>
    <n v="5721072"/>
    <s v="NULL"/>
    <d v="2021-10-04T00:00:00"/>
    <n v="15000"/>
    <n v="15000"/>
    <s v="B)Factura sin saldo ERP"/>
    <x v="5"/>
    <n v="15000"/>
    <m/>
    <n v="0"/>
    <m/>
    <s v="OK"/>
    <n v="15000"/>
    <n v="0"/>
    <n v="0"/>
    <n v="0"/>
    <n v="15000"/>
    <n v="0"/>
    <n v="0"/>
    <n v="0"/>
    <n v="0"/>
    <m/>
    <m/>
    <n v="0"/>
    <m/>
    <m/>
    <n v="0"/>
    <n v="0"/>
    <m/>
    <d v="2021-10-04T00:00:00"/>
    <m/>
    <n v="2"/>
    <m/>
    <s v="SI"/>
    <n v="2"/>
    <n v="20211230"/>
    <n v="20211222"/>
    <n v="15000"/>
    <n v="0"/>
    <m/>
    <s v="NULL"/>
  </r>
  <r>
    <n v="890303208"/>
    <s v="CAJA DE COMPENSACION FAMILIAR DEL VALLE DEL CAUCA - COMFAMILIAR ANDI"/>
    <s v="SEIC"/>
    <n v="5880410"/>
    <s v="SEIC_5880410"/>
    <s v="890303208_SEIC_5880410"/>
    <s v="SEIC"/>
    <n v="5880410"/>
    <s v="NULL"/>
    <d v="2021-12-02T00:00:00"/>
    <n v="15000"/>
    <n v="15000"/>
    <s v="B)Factura sin saldo ERP"/>
    <x v="5"/>
    <n v="15000"/>
    <m/>
    <n v="0"/>
    <m/>
    <s v="OK"/>
    <n v="15000"/>
    <n v="0"/>
    <n v="0"/>
    <n v="0"/>
    <n v="15000"/>
    <n v="0"/>
    <n v="0"/>
    <n v="0"/>
    <n v="0"/>
    <m/>
    <m/>
    <n v="0"/>
    <m/>
    <m/>
    <n v="0"/>
    <n v="0"/>
    <m/>
    <d v="2021-12-02T00:00:00"/>
    <m/>
    <n v="2"/>
    <m/>
    <s v="SI"/>
    <n v="1"/>
    <n v="20211230"/>
    <n v="20211215"/>
    <n v="15000"/>
    <n v="0"/>
    <m/>
    <s v="NULL"/>
  </r>
  <r>
    <n v="890303208"/>
    <s v="CAJA DE COMPENSACION FAMILIAR DEL VALLE DEL CAUCA - COMFAMILIAR ANDI"/>
    <s v="SEIC"/>
    <n v="5926221"/>
    <s v="SEIC_5926221"/>
    <s v="890303208_SEIC_5926221"/>
    <s v="SEIC"/>
    <n v="5926221"/>
    <s v="NULL"/>
    <d v="2021-12-02T00:00:00"/>
    <n v="15000"/>
    <n v="15000"/>
    <s v="B)Factura sin saldo ERP"/>
    <x v="5"/>
    <n v="15000"/>
    <m/>
    <n v="0"/>
    <m/>
    <s v="OK"/>
    <n v="15000"/>
    <n v="0"/>
    <n v="0"/>
    <n v="0"/>
    <n v="15000"/>
    <n v="0"/>
    <n v="0"/>
    <n v="0"/>
    <n v="0"/>
    <m/>
    <m/>
    <n v="0"/>
    <m/>
    <m/>
    <n v="0"/>
    <n v="0"/>
    <m/>
    <d v="2021-12-02T00:00:00"/>
    <m/>
    <n v="2"/>
    <m/>
    <s v="SI"/>
    <n v="1"/>
    <n v="20211230"/>
    <n v="20211215"/>
    <n v="15000"/>
    <n v="0"/>
    <m/>
    <s v="NULL"/>
  </r>
  <r>
    <n v="890303208"/>
    <s v="CAJA DE COMPENSACION FAMILIAR DEL VALLE DEL CAUCA - COMFAMILIAR ANDI"/>
    <s v="SEIC"/>
    <n v="5932478"/>
    <s v="SEIC_5932478"/>
    <s v="890303208_SEIC_5932478"/>
    <s v="SEIC"/>
    <n v="5932478"/>
    <s v="NULL"/>
    <d v="2021-12-02T00:00:00"/>
    <n v="15000"/>
    <n v="15000"/>
    <s v="B)Factura sin saldo ERP"/>
    <x v="5"/>
    <n v="15000"/>
    <m/>
    <n v="0"/>
    <m/>
    <s v="OK"/>
    <n v="15000"/>
    <n v="0"/>
    <n v="0"/>
    <n v="0"/>
    <n v="15000"/>
    <n v="0"/>
    <n v="0"/>
    <n v="0"/>
    <n v="0"/>
    <m/>
    <m/>
    <n v="0"/>
    <m/>
    <m/>
    <n v="0"/>
    <n v="0"/>
    <m/>
    <d v="2021-12-02T00:00:00"/>
    <m/>
    <n v="2"/>
    <m/>
    <s v="SI"/>
    <n v="1"/>
    <n v="20211230"/>
    <n v="20211215"/>
    <n v="15000"/>
    <n v="0"/>
    <m/>
    <s v="NULL"/>
  </r>
  <r>
    <n v="890303208"/>
    <s v="CAJA DE COMPENSACION FAMILIAR DEL VALLE DEL CAUCA - COMFAMILIAR ANDI"/>
    <s v="SEIC"/>
    <n v="5347944"/>
    <s v="SEIC_5347944"/>
    <s v="890303208_SEIC_5347944"/>
    <s v="SEIC"/>
    <n v="5347944"/>
    <s v="NULL"/>
    <d v="2021-12-02T00:00:00"/>
    <n v="12000"/>
    <n v="12000"/>
    <s v="B)Factura sin saldo ERP"/>
    <x v="5"/>
    <n v="12000"/>
    <m/>
    <n v="0"/>
    <m/>
    <s v="OK"/>
    <n v="12000"/>
    <n v="0"/>
    <n v="0"/>
    <n v="0"/>
    <n v="12000"/>
    <n v="0"/>
    <n v="0"/>
    <n v="0"/>
    <n v="0"/>
    <m/>
    <m/>
    <n v="0"/>
    <m/>
    <m/>
    <n v="0"/>
    <n v="0"/>
    <m/>
    <d v="2021-12-02T00:00:00"/>
    <m/>
    <n v="2"/>
    <m/>
    <s v="SI"/>
    <n v="1"/>
    <n v="20211230"/>
    <n v="20211215"/>
    <n v="12000"/>
    <n v="0"/>
    <m/>
    <s v="NULL"/>
  </r>
  <r>
    <n v="890303208"/>
    <s v="CAJA DE COMPENSACION FAMILIAR DEL VALLE DEL CAUCA - COMFAMILIAR ANDI"/>
    <s v="SEIC"/>
    <n v="5521993"/>
    <s v="SEIC_5521993"/>
    <s v="890303208_SEIC_5521993"/>
    <s v="SEIC"/>
    <n v="5521993"/>
    <s v="NULL"/>
    <d v="2021-12-02T00:00:00"/>
    <n v="12000"/>
    <n v="12000"/>
    <s v="B)Factura sin saldo ERP"/>
    <x v="5"/>
    <n v="12000"/>
    <m/>
    <n v="0"/>
    <m/>
    <s v="OK"/>
    <n v="12000"/>
    <n v="0"/>
    <n v="0"/>
    <n v="0"/>
    <n v="12000"/>
    <n v="0"/>
    <n v="0"/>
    <n v="0"/>
    <n v="0"/>
    <m/>
    <m/>
    <n v="0"/>
    <m/>
    <m/>
    <n v="0"/>
    <n v="0"/>
    <m/>
    <d v="2021-12-02T00:00:00"/>
    <m/>
    <n v="2"/>
    <m/>
    <s v="SI"/>
    <n v="1"/>
    <n v="20211230"/>
    <n v="20211215"/>
    <n v="12000"/>
    <n v="0"/>
    <m/>
    <s v="NULL"/>
  </r>
  <r>
    <n v="890303208"/>
    <s v="CAJA DE COMPENSACION FAMILIAR DEL VALLE DEL CAUCA - COMFAMILIAR ANDI"/>
    <s v="SEIC"/>
    <n v="5526247"/>
    <s v="SEIC_5526247"/>
    <s v="890303208_SEIC_5526247"/>
    <s v="SEIC"/>
    <n v="5526247"/>
    <s v="NULL"/>
    <d v="2021-10-04T00:00:00"/>
    <n v="12000"/>
    <n v="12000"/>
    <s v="B)Factura sin saldo ERP"/>
    <x v="5"/>
    <n v="12000"/>
    <m/>
    <n v="0"/>
    <m/>
    <s v="OK"/>
    <n v="12000"/>
    <n v="0"/>
    <n v="0"/>
    <n v="0"/>
    <n v="12000"/>
    <n v="0"/>
    <n v="0"/>
    <n v="0"/>
    <n v="0"/>
    <m/>
    <m/>
    <n v="0"/>
    <m/>
    <m/>
    <n v="0"/>
    <n v="0"/>
    <m/>
    <d v="2021-10-04T00:00:00"/>
    <m/>
    <n v="2"/>
    <m/>
    <s v="SI"/>
    <n v="2"/>
    <n v="20211230"/>
    <n v="20211222"/>
    <n v="12000"/>
    <n v="0"/>
    <m/>
    <s v="NULL"/>
  </r>
  <r>
    <n v="890303208"/>
    <s v="CAJA DE COMPENSACION FAMILIAR DEL VALLE DEL CAUCA - COMFAMILIAR ANDI"/>
    <s v="SEIC"/>
    <n v="5587291"/>
    <s v="SEIC_5587291"/>
    <s v="890303208_SEIC_5587291"/>
    <s v="SEIC"/>
    <n v="5587291"/>
    <s v="NULL"/>
    <d v="2021-10-04T00:00:00"/>
    <n v="12000"/>
    <n v="12000"/>
    <s v="B)Factura sin saldo ERP"/>
    <x v="5"/>
    <n v="12000"/>
    <m/>
    <n v="0"/>
    <m/>
    <s v="OK"/>
    <n v="12000"/>
    <n v="0"/>
    <n v="0"/>
    <n v="0"/>
    <n v="12000"/>
    <n v="0"/>
    <n v="0"/>
    <n v="0"/>
    <n v="0"/>
    <m/>
    <m/>
    <n v="0"/>
    <m/>
    <m/>
    <n v="0"/>
    <n v="0"/>
    <m/>
    <d v="2021-10-04T00:00:00"/>
    <m/>
    <n v="2"/>
    <m/>
    <s v="SI"/>
    <n v="2"/>
    <n v="20211230"/>
    <n v="20211222"/>
    <n v="12000"/>
    <n v="0"/>
    <m/>
    <s v="NULL"/>
  </r>
  <r>
    <n v="890303208"/>
    <s v="CAJA DE COMPENSACION FAMILIAR DEL VALLE DEL CAUCA - COMFAMILIAR ANDI"/>
    <s v="SEIC"/>
    <n v="5664821"/>
    <s v="SEIC_5664821"/>
    <s v="890303208_SEIC_5664821"/>
    <s v="SEIC"/>
    <n v="5664821"/>
    <s v="NULL"/>
    <d v="2021-12-02T00:00:00"/>
    <n v="12000"/>
    <n v="12000"/>
    <s v="B)Factura sin saldo ERP"/>
    <x v="5"/>
    <n v="12000"/>
    <m/>
    <n v="0"/>
    <m/>
    <s v="OK"/>
    <n v="12000"/>
    <n v="0"/>
    <n v="0"/>
    <n v="0"/>
    <n v="12000"/>
    <n v="0"/>
    <n v="0"/>
    <n v="0"/>
    <n v="0"/>
    <m/>
    <m/>
    <n v="0"/>
    <m/>
    <m/>
    <n v="0"/>
    <n v="0"/>
    <m/>
    <d v="2021-12-02T00:00:00"/>
    <m/>
    <n v="2"/>
    <m/>
    <s v="SI"/>
    <n v="1"/>
    <n v="20211230"/>
    <n v="20211215"/>
    <n v="12000"/>
    <n v="0"/>
    <m/>
    <s v="NULL"/>
  </r>
  <r>
    <n v="890303208"/>
    <s v="CAJA DE COMPENSACION FAMILIAR DEL VALLE DEL CAUCA - COMFAMILIAR ANDI"/>
    <s v="SEIC"/>
    <n v="5859237"/>
    <s v="SEIC_5859237"/>
    <s v="890303208_SEIC_5859237"/>
    <s v="SEIC"/>
    <n v="5859237"/>
    <s v="NULL"/>
    <d v="2021-12-02T00:00:00"/>
    <n v="12000"/>
    <n v="12000"/>
    <s v="B)Factura sin saldo ERP"/>
    <x v="5"/>
    <n v="12000"/>
    <m/>
    <n v="0"/>
    <m/>
    <s v="OK"/>
    <n v="12000"/>
    <n v="0"/>
    <n v="0"/>
    <n v="0"/>
    <n v="12000"/>
    <n v="0"/>
    <n v="0"/>
    <n v="0"/>
    <n v="0"/>
    <m/>
    <m/>
    <n v="0"/>
    <m/>
    <m/>
    <n v="0"/>
    <n v="0"/>
    <m/>
    <d v="2021-12-02T00:00:00"/>
    <m/>
    <n v="2"/>
    <m/>
    <s v="SI"/>
    <n v="1"/>
    <n v="20211230"/>
    <n v="20211215"/>
    <n v="12000"/>
    <n v="0"/>
    <m/>
    <s v="NULL"/>
  </r>
  <r>
    <n v="890303208"/>
    <s v="CAJA DE COMPENSACION FAMILIAR DEL VALLE DEL CAUCA - COMFAMILIAR ANDI"/>
    <s v="SEIC"/>
    <n v="5925411"/>
    <s v="SEIC_5925411"/>
    <s v="890303208_SEIC_5925411"/>
    <s v="SEIC"/>
    <n v="5925411"/>
    <s v="NULL"/>
    <d v="2021-10-15T00:00:00"/>
    <n v="12000"/>
    <n v="12000"/>
    <s v="B)Factura sin saldo ERP"/>
    <x v="5"/>
    <n v="12000"/>
    <m/>
    <n v="0"/>
    <m/>
    <s v="OK"/>
    <n v="12000"/>
    <n v="0"/>
    <n v="0"/>
    <n v="0"/>
    <n v="12000"/>
    <n v="0"/>
    <n v="0"/>
    <n v="0"/>
    <n v="0"/>
    <m/>
    <m/>
    <n v="0"/>
    <m/>
    <m/>
    <n v="0"/>
    <n v="0"/>
    <m/>
    <d v="2021-10-15T00:00:00"/>
    <m/>
    <n v="2"/>
    <m/>
    <s v="SI"/>
    <n v="2"/>
    <n v="20220130"/>
    <n v="20220105"/>
    <n v="12000"/>
    <n v="0"/>
    <m/>
    <s v="NULL"/>
  </r>
  <r>
    <n v="890303208"/>
    <s v="CAJA DE COMPENSACION FAMILIAR DEL VALLE DEL CAUCA - COMFAMILIAR ANDI"/>
    <s v="SEIC"/>
    <n v="5950441"/>
    <s v="SEIC_5950441"/>
    <s v="890303208_SEIC_5950441"/>
    <s v="SEIC"/>
    <n v="5950441"/>
    <s v="NULL"/>
    <d v="2021-12-02T00:00:00"/>
    <n v="12000"/>
    <n v="12000"/>
    <s v="B)Factura sin saldo ERP"/>
    <x v="5"/>
    <n v="12000"/>
    <m/>
    <n v="0"/>
    <m/>
    <s v="OK"/>
    <n v="12000"/>
    <n v="0"/>
    <n v="0"/>
    <n v="0"/>
    <n v="12000"/>
    <n v="0"/>
    <n v="0"/>
    <n v="0"/>
    <n v="0"/>
    <m/>
    <m/>
    <n v="0"/>
    <m/>
    <m/>
    <n v="0"/>
    <n v="0"/>
    <m/>
    <d v="2021-12-02T00:00:00"/>
    <m/>
    <n v="2"/>
    <m/>
    <s v="SI"/>
    <n v="1"/>
    <n v="20211230"/>
    <n v="20211215"/>
    <n v="12000"/>
    <n v="0"/>
    <m/>
    <s v="NULL"/>
  </r>
  <r>
    <n v="890303208"/>
    <s v="CAJA DE COMPENSACION FAMILIAR DEL VALLE DEL CAUCA - COMFAMILIAR ANDI"/>
    <s v="SEIC"/>
    <n v="6036686"/>
    <s v="SEIC_6036686"/>
    <s v="890303208_SEIC_6036686"/>
    <s v="SEIC"/>
    <n v="6036686"/>
    <s v="NULL"/>
    <d v="2021-12-13T00:00:00"/>
    <n v="12000"/>
    <n v="12000"/>
    <s v="B)Factura sin saldo ERP"/>
    <x v="5"/>
    <n v="12000"/>
    <m/>
    <n v="0"/>
    <m/>
    <s v="OK"/>
    <n v="12000"/>
    <n v="0"/>
    <n v="0"/>
    <n v="0"/>
    <n v="12000"/>
    <n v="0"/>
    <n v="0"/>
    <n v="0"/>
    <n v="0"/>
    <m/>
    <m/>
    <n v="0"/>
    <m/>
    <m/>
    <n v="0"/>
    <n v="0"/>
    <m/>
    <d v="2021-12-13T00:00:00"/>
    <m/>
    <n v="2"/>
    <m/>
    <s v="SI"/>
    <n v="1"/>
    <n v="20211230"/>
    <n v="20211222"/>
    <n v="12000"/>
    <n v="0"/>
    <m/>
    <s v="NULL"/>
  </r>
  <r>
    <n v="890303208"/>
    <s v="CAJA DE COMPENSACION FAMILIAR DEL VALLE DEL CAUCA - COMFAMILIAR ANDI"/>
    <s v="SEIC"/>
    <n v="6064106"/>
    <s v="SEIC_6064106"/>
    <s v="890303208_SEIC_6064106"/>
    <s v="SEIC"/>
    <n v="6064106"/>
    <s v="NULL"/>
    <d v="2021-12-13T00:00:00"/>
    <n v="12000"/>
    <n v="12000"/>
    <s v="B)Factura sin saldo ERP"/>
    <x v="5"/>
    <n v="12000"/>
    <m/>
    <n v="0"/>
    <m/>
    <s v="OK"/>
    <n v="12000"/>
    <n v="0"/>
    <n v="0"/>
    <n v="0"/>
    <n v="12000"/>
    <n v="0"/>
    <n v="0"/>
    <n v="0"/>
    <n v="0"/>
    <m/>
    <m/>
    <n v="0"/>
    <m/>
    <m/>
    <n v="0"/>
    <n v="0"/>
    <m/>
    <d v="2021-12-13T00:00:00"/>
    <m/>
    <n v="2"/>
    <m/>
    <s v="SI"/>
    <n v="1"/>
    <n v="20211230"/>
    <n v="20211222"/>
    <n v="12000"/>
    <n v="0"/>
    <m/>
    <s v="NULL"/>
  </r>
  <r>
    <n v="890303208"/>
    <s v="CAJA DE COMPENSACION FAMILIAR DEL VALLE DEL CAUCA - COMFAMILIAR ANDI"/>
    <s v="SEIC"/>
    <n v="6111305"/>
    <s v="SEIC_6111305"/>
    <s v="890303208_SEIC_6111305"/>
    <s v="SEIC"/>
    <n v="6111305"/>
    <s v="NULL"/>
    <d v="2021-12-13T00:00:00"/>
    <n v="12000"/>
    <n v="12000"/>
    <s v="B)Factura sin saldo ERP"/>
    <x v="5"/>
    <n v="12000"/>
    <m/>
    <n v="0"/>
    <m/>
    <s v="OK"/>
    <n v="12000"/>
    <n v="0"/>
    <n v="0"/>
    <n v="0"/>
    <n v="12000"/>
    <n v="0"/>
    <n v="0"/>
    <n v="0"/>
    <n v="0"/>
    <m/>
    <m/>
    <n v="0"/>
    <m/>
    <m/>
    <n v="0"/>
    <n v="0"/>
    <m/>
    <d v="2021-12-13T00:00:00"/>
    <m/>
    <n v="2"/>
    <m/>
    <s v="SI"/>
    <n v="1"/>
    <n v="20211230"/>
    <n v="20211222"/>
    <n v="12000"/>
    <n v="0"/>
    <m/>
    <s v="NULL"/>
  </r>
  <r>
    <n v="890303208"/>
    <s v="CAJA DE COMPENSACION FAMILIAR DEL VALLE DEL CAUCA - COMFAMILIAR ANDI"/>
    <s v="SEIC"/>
    <n v="5505631"/>
    <s v="SEIC_5505631"/>
    <s v="890303208_SEIC_5505631"/>
    <s v="SEIC"/>
    <n v="5505631"/>
    <s v="NULL"/>
    <d v="2021-12-02T00:00:00"/>
    <n v="10085"/>
    <n v="10085"/>
    <s v="B)Factura sin saldo ERP"/>
    <x v="5"/>
    <n v="10085"/>
    <m/>
    <n v="0"/>
    <m/>
    <s v="OK"/>
    <n v="10085"/>
    <n v="0"/>
    <n v="0"/>
    <n v="0"/>
    <n v="10085"/>
    <n v="0"/>
    <n v="0"/>
    <n v="0"/>
    <n v="0"/>
    <m/>
    <m/>
    <n v="0"/>
    <m/>
    <m/>
    <n v="0"/>
    <n v="0"/>
    <m/>
    <d v="2021-12-02T00:00:00"/>
    <m/>
    <n v="2"/>
    <m/>
    <s v="SI"/>
    <n v="1"/>
    <n v="20211230"/>
    <n v="20211215"/>
    <n v="10085"/>
    <n v="0"/>
    <m/>
    <s v="NULL"/>
  </r>
  <r>
    <n v="890303208"/>
    <s v="CAJA DE COMPENSACION FAMILIAR DEL VALLE DEL CAUCA - COMFAMILIAR ANDI"/>
    <s v="SEIC"/>
    <n v="5595714"/>
    <s v="SEIC_5595714"/>
    <s v="890303208_SEIC_5595714"/>
    <s v="SEIC"/>
    <n v="5595714"/>
    <s v="NULL"/>
    <d v="2021-10-04T00:00:00"/>
    <n v="10085"/>
    <n v="10085"/>
    <s v="B)Factura sin saldo ERP"/>
    <x v="5"/>
    <n v="10085"/>
    <m/>
    <n v="0"/>
    <m/>
    <s v="OK"/>
    <n v="10085"/>
    <n v="0"/>
    <n v="0"/>
    <n v="0"/>
    <n v="10085"/>
    <n v="0"/>
    <n v="0"/>
    <n v="0"/>
    <n v="0"/>
    <m/>
    <m/>
    <n v="0"/>
    <m/>
    <m/>
    <n v="0"/>
    <n v="0"/>
    <m/>
    <d v="2021-10-04T00:00:00"/>
    <m/>
    <n v="2"/>
    <m/>
    <s v="SI"/>
    <n v="2"/>
    <n v="20211230"/>
    <n v="20211222"/>
    <n v="10085"/>
    <n v="0"/>
    <m/>
    <s v="NULL"/>
  </r>
  <r>
    <n v="890303208"/>
    <s v="CAJA DE COMPENSACION FAMILIAR DEL VALLE DEL CAUCA - COMFAMILIAR ANDI"/>
    <s v="SEIC"/>
    <n v="5623680"/>
    <s v="SEIC_5623680"/>
    <s v="890303208_SEIC_5623680"/>
    <s v="SEIC"/>
    <n v="5623680"/>
    <s v="NULL"/>
    <d v="2021-12-02T00:00:00"/>
    <n v="10085"/>
    <n v="10085"/>
    <s v="B)Factura sin saldo ERP"/>
    <x v="5"/>
    <n v="10085"/>
    <m/>
    <n v="0"/>
    <m/>
    <s v="OK"/>
    <n v="10085"/>
    <n v="0"/>
    <n v="0"/>
    <n v="0"/>
    <n v="10085"/>
    <n v="0"/>
    <n v="0"/>
    <n v="0"/>
    <n v="0"/>
    <m/>
    <m/>
    <n v="0"/>
    <m/>
    <m/>
    <n v="0"/>
    <n v="0"/>
    <m/>
    <d v="2021-12-02T00:00:00"/>
    <m/>
    <n v="2"/>
    <m/>
    <s v="SI"/>
    <n v="1"/>
    <n v="20211230"/>
    <n v="20211215"/>
    <n v="10085"/>
    <n v="0"/>
    <m/>
    <s v="NULL"/>
  </r>
  <r>
    <n v="890303208"/>
    <s v="CAJA DE COMPENSACION FAMILIAR DEL VALLE DEL CAUCA - COMFAMILIAR ANDI"/>
    <s v="SEIC"/>
    <n v="5649711"/>
    <s v="SEIC_5649711"/>
    <s v="890303208_SEIC_5649711"/>
    <s v="SEIC"/>
    <n v="5649711"/>
    <s v="NULL"/>
    <d v="2021-12-02T00:00:00"/>
    <n v="10085"/>
    <n v="10085"/>
    <s v="B)Factura sin saldo ERP"/>
    <x v="5"/>
    <n v="10085"/>
    <m/>
    <n v="0"/>
    <m/>
    <s v="OK"/>
    <n v="10085"/>
    <n v="0"/>
    <n v="0"/>
    <n v="0"/>
    <n v="10085"/>
    <n v="0"/>
    <n v="0"/>
    <n v="0"/>
    <n v="0"/>
    <m/>
    <m/>
    <n v="0"/>
    <m/>
    <m/>
    <n v="0"/>
    <n v="0"/>
    <m/>
    <d v="2021-12-02T00:00:00"/>
    <m/>
    <n v="2"/>
    <m/>
    <s v="SI"/>
    <n v="1"/>
    <n v="20211230"/>
    <n v="20211215"/>
    <n v="10085"/>
    <n v="0"/>
    <m/>
    <s v="NULL"/>
  </r>
  <r>
    <n v="890303208"/>
    <s v="CAJA DE COMPENSACION FAMILIAR DEL VALLE DEL CAUCA - COMFAMILIAR ANDI"/>
    <s v="SEIC"/>
    <n v="5688370"/>
    <s v="SEIC_5688370"/>
    <s v="890303208_SEIC_5688370"/>
    <s v="SEIC"/>
    <n v="5688370"/>
    <s v="NULL"/>
    <d v="2021-12-02T00:00:00"/>
    <n v="9000"/>
    <n v="9000"/>
    <s v="B)Factura sin saldo ERP"/>
    <x v="5"/>
    <n v="9000"/>
    <m/>
    <n v="0"/>
    <m/>
    <s v="OK"/>
    <n v="9000"/>
    <n v="0"/>
    <n v="0"/>
    <n v="0"/>
    <n v="9000"/>
    <n v="0"/>
    <n v="0"/>
    <n v="0"/>
    <n v="0"/>
    <m/>
    <m/>
    <n v="0"/>
    <m/>
    <m/>
    <n v="0"/>
    <n v="0"/>
    <m/>
    <d v="2021-12-02T00:00:00"/>
    <m/>
    <n v="2"/>
    <m/>
    <s v="SI"/>
    <n v="1"/>
    <n v="20211230"/>
    <n v="20211215"/>
    <n v="9000"/>
    <n v="0"/>
    <m/>
    <s v="NULL"/>
  </r>
  <r>
    <n v="890303208"/>
    <s v="CAJA DE COMPENSACION FAMILIAR DEL VALLE DEL CAUCA - COMFAMILIAR ANDI"/>
    <s v="SEIC"/>
    <n v="5734150"/>
    <s v="SEIC_5734150"/>
    <s v="890303208_SEIC_5734150"/>
    <s v="SEIC"/>
    <n v="5734150"/>
    <s v="NULL"/>
    <d v="2021-12-02T00:00:00"/>
    <n v="9000"/>
    <n v="9000"/>
    <s v="B)Factura sin saldo ERP"/>
    <x v="5"/>
    <n v="9000"/>
    <m/>
    <n v="0"/>
    <m/>
    <s v="OK"/>
    <n v="9000"/>
    <n v="0"/>
    <n v="0"/>
    <n v="0"/>
    <n v="9000"/>
    <n v="0"/>
    <n v="0"/>
    <n v="0"/>
    <n v="0"/>
    <m/>
    <m/>
    <n v="0"/>
    <m/>
    <m/>
    <n v="0"/>
    <n v="0"/>
    <m/>
    <d v="2021-12-02T00:00:00"/>
    <m/>
    <n v="2"/>
    <m/>
    <s v="SI"/>
    <n v="1"/>
    <n v="20211230"/>
    <n v="20211215"/>
    <n v="9000"/>
    <n v="0"/>
    <m/>
    <s v="NULL"/>
  </r>
  <r>
    <n v="890303208"/>
    <s v="CAJA DE COMPENSACION FAMILIAR DEL VALLE DEL CAUCA - COMFAMILIAR ANDI"/>
    <s v="SEIC"/>
    <n v="5794094"/>
    <s v="SEIC_5794094"/>
    <s v="890303208_SEIC_5794094"/>
    <s v="SEIC"/>
    <n v="5794094"/>
    <s v="NULL"/>
    <d v="2022-01-14T00:00:00"/>
    <n v="9000"/>
    <n v="9000"/>
    <s v="B)Factura sin saldo ERP"/>
    <x v="5"/>
    <n v="9000"/>
    <m/>
    <n v="0"/>
    <m/>
    <s v="OK"/>
    <n v="9000"/>
    <n v="0"/>
    <n v="0"/>
    <n v="0"/>
    <n v="9000"/>
    <n v="0"/>
    <n v="0"/>
    <n v="0"/>
    <n v="0"/>
    <m/>
    <m/>
    <n v="0"/>
    <m/>
    <m/>
    <n v="0"/>
    <n v="0"/>
    <m/>
    <d v="2022-01-14T00:00:00"/>
    <m/>
    <n v="2"/>
    <m/>
    <s v="SI"/>
    <n v="1"/>
    <n v="20220130"/>
    <n v="20220115"/>
    <n v="9000"/>
    <n v="0"/>
    <m/>
    <s v="NULL"/>
  </r>
  <r>
    <n v="890303208"/>
    <s v="CAJA DE COMPENSACION FAMILIAR DEL VALLE DEL CAUCA - COMFAMILIAR ANDI"/>
    <s v="SEIC"/>
    <n v="5822436"/>
    <s v="SEIC_5822436"/>
    <s v="890303208_SEIC_5822436"/>
    <s v="SEIC"/>
    <n v="5822436"/>
    <s v="NULL"/>
    <d v="2021-12-02T00:00:00"/>
    <n v="9000"/>
    <n v="9000"/>
    <s v="B)Factura sin saldo ERP"/>
    <x v="5"/>
    <n v="9000"/>
    <m/>
    <n v="0"/>
    <m/>
    <s v="OK"/>
    <n v="9000"/>
    <n v="0"/>
    <n v="0"/>
    <n v="0"/>
    <n v="9000"/>
    <n v="0"/>
    <n v="0"/>
    <n v="0"/>
    <n v="0"/>
    <m/>
    <m/>
    <n v="0"/>
    <m/>
    <m/>
    <n v="0"/>
    <n v="0"/>
    <m/>
    <d v="2021-12-02T00:00:00"/>
    <m/>
    <n v="2"/>
    <m/>
    <s v="SI"/>
    <n v="1"/>
    <n v="20211230"/>
    <n v="20211215"/>
    <n v="9000"/>
    <n v="0"/>
    <m/>
    <s v="NULL"/>
  </r>
  <r>
    <n v="890303208"/>
    <s v="CAJA DE COMPENSACION FAMILIAR DEL VALLE DEL CAUCA - COMFAMILIAR ANDI"/>
    <s v="SEIC"/>
    <n v="5879758"/>
    <s v="SEIC_5879758"/>
    <s v="890303208_SEIC_5879758"/>
    <s v="SEIC"/>
    <n v="5879758"/>
    <s v="NULL"/>
    <d v="2021-10-04T00:00:00"/>
    <n v="9000"/>
    <n v="9000"/>
    <s v="B)Factura sin saldo ERP"/>
    <x v="5"/>
    <n v="9000"/>
    <m/>
    <n v="0"/>
    <m/>
    <s v="OK"/>
    <n v="9000"/>
    <n v="0"/>
    <n v="0"/>
    <n v="0"/>
    <n v="9000"/>
    <n v="0"/>
    <n v="0"/>
    <n v="0"/>
    <n v="0"/>
    <m/>
    <m/>
    <n v="0"/>
    <m/>
    <m/>
    <n v="0"/>
    <n v="0"/>
    <m/>
    <d v="2021-10-04T00:00:00"/>
    <m/>
    <n v="2"/>
    <m/>
    <s v="SI"/>
    <n v="2"/>
    <n v="20211230"/>
    <n v="20211222"/>
    <n v="9000"/>
    <n v="0"/>
    <m/>
    <s v="NULL"/>
  </r>
  <r>
    <n v="890303208"/>
    <s v="CAJA DE COMPENSACION FAMILIAR DEL VALLE DEL CAUCA - COMFAMILIAR ANDI"/>
    <s v="SEIC"/>
    <n v="5987731"/>
    <s v="SEIC_5987731"/>
    <s v="890303208_SEIC_5987731"/>
    <s v="SEIC"/>
    <n v="5987731"/>
    <s v="NULL"/>
    <d v="2021-12-02T00:00:00"/>
    <n v="9000"/>
    <n v="9000"/>
    <s v="B)Factura sin saldo ERP"/>
    <x v="5"/>
    <n v="9000"/>
    <m/>
    <n v="0"/>
    <m/>
    <s v="OK"/>
    <n v="9000"/>
    <n v="0"/>
    <n v="0"/>
    <n v="0"/>
    <n v="9000"/>
    <n v="0"/>
    <n v="0"/>
    <n v="0"/>
    <n v="0"/>
    <m/>
    <m/>
    <n v="0"/>
    <m/>
    <m/>
    <n v="0"/>
    <n v="0"/>
    <m/>
    <d v="2021-12-02T00:00:00"/>
    <m/>
    <n v="2"/>
    <m/>
    <s v="SI"/>
    <n v="1"/>
    <n v="20211230"/>
    <n v="20211215"/>
    <n v="9000"/>
    <n v="0"/>
    <m/>
    <s v="NULL"/>
  </r>
  <r>
    <n v="890303208"/>
    <s v="CAJA DE COMPENSACION FAMILIAR DEL VALLE DEL CAUCA - COMFAMILIAR ANDI"/>
    <s v="SEIC"/>
    <n v="5991910"/>
    <s v="SEIC_5991910"/>
    <s v="890303208_SEIC_5991910"/>
    <s v="SEIC"/>
    <n v="5991910"/>
    <s v="NULL"/>
    <d v="2021-12-02T00:00:00"/>
    <n v="9000"/>
    <n v="9000"/>
    <s v="B)Factura sin saldo ERP"/>
    <x v="5"/>
    <n v="9000"/>
    <m/>
    <n v="0"/>
    <m/>
    <s v="OK"/>
    <n v="9000"/>
    <n v="0"/>
    <n v="0"/>
    <n v="0"/>
    <n v="9000"/>
    <n v="0"/>
    <n v="0"/>
    <n v="0"/>
    <n v="0"/>
    <m/>
    <m/>
    <n v="0"/>
    <m/>
    <m/>
    <n v="0"/>
    <n v="0"/>
    <m/>
    <d v="2021-12-02T00:00:00"/>
    <m/>
    <n v="2"/>
    <m/>
    <s v="SI"/>
    <n v="1"/>
    <n v="20211230"/>
    <n v="20211215"/>
    <n v="9000"/>
    <n v="0"/>
    <m/>
    <s v="NULL"/>
  </r>
  <r>
    <n v="890303208"/>
    <s v="CAJA DE COMPENSACION FAMILIAR DEL VALLE DEL CAUCA - COMFAMILIAR ANDI"/>
    <s v="SEIC"/>
    <n v="5708127"/>
    <s v="SEIC_5708127"/>
    <s v="890303208_SEIC_5708127"/>
    <s v="SEIC"/>
    <n v="5708127"/>
    <s v="NULL"/>
    <d v="2021-10-04T00:00:00"/>
    <n v="7085"/>
    <n v="7085"/>
    <s v="B)Factura sin saldo ERP"/>
    <x v="5"/>
    <n v="7085"/>
    <m/>
    <n v="0"/>
    <m/>
    <s v="OK"/>
    <n v="7085"/>
    <n v="0"/>
    <n v="0"/>
    <n v="0"/>
    <n v="7085"/>
    <n v="0"/>
    <n v="0"/>
    <n v="0"/>
    <n v="0"/>
    <m/>
    <m/>
    <n v="0"/>
    <m/>
    <m/>
    <n v="0"/>
    <n v="0"/>
    <m/>
    <d v="2021-10-04T00:00:00"/>
    <m/>
    <n v="2"/>
    <m/>
    <s v="SI"/>
    <n v="2"/>
    <n v="20211230"/>
    <n v="20211222"/>
    <n v="7085"/>
    <n v="0"/>
    <m/>
    <s v="NULL"/>
  </r>
  <r>
    <n v="890303208"/>
    <s v="CAJA DE COMPENSACION FAMILIAR DEL VALLE DEL CAUCA - COMFAMILIAR ANDI"/>
    <s v="SEIC"/>
    <n v="5634016"/>
    <s v="SEIC_5634016"/>
    <s v="890303208_SEIC_5634016"/>
    <s v="SEIC"/>
    <n v="5634016"/>
    <s v="NULL"/>
    <d v="2021-12-02T00:00:00"/>
    <n v="6000"/>
    <n v="6000"/>
    <s v="B)Factura sin saldo ERP"/>
    <x v="5"/>
    <n v="6000"/>
    <m/>
    <n v="0"/>
    <m/>
    <s v="OK"/>
    <n v="6000"/>
    <n v="0"/>
    <n v="0"/>
    <n v="0"/>
    <n v="6000"/>
    <n v="0"/>
    <n v="0"/>
    <n v="0"/>
    <n v="0"/>
    <m/>
    <m/>
    <n v="0"/>
    <m/>
    <m/>
    <n v="0"/>
    <n v="0"/>
    <m/>
    <d v="2021-12-02T00:00:00"/>
    <m/>
    <n v="2"/>
    <m/>
    <s v="SI"/>
    <n v="1"/>
    <n v="20211230"/>
    <n v="20211215"/>
    <n v="6000"/>
    <n v="0"/>
    <m/>
    <s v="NULL"/>
  </r>
  <r>
    <n v="890303208"/>
    <s v="CAJA DE COMPENSACION FAMILIAR DEL VALLE DEL CAUCA - COMFAMILIAR ANDI"/>
    <s v="SEIC"/>
    <n v="5665842"/>
    <s v="SEIC_5665842"/>
    <s v="890303208_SEIC_5665842"/>
    <s v="SEIC"/>
    <n v="5665842"/>
    <s v="NULL"/>
    <d v="2021-10-04T00:00:00"/>
    <n v="6000"/>
    <n v="6000"/>
    <s v="B)Factura sin saldo ERP"/>
    <x v="5"/>
    <n v="6000"/>
    <m/>
    <n v="0"/>
    <m/>
    <s v="OK"/>
    <n v="6000"/>
    <n v="0"/>
    <n v="0"/>
    <n v="0"/>
    <n v="6000"/>
    <n v="0"/>
    <n v="0"/>
    <n v="0"/>
    <n v="0"/>
    <m/>
    <m/>
    <n v="0"/>
    <m/>
    <m/>
    <n v="0"/>
    <n v="0"/>
    <m/>
    <d v="2021-10-04T00:00:00"/>
    <m/>
    <n v="2"/>
    <m/>
    <s v="SI"/>
    <n v="2"/>
    <n v="20211230"/>
    <n v="20211222"/>
    <n v="6000"/>
    <n v="0"/>
    <m/>
    <s v="NULL"/>
  </r>
  <r>
    <n v="890303208"/>
    <s v="CAJA DE COMPENSACION FAMILIAR DEL VALLE DEL CAUCA - COMFAMILIAR ANDI"/>
    <s v="SEIC"/>
    <n v="5676991"/>
    <s v="SEIC_5676991"/>
    <s v="890303208_SEIC_5676991"/>
    <s v="SEIC"/>
    <n v="5676991"/>
    <s v="NULL"/>
    <d v="2021-12-02T00:00:00"/>
    <n v="6000"/>
    <n v="6000"/>
    <s v="B)Factura sin saldo ERP"/>
    <x v="5"/>
    <n v="6000"/>
    <m/>
    <n v="0"/>
    <m/>
    <s v="OK"/>
    <n v="6000"/>
    <n v="0"/>
    <n v="0"/>
    <n v="0"/>
    <n v="6000"/>
    <n v="0"/>
    <n v="0"/>
    <n v="0"/>
    <n v="0"/>
    <m/>
    <m/>
    <n v="0"/>
    <m/>
    <m/>
    <n v="0"/>
    <n v="0"/>
    <m/>
    <d v="2021-12-02T00:00:00"/>
    <m/>
    <n v="2"/>
    <m/>
    <s v="SI"/>
    <n v="1"/>
    <n v="20211230"/>
    <n v="20211215"/>
    <n v="6000"/>
    <n v="0"/>
    <m/>
    <s v="NULL"/>
  </r>
  <r>
    <n v="890303208"/>
    <s v="CAJA DE COMPENSACION FAMILIAR DEL VALLE DEL CAUCA - COMFAMILIAR ANDI"/>
    <s v="SEIC"/>
    <n v="5850747"/>
    <s v="SEIC_5850747"/>
    <s v="890303208_SEIC_5850747"/>
    <s v="SEIC"/>
    <n v="5850747"/>
    <s v="NULL"/>
    <d v="2021-10-04T00:00:00"/>
    <n v="6000"/>
    <n v="6000"/>
    <s v="B)Factura sin saldo ERP"/>
    <x v="5"/>
    <n v="6000"/>
    <m/>
    <n v="0"/>
    <m/>
    <s v="OK"/>
    <n v="6000"/>
    <n v="0"/>
    <n v="0"/>
    <n v="0"/>
    <n v="6000"/>
    <n v="0"/>
    <n v="0"/>
    <n v="0"/>
    <n v="0"/>
    <m/>
    <m/>
    <n v="0"/>
    <m/>
    <m/>
    <n v="0"/>
    <n v="0"/>
    <m/>
    <d v="2021-10-04T00:00:00"/>
    <m/>
    <n v="2"/>
    <m/>
    <s v="SI"/>
    <n v="2"/>
    <n v="20211230"/>
    <n v="20211222"/>
    <n v="6000"/>
    <n v="0"/>
    <m/>
    <s v="NULL"/>
  </r>
  <r>
    <n v="890303208"/>
    <s v="CAJA DE COMPENSACION FAMILIAR DEL VALLE DEL CAUCA - COMFAMILIAR ANDI"/>
    <s v="SEIC"/>
    <n v="5861993"/>
    <s v="SEIC_5861993"/>
    <s v="890303208_SEIC_5861993"/>
    <s v="SEIC"/>
    <n v="5861993"/>
    <s v="NULL"/>
    <d v="2021-12-02T00:00:00"/>
    <n v="6000"/>
    <n v="6000"/>
    <s v="B)Factura sin saldo ERP"/>
    <x v="5"/>
    <n v="6000"/>
    <m/>
    <n v="0"/>
    <m/>
    <s v="OK"/>
    <n v="6000"/>
    <n v="0"/>
    <n v="0"/>
    <n v="0"/>
    <n v="6000"/>
    <n v="0"/>
    <n v="0"/>
    <n v="0"/>
    <n v="0"/>
    <m/>
    <m/>
    <n v="0"/>
    <m/>
    <m/>
    <n v="0"/>
    <n v="0"/>
    <m/>
    <d v="2021-12-02T00:00:00"/>
    <m/>
    <n v="2"/>
    <m/>
    <s v="SI"/>
    <n v="1"/>
    <n v="20211230"/>
    <n v="20211215"/>
    <n v="6000"/>
    <n v="0"/>
    <m/>
    <s v="NULL"/>
  </r>
  <r>
    <n v="890303208"/>
    <s v="CAJA DE COMPENSACION FAMILIAR DEL VALLE DEL CAUCA - COMFAMILIAR ANDI"/>
    <s v="SEIC"/>
    <n v="5926186"/>
    <s v="SEIC_5926186"/>
    <s v="890303208_SEIC_5926186"/>
    <s v="SEIC"/>
    <n v="5926186"/>
    <s v="NULL"/>
    <d v="2021-12-02T00:00:00"/>
    <n v="6000"/>
    <n v="6000"/>
    <s v="B)Factura sin saldo ERP"/>
    <x v="5"/>
    <n v="6000"/>
    <m/>
    <n v="0"/>
    <m/>
    <s v="OK"/>
    <n v="6000"/>
    <n v="0"/>
    <n v="0"/>
    <n v="0"/>
    <n v="6000"/>
    <n v="0"/>
    <n v="0"/>
    <n v="0"/>
    <n v="0"/>
    <m/>
    <m/>
    <n v="0"/>
    <m/>
    <m/>
    <n v="0"/>
    <n v="0"/>
    <m/>
    <d v="2021-12-02T00:00:00"/>
    <m/>
    <n v="2"/>
    <m/>
    <s v="SI"/>
    <n v="1"/>
    <n v="20211230"/>
    <n v="20211215"/>
    <n v="6000"/>
    <n v="0"/>
    <m/>
    <s v="NULL"/>
  </r>
  <r>
    <n v="890303208"/>
    <s v="CAJA DE COMPENSACION FAMILIAR DEL VALLE DEL CAUCA - COMFAMILIAR ANDI"/>
    <s v="SEIC"/>
    <n v="5930023"/>
    <s v="SEIC_5930023"/>
    <s v="890303208_SEIC_5930023"/>
    <s v="SEIC"/>
    <n v="5930023"/>
    <s v="NULL"/>
    <d v="2021-12-13T00:00:00"/>
    <n v="6000"/>
    <n v="6000"/>
    <s v="B)Factura sin saldo ERP"/>
    <x v="5"/>
    <n v="6000"/>
    <m/>
    <n v="0"/>
    <m/>
    <s v="OK"/>
    <n v="6000"/>
    <n v="0"/>
    <n v="0"/>
    <n v="0"/>
    <n v="6000"/>
    <n v="0"/>
    <n v="0"/>
    <n v="0"/>
    <n v="0"/>
    <m/>
    <m/>
    <n v="0"/>
    <m/>
    <m/>
    <n v="0"/>
    <n v="0"/>
    <m/>
    <d v="2021-12-13T00:00:00"/>
    <m/>
    <n v="2"/>
    <m/>
    <s v="SI"/>
    <n v="1"/>
    <n v="20211230"/>
    <n v="20211222"/>
    <n v="6000"/>
    <n v="0"/>
    <m/>
    <s v="NULL"/>
  </r>
  <r>
    <n v="890303208"/>
    <s v="CAJA DE COMPENSACION FAMILIAR DEL VALLE DEL CAUCA - COMFAMILIAR ANDI"/>
    <s v="SEIC"/>
    <n v="5983203"/>
    <s v="SEIC_5983203"/>
    <s v="890303208_SEIC_5983203"/>
    <s v="SEIC"/>
    <n v="5983203"/>
    <s v="NULL"/>
    <d v="2021-12-02T00:00:00"/>
    <n v="6000"/>
    <n v="6000"/>
    <s v="B)Factura sin saldo ERP"/>
    <x v="5"/>
    <n v="6000"/>
    <m/>
    <n v="0"/>
    <m/>
    <s v="OK"/>
    <n v="6000"/>
    <n v="0"/>
    <n v="0"/>
    <n v="0"/>
    <n v="6000"/>
    <n v="0"/>
    <n v="0"/>
    <n v="0"/>
    <n v="0"/>
    <m/>
    <m/>
    <n v="0"/>
    <m/>
    <m/>
    <n v="0"/>
    <n v="0"/>
    <m/>
    <d v="2021-12-02T00:00:00"/>
    <m/>
    <n v="2"/>
    <m/>
    <s v="SI"/>
    <n v="1"/>
    <n v="20211230"/>
    <n v="20211215"/>
    <n v="6000"/>
    <n v="0"/>
    <m/>
    <s v="NULL"/>
  </r>
  <r>
    <n v="890303208"/>
    <s v="CAJA DE COMPENSACION FAMILIAR DEL VALLE DEL CAUCA - COMFAMILIAR ANDI"/>
    <s v="SEIC"/>
    <n v="5991134"/>
    <s v="SEIC_5991134"/>
    <s v="890303208_SEIC_5991134"/>
    <s v="SEIC"/>
    <n v="5991134"/>
    <s v="NULL"/>
    <d v="2021-12-13T00:00:00"/>
    <n v="6000"/>
    <n v="6000"/>
    <s v="B)Factura sin saldo ERP"/>
    <x v="5"/>
    <n v="6000"/>
    <m/>
    <n v="0"/>
    <m/>
    <s v="OK"/>
    <n v="6000"/>
    <n v="0"/>
    <n v="0"/>
    <n v="0"/>
    <n v="6000"/>
    <n v="0"/>
    <n v="0"/>
    <n v="0"/>
    <n v="0"/>
    <m/>
    <m/>
    <n v="0"/>
    <m/>
    <m/>
    <n v="0"/>
    <n v="0"/>
    <m/>
    <d v="2021-12-13T00:00:00"/>
    <m/>
    <n v="2"/>
    <m/>
    <s v="SI"/>
    <n v="1"/>
    <n v="20211230"/>
    <n v="20211222"/>
    <n v="6000"/>
    <n v="0"/>
    <m/>
    <s v="NULL"/>
  </r>
  <r>
    <n v="890303208"/>
    <s v="CAJA DE COMPENSACION FAMILIAR DEL VALLE DEL CAUCA - COMFAMILIAR ANDI"/>
    <s v="SEIC"/>
    <n v="6015149"/>
    <s v="SEIC_6015149"/>
    <s v="890303208_SEIC_6015149"/>
    <s v="SEIC"/>
    <n v="6015149"/>
    <s v="NULL"/>
    <d v="2021-12-02T00:00:00"/>
    <n v="6000"/>
    <n v="6000"/>
    <s v="B)Factura sin saldo ERP"/>
    <x v="5"/>
    <n v="6000"/>
    <m/>
    <n v="0"/>
    <m/>
    <s v="OK"/>
    <n v="6000"/>
    <n v="0"/>
    <n v="0"/>
    <n v="0"/>
    <n v="6000"/>
    <n v="0"/>
    <n v="0"/>
    <n v="0"/>
    <n v="0"/>
    <m/>
    <m/>
    <n v="0"/>
    <m/>
    <m/>
    <n v="0"/>
    <n v="0"/>
    <m/>
    <d v="2021-12-02T00:00:00"/>
    <m/>
    <n v="2"/>
    <m/>
    <s v="SI"/>
    <n v="1"/>
    <n v="20211230"/>
    <n v="20211215"/>
    <n v="6000"/>
    <n v="0"/>
    <m/>
    <s v="NULL"/>
  </r>
  <r>
    <n v="890303208"/>
    <s v="CAJA DE COMPENSACION FAMILIAR DEL VALLE DEL CAUCA - COMFAMILIAR ANDI"/>
    <s v="SEIC"/>
    <n v="6015416"/>
    <s v="SEIC_6015416"/>
    <s v="890303208_SEIC_6015416"/>
    <s v="SEIC"/>
    <n v="6015416"/>
    <s v="NULL"/>
    <d v="2021-12-02T00:00:00"/>
    <n v="6000"/>
    <n v="6000"/>
    <s v="B)Factura sin saldo ERP"/>
    <x v="5"/>
    <n v="6000"/>
    <m/>
    <n v="0"/>
    <m/>
    <s v="OK"/>
    <n v="6000"/>
    <n v="0"/>
    <n v="0"/>
    <n v="0"/>
    <n v="6000"/>
    <n v="0"/>
    <n v="0"/>
    <n v="0"/>
    <n v="0"/>
    <m/>
    <m/>
    <n v="0"/>
    <m/>
    <m/>
    <n v="0"/>
    <n v="0"/>
    <m/>
    <d v="2021-12-02T00:00:00"/>
    <m/>
    <n v="2"/>
    <m/>
    <s v="SI"/>
    <n v="1"/>
    <n v="20211230"/>
    <n v="20211215"/>
    <n v="6000"/>
    <n v="0"/>
    <m/>
    <s v="NULL"/>
  </r>
  <r>
    <n v="890303208"/>
    <s v="CAJA DE COMPENSACION FAMILIAR DEL VALLE DEL CAUCA - COMFAMILIAR ANDI"/>
    <s v="SEIC"/>
    <n v="6031244"/>
    <s v="SEIC_6031244"/>
    <s v="890303208_SEIC_6031244"/>
    <s v="SEIC"/>
    <n v="6031244"/>
    <s v="NULL"/>
    <d v="2021-12-02T00:00:00"/>
    <n v="6000"/>
    <n v="6000"/>
    <s v="B)Factura sin saldo ERP"/>
    <x v="5"/>
    <n v="6000"/>
    <m/>
    <n v="0"/>
    <m/>
    <s v="OK"/>
    <n v="6000"/>
    <n v="0"/>
    <n v="0"/>
    <n v="0"/>
    <n v="6000"/>
    <n v="0"/>
    <n v="0"/>
    <n v="0"/>
    <n v="0"/>
    <m/>
    <m/>
    <n v="0"/>
    <m/>
    <m/>
    <n v="0"/>
    <n v="0"/>
    <m/>
    <d v="2021-12-02T00:00:00"/>
    <m/>
    <n v="2"/>
    <m/>
    <s v="SI"/>
    <n v="1"/>
    <n v="20211230"/>
    <n v="20211215"/>
    <n v="6000"/>
    <n v="0"/>
    <m/>
    <s v="NULL"/>
  </r>
  <r>
    <n v="890303208"/>
    <s v="CAJA DE COMPENSACION FAMILIAR DEL VALLE DEL CAUCA - COMFAMILIAR ANDI"/>
    <s v="SEIC"/>
    <n v="6059892"/>
    <s v="SEIC_6059892"/>
    <s v="890303208_SEIC_6059892"/>
    <s v="SEIC"/>
    <n v="6059892"/>
    <s v="NULL"/>
    <d v="2021-12-13T00:00:00"/>
    <n v="6000"/>
    <n v="6000"/>
    <s v="B)Factura sin saldo ERP"/>
    <x v="5"/>
    <n v="6000"/>
    <m/>
    <n v="0"/>
    <m/>
    <s v="OK"/>
    <n v="6000"/>
    <n v="0"/>
    <n v="0"/>
    <n v="0"/>
    <n v="6000"/>
    <n v="0"/>
    <n v="0"/>
    <n v="0"/>
    <n v="0"/>
    <m/>
    <m/>
    <n v="0"/>
    <m/>
    <m/>
    <n v="0"/>
    <n v="0"/>
    <m/>
    <d v="2021-12-13T00:00:00"/>
    <m/>
    <n v="2"/>
    <m/>
    <s v="SI"/>
    <n v="1"/>
    <n v="20211230"/>
    <n v="20211213"/>
    <n v="6000"/>
    <n v="0"/>
    <m/>
    <s v="NULL"/>
  </r>
  <r>
    <n v="890303208"/>
    <s v="CAJA DE COMPENSACION FAMILIAR DEL VALLE DEL CAUCA - COMFAMILIAR ANDI"/>
    <s v="SEIC"/>
    <n v="6089549"/>
    <s v="SEIC_6089549"/>
    <s v="890303208_SEIC_6089549"/>
    <s v="SEIC"/>
    <n v="6089549"/>
    <s v="NULL"/>
    <d v="2022-01-14T00:00:00"/>
    <n v="6000"/>
    <n v="6000"/>
    <s v="B)Factura sin saldo ERP"/>
    <x v="5"/>
    <n v="6000"/>
    <m/>
    <n v="0"/>
    <m/>
    <s v="OK"/>
    <n v="6000"/>
    <n v="0"/>
    <n v="0"/>
    <n v="0"/>
    <n v="6000"/>
    <n v="0"/>
    <n v="0"/>
    <n v="0"/>
    <n v="0"/>
    <m/>
    <m/>
    <n v="0"/>
    <m/>
    <m/>
    <n v="0"/>
    <n v="0"/>
    <m/>
    <d v="2022-01-14T00:00:00"/>
    <m/>
    <n v="2"/>
    <m/>
    <s v="SI"/>
    <n v="1"/>
    <n v="20220130"/>
    <n v="20220115"/>
    <n v="6000"/>
    <n v="0"/>
    <m/>
    <s v="NULL"/>
  </r>
  <r>
    <n v="890303208"/>
    <s v="CAJA DE COMPENSACION FAMILIAR DEL VALLE DEL CAUCA - COMFAMILIAR ANDI"/>
    <s v="SEIC"/>
    <n v="6127090"/>
    <s v="SEIC_6127090"/>
    <s v="890303208_SEIC_6127090"/>
    <s v="SEIC"/>
    <n v="6127090"/>
    <s v="NULL"/>
    <d v="2021-12-13T00:00:00"/>
    <n v="6000"/>
    <n v="6000"/>
    <s v="B)Factura sin saldo ERP"/>
    <x v="5"/>
    <n v="6000"/>
    <m/>
    <n v="0"/>
    <m/>
    <s v="OK"/>
    <n v="6000"/>
    <n v="0"/>
    <n v="0"/>
    <n v="0"/>
    <n v="6000"/>
    <n v="0"/>
    <n v="0"/>
    <n v="0"/>
    <n v="0"/>
    <m/>
    <m/>
    <n v="0"/>
    <m/>
    <m/>
    <n v="0"/>
    <n v="0"/>
    <m/>
    <d v="2021-12-13T00:00:00"/>
    <m/>
    <n v="2"/>
    <m/>
    <s v="SI"/>
    <n v="1"/>
    <n v="20211230"/>
    <n v="20211222"/>
    <n v="6000"/>
    <n v="0"/>
    <m/>
    <s v="NULL"/>
  </r>
  <r>
    <n v="890303208"/>
    <s v="CAJA DE COMPENSACION FAMILIAR DEL VALLE DEL CAUCA - COMFAMILIAR ANDI"/>
    <s v="SEIC"/>
    <n v="6150151"/>
    <s v="SEIC_6150151"/>
    <s v="890303208_SEIC_6150151"/>
    <s v="SEIC"/>
    <n v="6150151"/>
    <s v="NULL"/>
    <d v="2022-01-14T00:00:00"/>
    <n v="6000"/>
    <n v="6000"/>
    <s v="B)Factura sin saldo ERP"/>
    <x v="5"/>
    <n v="6000"/>
    <m/>
    <n v="0"/>
    <m/>
    <s v="OK"/>
    <n v="6000"/>
    <n v="0"/>
    <n v="0"/>
    <n v="0"/>
    <n v="6000"/>
    <n v="0"/>
    <n v="0"/>
    <n v="0"/>
    <n v="0"/>
    <m/>
    <m/>
    <n v="0"/>
    <m/>
    <m/>
    <n v="0"/>
    <n v="0"/>
    <m/>
    <d v="2022-01-14T00:00:00"/>
    <m/>
    <n v="2"/>
    <m/>
    <s v="SI"/>
    <n v="1"/>
    <n v="20220130"/>
    <n v="20220115"/>
    <n v="6000"/>
    <n v="0"/>
    <m/>
    <s v="NULL"/>
  </r>
  <r>
    <n v="890303208"/>
    <s v="CAJA DE COMPENSACION FAMILIAR DEL VALLE DEL CAUCA - COMFAMILIAR ANDI"/>
    <s v="SEIC"/>
    <n v="6181006"/>
    <s v="SEIC_6181006"/>
    <s v="890303208_SEIC_6181006"/>
    <s v="SEIC"/>
    <n v="6181006"/>
    <s v="NULL"/>
    <d v="2022-01-04T00:00:00"/>
    <n v="6000"/>
    <n v="6000"/>
    <s v="B)Factura sin saldo ERP"/>
    <x v="5"/>
    <n v="6000"/>
    <m/>
    <n v="0"/>
    <m/>
    <s v="OK"/>
    <n v="6000"/>
    <n v="0"/>
    <n v="0"/>
    <n v="0"/>
    <n v="6000"/>
    <n v="0"/>
    <n v="0"/>
    <n v="0"/>
    <n v="0"/>
    <m/>
    <m/>
    <n v="0"/>
    <m/>
    <m/>
    <n v="0"/>
    <n v="0"/>
    <m/>
    <d v="2022-01-04T00:00:00"/>
    <m/>
    <n v="2"/>
    <m/>
    <s v="SI"/>
    <n v="1"/>
    <n v="20220130"/>
    <n v="20220104"/>
    <n v="6000"/>
    <n v="0"/>
    <m/>
    <s v="NULL"/>
  </r>
  <r>
    <n v="890303208"/>
    <s v="CAJA DE COMPENSACION FAMILIAR DEL VALLE DEL CAUCA - COMFAMILIAR ANDI"/>
    <s v="SEIC"/>
    <n v="5522000"/>
    <s v="SEIC_5522000"/>
    <s v="890303208_SEIC_5522000"/>
    <s v="SEIC"/>
    <n v="5522000"/>
    <s v="NULL"/>
    <d v="2021-12-02T00:00:00"/>
    <n v="4599"/>
    <n v="4599"/>
    <s v="B)Factura sin saldo ERP"/>
    <x v="5"/>
    <n v="4599"/>
    <m/>
    <n v="0"/>
    <m/>
    <s v="OK"/>
    <n v="4599"/>
    <n v="0"/>
    <n v="0"/>
    <n v="0"/>
    <n v="4599"/>
    <n v="0"/>
    <n v="0"/>
    <n v="0"/>
    <n v="0"/>
    <m/>
    <m/>
    <n v="0"/>
    <m/>
    <m/>
    <n v="0"/>
    <n v="0"/>
    <m/>
    <d v="2021-12-02T00:00:00"/>
    <m/>
    <n v="2"/>
    <m/>
    <s v="SI"/>
    <n v="1"/>
    <n v="20211230"/>
    <n v="20211215"/>
    <n v="4599"/>
    <n v="0"/>
    <m/>
    <s v="NULL"/>
  </r>
  <r>
    <n v="890303208"/>
    <s v="CAJA DE COMPENSACION FAMILIAR DEL VALLE DEL CAUCA - COMFAMILIAR ANDI"/>
    <s v="SEIC"/>
    <n v="5523873"/>
    <s v="SEIC_5523873"/>
    <s v="890303208_SEIC_5523873"/>
    <s v="SEIC"/>
    <n v="5523873"/>
    <s v="NULL"/>
    <d v="2021-12-02T00:00:00"/>
    <n v="4599"/>
    <n v="4599"/>
    <s v="B)Factura sin saldo ERP"/>
    <x v="5"/>
    <n v="4599"/>
    <m/>
    <n v="0"/>
    <m/>
    <s v="OK"/>
    <n v="4599"/>
    <n v="0"/>
    <n v="0"/>
    <n v="0"/>
    <n v="4599"/>
    <n v="0"/>
    <n v="0"/>
    <n v="0"/>
    <n v="0"/>
    <m/>
    <m/>
    <n v="0"/>
    <m/>
    <m/>
    <n v="0"/>
    <n v="0"/>
    <m/>
    <d v="2021-12-02T00:00:00"/>
    <m/>
    <n v="2"/>
    <m/>
    <s v="SI"/>
    <n v="1"/>
    <n v="20211230"/>
    <n v="20211215"/>
    <n v="4599"/>
    <n v="0"/>
    <m/>
    <s v="NULL"/>
  </r>
  <r>
    <n v="890303208"/>
    <s v="CAJA DE COMPENSACION FAMILIAR DEL VALLE DEL CAUCA - COMFAMILIAR ANDI"/>
    <s v="SEIC"/>
    <n v="5527585"/>
    <s v="SEIC_5527585"/>
    <s v="890303208_SEIC_5527585"/>
    <s v="SEIC"/>
    <n v="5527585"/>
    <s v="NULL"/>
    <d v="2021-12-02T00:00:00"/>
    <n v="4599"/>
    <n v="4599"/>
    <s v="B)Factura sin saldo ERP"/>
    <x v="5"/>
    <n v="4599"/>
    <m/>
    <n v="0"/>
    <m/>
    <s v="OK"/>
    <n v="4599"/>
    <n v="0"/>
    <n v="0"/>
    <n v="0"/>
    <n v="4599"/>
    <n v="0"/>
    <n v="0"/>
    <n v="0"/>
    <n v="0"/>
    <m/>
    <m/>
    <n v="0"/>
    <m/>
    <m/>
    <n v="0"/>
    <n v="0"/>
    <m/>
    <d v="2021-12-02T00:00:00"/>
    <m/>
    <n v="2"/>
    <m/>
    <s v="SI"/>
    <n v="1"/>
    <n v="20211230"/>
    <n v="20211215"/>
    <n v="4599"/>
    <n v="0"/>
    <m/>
    <s v="NULL"/>
  </r>
  <r>
    <n v="890303208"/>
    <s v="CAJA DE COMPENSACION FAMILIAR DEL VALLE DEL CAUCA - COMFAMILIAR ANDI"/>
    <s v="SEIC"/>
    <n v="5649745"/>
    <s v="SEIC_5649745"/>
    <s v="890303208_SEIC_5649745"/>
    <s v="SEIC"/>
    <n v="5649745"/>
    <s v="NULL"/>
    <d v="2021-12-02T00:00:00"/>
    <n v="4599"/>
    <n v="4599"/>
    <s v="B)Factura sin saldo ERP"/>
    <x v="5"/>
    <n v="4599"/>
    <m/>
    <n v="0"/>
    <m/>
    <s v="OK"/>
    <n v="4599"/>
    <n v="0"/>
    <n v="0"/>
    <n v="0"/>
    <n v="4599"/>
    <n v="0"/>
    <n v="0"/>
    <n v="0"/>
    <n v="0"/>
    <m/>
    <m/>
    <n v="0"/>
    <m/>
    <m/>
    <n v="0"/>
    <n v="0"/>
    <m/>
    <d v="2021-12-02T00:00:00"/>
    <m/>
    <n v="2"/>
    <m/>
    <s v="SI"/>
    <n v="1"/>
    <n v="20211230"/>
    <n v="20211215"/>
    <n v="4599"/>
    <n v="0"/>
    <m/>
    <s v="NULL"/>
  </r>
  <r>
    <n v="890303208"/>
    <s v="CAJA DE COMPENSACION FAMILIAR DEL VALLE DEL CAUCA - COMFAMILIAR ANDI"/>
    <s v="SEIC"/>
    <n v="5664825"/>
    <s v="SEIC_5664825"/>
    <s v="890303208_SEIC_5664825"/>
    <s v="SEIC"/>
    <n v="5664825"/>
    <s v="NULL"/>
    <d v="2021-12-02T00:00:00"/>
    <n v="4599"/>
    <n v="4599"/>
    <s v="B)Factura sin saldo ERP"/>
    <x v="5"/>
    <n v="4599"/>
    <m/>
    <n v="0"/>
    <m/>
    <s v="OK"/>
    <n v="4599"/>
    <n v="0"/>
    <n v="0"/>
    <n v="0"/>
    <n v="4599"/>
    <n v="0"/>
    <n v="0"/>
    <n v="0"/>
    <n v="0"/>
    <m/>
    <m/>
    <n v="0"/>
    <m/>
    <m/>
    <n v="0"/>
    <n v="0"/>
    <m/>
    <d v="2021-12-02T00:00:00"/>
    <m/>
    <n v="2"/>
    <m/>
    <s v="SI"/>
    <n v="1"/>
    <n v="20211230"/>
    <n v="20211215"/>
    <n v="4599"/>
    <n v="0"/>
    <m/>
    <s v="NULL"/>
  </r>
  <r>
    <n v="890303208"/>
    <s v="CAJA DE COMPENSACION FAMILIAR DEL VALLE DEL CAUCA - COMFAMILIAR ANDI"/>
    <s v="SEIC"/>
    <n v="5688373"/>
    <s v="SEIC_5688373"/>
    <s v="890303208_SEIC_5688373"/>
    <s v="SEIC"/>
    <n v="5688373"/>
    <s v="NULL"/>
    <d v="2021-12-02T00:00:00"/>
    <n v="4599"/>
    <n v="4599"/>
    <s v="B)Factura sin saldo ERP"/>
    <x v="5"/>
    <n v="4599"/>
    <m/>
    <n v="0"/>
    <m/>
    <s v="OK"/>
    <n v="4599"/>
    <n v="0"/>
    <n v="0"/>
    <n v="0"/>
    <n v="4599"/>
    <n v="0"/>
    <n v="0"/>
    <n v="0"/>
    <n v="0"/>
    <m/>
    <m/>
    <n v="0"/>
    <m/>
    <m/>
    <n v="0"/>
    <n v="0"/>
    <m/>
    <d v="2021-12-02T00:00:00"/>
    <m/>
    <n v="2"/>
    <m/>
    <s v="SI"/>
    <n v="1"/>
    <n v="20211230"/>
    <n v="20211215"/>
    <n v="4599"/>
    <n v="0"/>
    <m/>
    <s v="NULL"/>
  </r>
  <r>
    <n v="890303208"/>
    <s v="CAJA DE COMPENSACION FAMILIAR DEL VALLE DEL CAUCA - COMFAMILIAR ANDI"/>
    <s v="ISH"/>
    <n v="237536"/>
    <s v="ISH_237536"/>
    <s v="890303208_ISH_237536"/>
    <s v="ISH"/>
    <n v="237536"/>
    <s v="NULL"/>
    <d v="2021-01-06T00:00:00"/>
    <n v="3255"/>
    <n v="3255"/>
    <s v="B)Factura sin saldo ERP"/>
    <x v="5"/>
    <n v="3255"/>
    <m/>
    <n v="0"/>
    <m/>
    <s v="OK"/>
    <n v="3255"/>
    <n v="0"/>
    <n v="0"/>
    <n v="0"/>
    <n v="3255"/>
    <n v="0"/>
    <n v="0"/>
    <n v="0"/>
    <n v="0"/>
    <m/>
    <m/>
    <n v="0"/>
    <m/>
    <m/>
    <n v="0"/>
    <n v="0"/>
    <m/>
    <d v="2021-01-06T00:00:00"/>
    <m/>
    <n v="2"/>
    <m/>
    <s v="SI"/>
    <n v="2"/>
    <n v="20211230"/>
    <n v="20211222"/>
    <n v="3255"/>
    <n v="0"/>
    <m/>
    <s v="NULL"/>
  </r>
  <r>
    <n v="890303208"/>
    <s v="CAJA DE COMPENSACION FAMILIAR DEL VALLE DEL CAUCA - COMFAMILIAR ANDI"/>
    <s v="SEIC"/>
    <n v="5308002"/>
    <s v="SEIC_5308002"/>
    <s v="890303208_SEIC_5308002"/>
    <s v="SEIC"/>
    <n v="5308002"/>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373496"/>
    <s v="SEIC_5373496"/>
    <s v="890303208_SEIC_5373496"/>
    <s v="SEIC"/>
    <n v="5373496"/>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511594"/>
    <s v="SEIC_5511594"/>
    <s v="890303208_SEIC_5511594"/>
    <s v="SEIC"/>
    <n v="5511594"/>
    <s v="NULL"/>
    <d v="2021-10-04T00:00:00"/>
    <n v="3000"/>
    <n v="3000"/>
    <s v="B)Factura sin saldo ERP"/>
    <x v="5"/>
    <n v="3000"/>
    <m/>
    <n v="0"/>
    <m/>
    <s v="OK"/>
    <n v="3000"/>
    <n v="0"/>
    <n v="0"/>
    <n v="0"/>
    <n v="3000"/>
    <n v="0"/>
    <n v="0"/>
    <n v="0"/>
    <n v="0"/>
    <m/>
    <m/>
    <n v="0"/>
    <m/>
    <m/>
    <n v="0"/>
    <n v="0"/>
    <m/>
    <d v="2021-10-04T00:00:00"/>
    <m/>
    <n v="2"/>
    <m/>
    <s v="SI"/>
    <n v="1"/>
    <n v="20220130"/>
    <n v="20220115"/>
    <n v="3000"/>
    <n v="0"/>
    <m/>
    <s v="NULL"/>
  </r>
  <r>
    <n v="890303208"/>
    <s v="CAJA DE COMPENSACION FAMILIAR DEL VALLE DEL CAUCA - COMFAMILIAR ANDI"/>
    <s v="SEIC"/>
    <n v="5521717"/>
    <s v="SEIC_5521717"/>
    <s v="890303208_SEIC_5521717"/>
    <s v="SEIC"/>
    <n v="5521717"/>
    <s v="NULL"/>
    <d v="2021-10-04T00:00:00"/>
    <n v="3000"/>
    <n v="3000"/>
    <s v="B)Factura sin saldo ERP"/>
    <x v="5"/>
    <n v="3000"/>
    <m/>
    <n v="0"/>
    <m/>
    <s v="OK"/>
    <n v="3000"/>
    <n v="0"/>
    <n v="0"/>
    <n v="0"/>
    <n v="3000"/>
    <n v="0"/>
    <n v="0"/>
    <n v="0"/>
    <n v="0"/>
    <m/>
    <m/>
    <n v="0"/>
    <m/>
    <m/>
    <n v="0"/>
    <n v="0"/>
    <m/>
    <d v="2021-10-04T00:00:00"/>
    <m/>
    <n v="2"/>
    <m/>
    <s v="SI"/>
    <n v="2"/>
    <n v="20211230"/>
    <n v="20211222"/>
    <n v="3000"/>
    <n v="0"/>
    <m/>
    <s v="NULL"/>
  </r>
  <r>
    <n v="890303208"/>
    <s v="CAJA DE COMPENSACION FAMILIAR DEL VALLE DEL CAUCA - COMFAMILIAR ANDI"/>
    <s v="SEIC"/>
    <n v="5523870"/>
    <s v="SEIC_5523870"/>
    <s v="890303208_SEIC_5523870"/>
    <s v="SEIC"/>
    <n v="5523870"/>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526233"/>
    <s v="SEIC_5526233"/>
    <s v="890303208_SEIC_5526233"/>
    <s v="SEIC"/>
    <n v="5526233"/>
    <s v="NULL"/>
    <d v="2021-10-04T00:00:00"/>
    <n v="3000"/>
    <n v="3000"/>
    <s v="B)Factura sin saldo ERP"/>
    <x v="5"/>
    <n v="3000"/>
    <m/>
    <n v="0"/>
    <m/>
    <s v="OK"/>
    <n v="3000"/>
    <n v="0"/>
    <n v="0"/>
    <n v="0"/>
    <n v="3000"/>
    <n v="0"/>
    <n v="0"/>
    <n v="0"/>
    <n v="0"/>
    <m/>
    <m/>
    <n v="0"/>
    <m/>
    <m/>
    <n v="0"/>
    <n v="0"/>
    <m/>
    <d v="2021-10-04T00:00:00"/>
    <m/>
    <n v="2"/>
    <m/>
    <s v="SI"/>
    <n v="2"/>
    <n v="20211230"/>
    <n v="20211222"/>
    <n v="3000"/>
    <n v="0"/>
    <m/>
    <s v="NULL"/>
  </r>
  <r>
    <n v="890303208"/>
    <s v="CAJA DE COMPENSACION FAMILIAR DEL VALLE DEL CAUCA - COMFAMILIAR ANDI"/>
    <s v="SEIC"/>
    <n v="5527564"/>
    <s v="SEIC_5527564"/>
    <s v="890303208_SEIC_5527564"/>
    <s v="SEIC"/>
    <n v="5527564"/>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549354"/>
    <s v="SEIC_5549354"/>
    <s v="890303208_SEIC_5549354"/>
    <s v="SEIC"/>
    <n v="5549354"/>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560085"/>
    <s v="SEIC_5560085"/>
    <s v="890303208_SEIC_5560085"/>
    <s v="SEIC"/>
    <n v="5560085"/>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560095"/>
    <s v="SEIC_5560095"/>
    <s v="890303208_SEIC_5560095"/>
    <s v="SEIC"/>
    <n v="5560095"/>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582316"/>
    <s v="SEIC_5582316"/>
    <s v="890303208_SEIC_5582316"/>
    <s v="SEIC"/>
    <n v="5582316"/>
    <s v="NULL"/>
    <d v="2021-10-04T00:00:00"/>
    <n v="3000"/>
    <n v="3000"/>
    <s v="B)Factura sin saldo ERP"/>
    <x v="5"/>
    <n v="3000"/>
    <m/>
    <n v="0"/>
    <m/>
    <s v="OK"/>
    <n v="3000"/>
    <n v="0"/>
    <n v="0"/>
    <n v="0"/>
    <n v="3000"/>
    <n v="0"/>
    <n v="0"/>
    <n v="0"/>
    <n v="0"/>
    <m/>
    <m/>
    <n v="0"/>
    <m/>
    <m/>
    <n v="0"/>
    <n v="0"/>
    <m/>
    <d v="2021-10-04T00:00:00"/>
    <m/>
    <n v="2"/>
    <m/>
    <s v="SI"/>
    <n v="2"/>
    <n v="20211230"/>
    <n v="20211222"/>
    <n v="3000"/>
    <n v="0"/>
    <m/>
    <s v="NULL"/>
  </r>
  <r>
    <n v="890303208"/>
    <s v="CAJA DE COMPENSACION FAMILIAR DEL VALLE DEL CAUCA - COMFAMILIAR ANDI"/>
    <s v="SEIC"/>
    <n v="5591283"/>
    <s v="SEIC_5591283"/>
    <s v="890303208_SEIC_5591283"/>
    <s v="SEIC"/>
    <n v="5591283"/>
    <s v="NULL"/>
    <d v="2021-10-04T00:00:00"/>
    <n v="3000"/>
    <n v="3000"/>
    <s v="B)Factura sin saldo ERP"/>
    <x v="5"/>
    <n v="3000"/>
    <m/>
    <n v="0"/>
    <m/>
    <s v="OK"/>
    <n v="3000"/>
    <n v="0"/>
    <n v="0"/>
    <n v="0"/>
    <n v="3000"/>
    <n v="0"/>
    <n v="0"/>
    <n v="0"/>
    <n v="0"/>
    <m/>
    <m/>
    <n v="0"/>
    <m/>
    <m/>
    <n v="0"/>
    <n v="0"/>
    <m/>
    <d v="2021-10-04T00:00:00"/>
    <m/>
    <n v="2"/>
    <m/>
    <s v="SI"/>
    <n v="2"/>
    <n v="20211230"/>
    <n v="20211222"/>
    <n v="3000"/>
    <n v="0"/>
    <m/>
    <s v="NULL"/>
  </r>
  <r>
    <n v="890303208"/>
    <s v="CAJA DE COMPENSACION FAMILIAR DEL VALLE DEL CAUCA - COMFAMILIAR ANDI"/>
    <s v="SEIC"/>
    <n v="5599814"/>
    <s v="SEIC_5599814"/>
    <s v="890303208_SEIC_5599814"/>
    <s v="SEIC"/>
    <n v="5599814"/>
    <s v="NULL"/>
    <d v="2021-10-04T00:00:00"/>
    <n v="3000"/>
    <n v="3000"/>
    <s v="B)Factura sin saldo ERP"/>
    <x v="5"/>
    <n v="3000"/>
    <m/>
    <n v="0"/>
    <m/>
    <s v="OK"/>
    <n v="3000"/>
    <n v="0"/>
    <n v="0"/>
    <n v="0"/>
    <n v="3000"/>
    <n v="0"/>
    <n v="0"/>
    <n v="0"/>
    <n v="0"/>
    <m/>
    <m/>
    <n v="0"/>
    <m/>
    <m/>
    <n v="0"/>
    <n v="0"/>
    <m/>
    <d v="2021-10-04T00:00:00"/>
    <m/>
    <n v="2"/>
    <m/>
    <s v="SI"/>
    <n v="2"/>
    <n v="20211230"/>
    <n v="20211222"/>
    <n v="3000"/>
    <n v="0"/>
    <m/>
    <s v="NULL"/>
  </r>
  <r>
    <n v="890303208"/>
    <s v="CAJA DE COMPENSACION FAMILIAR DEL VALLE DEL CAUCA - COMFAMILIAR ANDI"/>
    <s v="SEIC"/>
    <n v="5603816"/>
    <s v="SEIC_5603816"/>
    <s v="890303208_SEIC_5603816"/>
    <s v="SEIC"/>
    <n v="5603816"/>
    <s v="NULL"/>
    <d v="2021-10-04T00:00:00"/>
    <n v="3000"/>
    <n v="3000"/>
    <s v="B)Factura sin saldo ERP"/>
    <x v="5"/>
    <n v="3000"/>
    <m/>
    <n v="0"/>
    <m/>
    <s v="OK"/>
    <n v="3000"/>
    <n v="0"/>
    <n v="0"/>
    <n v="0"/>
    <n v="3000"/>
    <n v="0"/>
    <n v="0"/>
    <n v="0"/>
    <n v="0"/>
    <m/>
    <m/>
    <n v="0"/>
    <m/>
    <m/>
    <n v="0"/>
    <n v="0"/>
    <m/>
    <d v="2021-10-04T00:00:00"/>
    <m/>
    <n v="2"/>
    <m/>
    <s v="SI"/>
    <n v="2"/>
    <n v="20211230"/>
    <n v="20211222"/>
    <n v="3000"/>
    <n v="0"/>
    <m/>
    <s v="NULL"/>
  </r>
  <r>
    <n v="890303208"/>
    <s v="CAJA DE COMPENSACION FAMILIAR DEL VALLE DEL CAUCA - COMFAMILIAR ANDI"/>
    <s v="SEIC"/>
    <n v="5613759"/>
    <s v="SEIC_5613759"/>
    <s v="890303208_SEIC_5613759"/>
    <s v="SEIC"/>
    <n v="5613759"/>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613821"/>
    <s v="SEIC_5613821"/>
    <s v="890303208_SEIC_5613821"/>
    <s v="SEIC"/>
    <n v="5613821"/>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613885"/>
    <s v="SEIC_5613885"/>
    <s v="890303208_SEIC_5613885"/>
    <s v="SEIC"/>
    <n v="5613885"/>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621902"/>
    <s v="SEIC_5621902"/>
    <s v="890303208_SEIC_5621902"/>
    <s v="SEIC"/>
    <n v="5621902"/>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644574"/>
    <s v="SEIC_5644574"/>
    <s v="890303208_SEIC_5644574"/>
    <s v="SEIC"/>
    <n v="5644574"/>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650376"/>
    <s v="SEIC_5650376"/>
    <s v="890303208_SEIC_5650376"/>
    <s v="SEIC"/>
    <n v="5650376"/>
    <s v="NULL"/>
    <d v="2021-10-04T00:00:00"/>
    <n v="3000"/>
    <n v="3000"/>
    <s v="B)Factura sin saldo ERP"/>
    <x v="5"/>
    <n v="3000"/>
    <m/>
    <n v="0"/>
    <m/>
    <s v="OK"/>
    <n v="3000"/>
    <n v="0"/>
    <n v="0"/>
    <n v="0"/>
    <n v="3000"/>
    <n v="0"/>
    <n v="0"/>
    <n v="0"/>
    <n v="0"/>
    <m/>
    <m/>
    <n v="0"/>
    <m/>
    <m/>
    <n v="0"/>
    <n v="0"/>
    <m/>
    <d v="2021-10-04T00:00:00"/>
    <m/>
    <n v="2"/>
    <m/>
    <s v="SI"/>
    <n v="2"/>
    <n v="20211230"/>
    <n v="20211222"/>
    <n v="3000"/>
    <n v="0"/>
    <m/>
    <s v="NULL"/>
  </r>
  <r>
    <n v="890303208"/>
    <s v="CAJA DE COMPENSACION FAMILIAR DEL VALLE DEL CAUCA - COMFAMILIAR ANDI"/>
    <s v="SEIC"/>
    <n v="5651482"/>
    <s v="SEIC_5651482"/>
    <s v="890303208_SEIC_5651482"/>
    <s v="SEIC"/>
    <n v="5651482"/>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665255"/>
    <s v="SEIC_5665255"/>
    <s v="890303208_SEIC_5665255"/>
    <s v="SEIC"/>
    <n v="5665255"/>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665820"/>
    <s v="SEIC_5665820"/>
    <s v="890303208_SEIC_5665820"/>
    <s v="SEIC"/>
    <n v="5665820"/>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669389"/>
    <s v="SEIC_5669389"/>
    <s v="890303208_SEIC_5669389"/>
    <s v="SEIC"/>
    <n v="5669389"/>
    <s v="NULL"/>
    <d v="2021-10-04T00:00:00"/>
    <n v="3000"/>
    <n v="3000"/>
    <s v="B)Factura sin saldo ERP"/>
    <x v="5"/>
    <n v="3000"/>
    <m/>
    <n v="0"/>
    <m/>
    <s v="OK"/>
    <n v="3000"/>
    <n v="0"/>
    <n v="0"/>
    <n v="0"/>
    <n v="3000"/>
    <n v="0"/>
    <n v="0"/>
    <n v="0"/>
    <n v="0"/>
    <m/>
    <m/>
    <n v="0"/>
    <m/>
    <m/>
    <n v="0"/>
    <n v="0"/>
    <m/>
    <d v="2021-10-04T00:00:00"/>
    <m/>
    <n v="2"/>
    <m/>
    <s v="SI"/>
    <n v="2"/>
    <n v="20211230"/>
    <n v="20211222"/>
    <n v="3000"/>
    <n v="0"/>
    <m/>
    <s v="NULL"/>
  </r>
  <r>
    <n v="890303208"/>
    <s v="CAJA DE COMPENSACION FAMILIAR DEL VALLE DEL CAUCA - COMFAMILIAR ANDI"/>
    <s v="SEIC"/>
    <n v="5669442"/>
    <s v="SEIC_5669442"/>
    <s v="890303208_SEIC_5669442"/>
    <s v="SEIC"/>
    <n v="5669442"/>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674689"/>
    <s v="SEIC_5674689"/>
    <s v="890303208_SEIC_5674689"/>
    <s v="SEIC"/>
    <n v="5674689"/>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690536"/>
    <s v="SEIC_5690536"/>
    <s v="890303208_SEIC_5690536"/>
    <s v="SEIC"/>
    <n v="5690536"/>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691147"/>
    <s v="SEIC_5691147"/>
    <s v="890303208_SEIC_5691147"/>
    <s v="SEIC"/>
    <n v="5691147"/>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691636"/>
    <s v="SEIC_5691636"/>
    <s v="890303208_SEIC_5691636"/>
    <s v="SEIC"/>
    <n v="5691636"/>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693422"/>
    <s v="SEIC_5693422"/>
    <s v="890303208_SEIC_5693422"/>
    <s v="SEIC"/>
    <n v="5693422"/>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699315"/>
    <s v="SEIC_5699315"/>
    <s v="890303208_SEIC_5699315"/>
    <s v="SEIC"/>
    <n v="5699315"/>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701889"/>
    <s v="SEIC_5701889"/>
    <s v="890303208_SEIC_5701889"/>
    <s v="SEIC"/>
    <n v="5701889"/>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708253"/>
    <s v="SEIC_5708253"/>
    <s v="890303208_SEIC_5708253"/>
    <s v="SEIC"/>
    <n v="5708253"/>
    <s v="NULL"/>
    <d v="2021-10-04T00:00:00"/>
    <n v="3000"/>
    <n v="3000"/>
    <s v="B)Factura sin saldo ERP"/>
    <x v="5"/>
    <n v="3000"/>
    <m/>
    <n v="0"/>
    <m/>
    <s v="OK"/>
    <n v="3000"/>
    <n v="0"/>
    <n v="0"/>
    <n v="0"/>
    <n v="3000"/>
    <n v="0"/>
    <n v="0"/>
    <n v="0"/>
    <n v="0"/>
    <m/>
    <m/>
    <n v="0"/>
    <m/>
    <m/>
    <n v="0"/>
    <n v="0"/>
    <m/>
    <d v="2021-10-04T00:00:00"/>
    <m/>
    <n v="2"/>
    <m/>
    <s v="SI"/>
    <n v="2"/>
    <n v="20211230"/>
    <n v="20211222"/>
    <n v="3000"/>
    <n v="0"/>
    <m/>
    <s v="NULL"/>
  </r>
  <r>
    <n v="890303208"/>
    <s v="CAJA DE COMPENSACION FAMILIAR DEL VALLE DEL CAUCA - COMFAMILIAR ANDI"/>
    <s v="SEIC"/>
    <n v="5734161"/>
    <s v="SEIC_5734161"/>
    <s v="890303208_SEIC_5734161"/>
    <s v="SEIC"/>
    <n v="5734161"/>
    <s v="NULL"/>
    <d v="2021-12-13T00:00:00"/>
    <n v="3000"/>
    <n v="3000"/>
    <s v="B)Factura sin saldo ERP"/>
    <x v="5"/>
    <n v="3000"/>
    <m/>
    <n v="0"/>
    <m/>
    <s v="OK"/>
    <n v="3000"/>
    <n v="0"/>
    <n v="0"/>
    <n v="0"/>
    <n v="3000"/>
    <n v="0"/>
    <n v="0"/>
    <n v="0"/>
    <n v="0"/>
    <m/>
    <m/>
    <n v="0"/>
    <m/>
    <m/>
    <n v="0"/>
    <n v="0"/>
    <m/>
    <d v="2021-12-13T00:00:00"/>
    <m/>
    <n v="2"/>
    <m/>
    <s v="SI"/>
    <n v="1"/>
    <n v="20211230"/>
    <n v="20211222"/>
    <n v="3000"/>
    <n v="0"/>
    <m/>
    <s v="NULL"/>
  </r>
  <r>
    <n v="890303208"/>
    <s v="CAJA DE COMPENSACION FAMILIAR DEL VALLE DEL CAUCA - COMFAMILIAR ANDI"/>
    <s v="SEIC"/>
    <n v="5760650"/>
    <s v="SEIC_5760650"/>
    <s v="890303208_SEIC_5760650"/>
    <s v="SEIC"/>
    <n v="5760650"/>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780235"/>
    <s v="SEIC_5780235"/>
    <s v="890303208_SEIC_5780235"/>
    <s v="SEIC"/>
    <n v="5780235"/>
    <s v="NULL"/>
    <d v="2021-09-16T00:00:00"/>
    <n v="3000"/>
    <n v="3000"/>
    <s v="B)Factura sin saldo ERP"/>
    <x v="5"/>
    <n v="3000"/>
    <m/>
    <n v="0"/>
    <m/>
    <s v="OK"/>
    <n v="3000"/>
    <n v="0"/>
    <n v="0"/>
    <n v="0"/>
    <n v="3000"/>
    <n v="0"/>
    <n v="0"/>
    <n v="0"/>
    <n v="0"/>
    <m/>
    <m/>
    <n v="0"/>
    <m/>
    <m/>
    <n v="0"/>
    <n v="0"/>
    <m/>
    <d v="2021-09-16T00:00:00"/>
    <m/>
    <n v="2"/>
    <m/>
    <s v="SI"/>
    <n v="2"/>
    <n v="20211230"/>
    <n v="20211210"/>
    <n v="3000"/>
    <n v="0"/>
    <m/>
    <s v="NULL"/>
  </r>
  <r>
    <n v="890303208"/>
    <s v="CAJA DE COMPENSACION FAMILIAR DEL VALLE DEL CAUCA - COMFAMILIAR ANDI"/>
    <s v="SEIC"/>
    <n v="5782174"/>
    <s v="SEIC_5782174"/>
    <s v="890303208_SEIC_5782174"/>
    <s v="SEIC"/>
    <n v="5782174"/>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790438"/>
    <s v="SEIC_5790438"/>
    <s v="890303208_SEIC_5790438"/>
    <s v="SEIC"/>
    <n v="5790438"/>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791328"/>
    <s v="SEIC_5791328"/>
    <s v="890303208_SEIC_5791328"/>
    <s v="SEIC"/>
    <n v="5791328"/>
    <s v="NULL"/>
    <d v="2021-12-13T00:00:00"/>
    <n v="3000"/>
    <n v="3000"/>
    <s v="B)Factura sin saldo ERP"/>
    <x v="5"/>
    <n v="3000"/>
    <m/>
    <n v="0"/>
    <m/>
    <s v="OK"/>
    <n v="3000"/>
    <n v="0"/>
    <n v="0"/>
    <n v="0"/>
    <n v="3000"/>
    <n v="0"/>
    <n v="0"/>
    <n v="0"/>
    <n v="0"/>
    <m/>
    <m/>
    <n v="0"/>
    <m/>
    <m/>
    <n v="0"/>
    <n v="0"/>
    <m/>
    <d v="2021-12-13T00:00:00"/>
    <m/>
    <n v="2"/>
    <m/>
    <s v="SI"/>
    <n v="1"/>
    <n v="20211230"/>
    <n v="20211222"/>
    <n v="3000"/>
    <n v="0"/>
    <m/>
    <s v="NULL"/>
  </r>
  <r>
    <n v="890303208"/>
    <s v="CAJA DE COMPENSACION FAMILIAR DEL VALLE DEL CAUCA - COMFAMILIAR ANDI"/>
    <s v="SEIC"/>
    <n v="5791490"/>
    <s v="SEIC_5791490"/>
    <s v="890303208_SEIC_5791490"/>
    <s v="SEIC"/>
    <n v="5791490"/>
    <s v="NULL"/>
    <d v="2021-12-13T00:00:00"/>
    <n v="3000"/>
    <n v="3000"/>
    <s v="B)Factura sin saldo ERP"/>
    <x v="5"/>
    <n v="3000"/>
    <m/>
    <n v="0"/>
    <m/>
    <s v="OK"/>
    <n v="3000"/>
    <n v="0"/>
    <n v="0"/>
    <n v="0"/>
    <n v="3000"/>
    <n v="0"/>
    <n v="0"/>
    <n v="0"/>
    <n v="0"/>
    <m/>
    <m/>
    <n v="0"/>
    <m/>
    <m/>
    <n v="0"/>
    <n v="0"/>
    <m/>
    <d v="2021-12-13T00:00:00"/>
    <m/>
    <n v="2"/>
    <m/>
    <s v="SI"/>
    <n v="1"/>
    <n v="20211230"/>
    <n v="20211222"/>
    <n v="3000"/>
    <n v="0"/>
    <m/>
    <s v="NULL"/>
  </r>
  <r>
    <n v="890303208"/>
    <s v="CAJA DE COMPENSACION FAMILIAR DEL VALLE DEL CAUCA - COMFAMILIAR ANDI"/>
    <s v="SEIC"/>
    <n v="5793683"/>
    <s v="SEIC_5793683"/>
    <s v="890303208_SEIC_5793683"/>
    <s v="SEIC"/>
    <n v="5793683"/>
    <s v="NULL"/>
    <d v="2021-09-16T00:00:00"/>
    <n v="3000"/>
    <n v="3000"/>
    <s v="B)Factura sin saldo ERP"/>
    <x v="5"/>
    <n v="3000"/>
    <m/>
    <n v="0"/>
    <m/>
    <s v="OK"/>
    <n v="3000"/>
    <n v="0"/>
    <n v="0"/>
    <n v="0"/>
    <n v="3000"/>
    <n v="0"/>
    <n v="0"/>
    <n v="0"/>
    <n v="0"/>
    <m/>
    <m/>
    <n v="0"/>
    <m/>
    <m/>
    <n v="0"/>
    <n v="0"/>
    <m/>
    <d v="2021-09-16T00:00:00"/>
    <m/>
    <n v="2"/>
    <m/>
    <s v="SI"/>
    <n v="2"/>
    <n v="20211230"/>
    <n v="20211210"/>
    <n v="3000"/>
    <n v="0"/>
    <m/>
    <s v="NULL"/>
  </r>
  <r>
    <n v="890303208"/>
    <s v="CAJA DE COMPENSACION FAMILIAR DEL VALLE DEL CAUCA - COMFAMILIAR ANDI"/>
    <s v="SEIC"/>
    <n v="5794537"/>
    <s v="SEIC_5794537"/>
    <s v="890303208_SEIC_5794537"/>
    <s v="SEIC"/>
    <n v="5794537"/>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813945"/>
    <s v="SEIC_5813945"/>
    <s v="890303208_SEIC_5813945"/>
    <s v="SEIC"/>
    <n v="5813945"/>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870252"/>
    <s v="SEIC_5870252"/>
    <s v="890303208_SEIC_5870252"/>
    <s v="SEIC"/>
    <n v="5870252"/>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885387"/>
    <s v="SEIC_5885387"/>
    <s v="890303208_SEIC_5885387"/>
    <s v="SEIC"/>
    <n v="5885387"/>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918971"/>
    <s v="SEIC_5918971"/>
    <s v="890303208_SEIC_5918971"/>
    <s v="SEIC"/>
    <n v="5918971"/>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926259"/>
    <s v="SEIC_5926259"/>
    <s v="890303208_SEIC_5926259"/>
    <s v="SEIC"/>
    <n v="5926259"/>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929748"/>
    <s v="SEIC_5929748"/>
    <s v="890303208_SEIC_5929748"/>
    <s v="SEIC"/>
    <n v="5929748"/>
    <s v="NULL"/>
    <d v="2021-10-15T00:00:00"/>
    <n v="3000"/>
    <n v="3000"/>
    <s v="B)Factura sin saldo ERP"/>
    <x v="5"/>
    <n v="3000"/>
    <m/>
    <n v="0"/>
    <m/>
    <s v="OK"/>
    <n v="3000"/>
    <n v="0"/>
    <n v="0"/>
    <n v="0"/>
    <n v="3000"/>
    <n v="0"/>
    <n v="0"/>
    <n v="0"/>
    <n v="0"/>
    <m/>
    <m/>
    <n v="0"/>
    <m/>
    <m/>
    <n v="0"/>
    <n v="0"/>
    <m/>
    <d v="2021-10-15T00:00:00"/>
    <m/>
    <n v="2"/>
    <m/>
    <s v="SI"/>
    <n v="2"/>
    <n v="20220130"/>
    <n v="20220105"/>
    <n v="3000"/>
    <n v="0"/>
    <m/>
    <s v="NULL"/>
  </r>
  <r>
    <n v="890303208"/>
    <s v="CAJA DE COMPENSACION FAMILIAR DEL VALLE DEL CAUCA - COMFAMILIAR ANDI"/>
    <s v="SEIC"/>
    <n v="5931836"/>
    <s v="SEIC_5931836"/>
    <s v="890303208_SEIC_5931836"/>
    <s v="SEIC"/>
    <n v="5931836"/>
    <s v="NULL"/>
    <d v="2021-10-27T00:00:00"/>
    <n v="3000"/>
    <n v="3000"/>
    <s v="B)Factura sin saldo ERP"/>
    <x v="5"/>
    <n v="3000"/>
    <m/>
    <n v="0"/>
    <m/>
    <s v="OK"/>
    <n v="3000"/>
    <n v="0"/>
    <n v="0"/>
    <n v="0"/>
    <n v="3000"/>
    <n v="0"/>
    <n v="0"/>
    <n v="0"/>
    <n v="0"/>
    <m/>
    <m/>
    <n v="0"/>
    <m/>
    <m/>
    <n v="0"/>
    <n v="0"/>
    <m/>
    <d v="2021-10-27T00:00:00"/>
    <m/>
    <n v="2"/>
    <m/>
    <s v="SI"/>
    <n v="2"/>
    <n v="20211230"/>
    <n v="20211210"/>
    <n v="3000"/>
    <n v="0"/>
    <m/>
    <s v="NULL"/>
  </r>
  <r>
    <n v="890303208"/>
    <s v="CAJA DE COMPENSACION FAMILIAR DEL VALLE DEL CAUCA - COMFAMILIAR ANDI"/>
    <s v="SEIC"/>
    <n v="5952333"/>
    <s v="SEIC_5952333"/>
    <s v="890303208_SEIC_5952333"/>
    <s v="SEIC"/>
    <n v="5952333"/>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952417"/>
    <s v="SEIC_5952417"/>
    <s v="890303208_SEIC_5952417"/>
    <s v="SEIC"/>
    <n v="5952417"/>
    <s v="NULL"/>
    <d v="2021-12-13T00:00:00"/>
    <n v="3000"/>
    <n v="3000"/>
    <s v="B)Factura sin saldo ERP"/>
    <x v="5"/>
    <n v="3000"/>
    <m/>
    <n v="0"/>
    <m/>
    <s v="OK"/>
    <n v="3000"/>
    <n v="0"/>
    <n v="0"/>
    <n v="0"/>
    <n v="3000"/>
    <n v="0"/>
    <n v="0"/>
    <n v="0"/>
    <n v="0"/>
    <m/>
    <m/>
    <n v="0"/>
    <m/>
    <m/>
    <n v="0"/>
    <n v="0"/>
    <m/>
    <d v="2021-12-13T00:00:00"/>
    <m/>
    <n v="2"/>
    <m/>
    <s v="SI"/>
    <n v="1"/>
    <n v="20211230"/>
    <n v="20211222"/>
    <n v="3000"/>
    <n v="0"/>
    <m/>
    <s v="NULL"/>
  </r>
  <r>
    <n v="890303208"/>
    <s v="CAJA DE COMPENSACION FAMILIAR DEL VALLE DEL CAUCA - COMFAMILIAR ANDI"/>
    <s v="SEIC"/>
    <n v="5957663"/>
    <s v="SEIC_5957663"/>
    <s v="890303208_SEIC_5957663"/>
    <s v="SEIC"/>
    <n v="5957663"/>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962257"/>
    <s v="SEIC_5962257"/>
    <s v="890303208_SEIC_5962257"/>
    <s v="SEIC"/>
    <n v="5962257"/>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965204"/>
    <s v="SEIC_5965204"/>
    <s v="890303208_SEIC_5965204"/>
    <s v="SEIC"/>
    <n v="5965204"/>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966136"/>
    <s v="SEIC_5966136"/>
    <s v="890303208_SEIC_5966136"/>
    <s v="SEIC"/>
    <n v="5966136"/>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967086"/>
    <s v="SEIC_5967086"/>
    <s v="890303208_SEIC_5967086"/>
    <s v="SEIC"/>
    <n v="5967086"/>
    <s v="NULL"/>
    <d v="2021-12-13T00:00:00"/>
    <n v="3000"/>
    <n v="3000"/>
    <s v="B)Factura sin saldo ERP"/>
    <x v="5"/>
    <n v="3000"/>
    <m/>
    <n v="0"/>
    <m/>
    <s v="OK"/>
    <n v="3000"/>
    <n v="0"/>
    <n v="0"/>
    <n v="0"/>
    <n v="3000"/>
    <n v="0"/>
    <n v="0"/>
    <n v="0"/>
    <n v="0"/>
    <m/>
    <m/>
    <n v="0"/>
    <m/>
    <m/>
    <n v="0"/>
    <n v="0"/>
    <m/>
    <d v="2021-12-13T00:00:00"/>
    <m/>
    <n v="2"/>
    <m/>
    <s v="SI"/>
    <n v="1"/>
    <n v="20211230"/>
    <n v="20211222"/>
    <n v="3000"/>
    <n v="0"/>
    <m/>
    <s v="NULL"/>
  </r>
  <r>
    <n v="890303208"/>
    <s v="CAJA DE COMPENSACION FAMILIAR DEL VALLE DEL CAUCA - COMFAMILIAR ANDI"/>
    <s v="SEIC"/>
    <n v="5973745"/>
    <s v="SEIC_5973745"/>
    <s v="890303208_SEIC_5973745"/>
    <s v="SEIC"/>
    <n v="5973745"/>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992690"/>
    <s v="SEIC_5992690"/>
    <s v="890303208_SEIC_5992690"/>
    <s v="SEIC"/>
    <n v="5992690"/>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996033"/>
    <s v="SEIC_5996033"/>
    <s v="890303208_SEIC_5996033"/>
    <s v="SEIC"/>
    <n v="5996033"/>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5999631"/>
    <s v="SEIC_5999631"/>
    <s v="890303208_SEIC_5999631"/>
    <s v="SEIC"/>
    <n v="5999631"/>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6012309"/>
    <s v="SEIC_6012309"/>
    <s v="890303208_SEIC_6012309"/>
    <s v="SEIC"/>
    <n v="6012309"/>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6012328"/>
    <s v="SEIC_6012328"/>
    <s v="890303208_SEIC_6012328"/>
    <s v="SEIC"/>
    <n v="6012328"/>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6017146"/>
    <s v="SEIC_6017146"/>
    <s v="890303208_SEIC_6017146"/>
    <s v="SEIC"/>
    <n v="6017146"/>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6023134"/>
    <s v="SEIC_6023134"/>
    <s v="890303208_SEIC_6023134"/>
    <s v="SEIC"/>
    <n v="6023134"/>
    <s v="NULL"/>
    <d v="2021-12-13T00:00:00"/>
    <n v="3000"/>
    <n v="3000"/>
    <s v="B)Factura sin saldo ERP"/>
    <x v="5"/>
    <n v="3000"/>
    <m/>
    <n v="0"/>
    <m/>
    <s v="OK"/>
    <n v="3000"/>
    <n v="0"/>
    <n v="0"/>
    <n v="0"/>
    <n v="3000"/>
    <n v="0"/>
    <n v="0"/>
    <n v="0"/>
    <n v="0"/>
    <m/>
    <m/>
    <n v="0"/>
    <m/>
    <m/>
    <n v="0"/>
    <n v="0"/>
    <m/>
    <d v="2021-12-13T00:00:00"/>
    <m/>
    <n v="2"/>
    <m/>
    <s v="SI"/>
    <n v="1"/>
    <n v="20211230"/>
    <n v="20211222"/>
    <n v="3000"/>
    <n v="0"/>
    <m/>
    <s v="NULL"/>
  </r>
  <r>
    <n v="890303208"/>
    <s v="CAJA DE COMPENSACION FAMILIAR DEL VALLE DEL CAUCA - COMFAMILIAR ANDI"/>
    <s v="SEIC"/>
    <n v="6027396"/>
    <s v="SEIC_6027396"/>
    <s v="890303208_SEIC_6027396"/>
    <s v="SEIC"/>
    <n v="6027396"/>
    <s v="NULL"/>
    <d v="2021-12-13T00:00:00"/>
    <n v="3000"/>
    <n v="3000"/>
    <s v="B)Factura sin saldo ERP"/>
    <x v="5"/>
    <n v="3000"/>
    <m/>
    <n v="0"/>
    <m/>
    <s v="OK"/>
    <n v="3000"/>
    <n v="0"/>
    <n v="0"/>
    <n v="0"/>
    <n v="3000"/>
    <n v="0"/>
    <n v="0"/>
    <n v="0"/>
    <n v="0"/>
    <m/>
    <m/>
    <n v="0"/>
    <m/>
    <m/>
    <n v="0"/>
    <n v="0"/>
    <m/>
    <d v="2021-12-13T00:00:00"/>
    <m/>
    <n v="2"/>
    <m/>
    <s v="SI"/>
    <n v="1"/>
    <n v="20211230"/>
    <n v="20211222"/>
    <n v="3000"/>
    <n v="0"/>
    <m/>
    <s v="NULL"/>
  </r>
  <r>
    <n v="890303208"/>
    <s v="CAJA DE COMPENSACION FAMILIAR DEL VALLE DEL CAUCA - COMFAMILIAR ANDI"/>
    <s v="SEIC"/>
    <n v="6034587"/>
    <s v="SEIC_6034587"/>
    <s v="890303208_SEIC_6034587"/>
    <s v="SEIC"/>
    <n v="6034587"/>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6045726"/>
    <s v="SEIC_6045726"/>
    <s v="890303208_SEIC_6045726"/>
    <s v="SEIC"/>
    <n v="6045726"/>
    <s v="NULL"/>
    <d v="2021-12-13T00:00:00"/>
    <n v="3000"/>
    <n v="3000"/>
    <s v="B)Factura sin saldo ERP"/>
    <x v="5"/>
    <n v="3000"/>
    <m/>
    <n v="0"/>
    <m/>
    <s v="OK"/>
    <n v="3000"/>
    <n v="0"/>
    <n v="0"/>
    <n v="0"/>
    <n v="3000"/>
    <n v="0"/>
    <n v="0"/>
    <n v="0"/>
    <n v="0"/>
    <m/>
    <m/>
    <n v="0"/>
    <m/>
    <m/>
    <n v="0"/>
    <n v="0"/>
    <m/>
    <d v="2021-12-13T00:00:00"/>
    <m/>
    <n v="2"/>
    <m/>
    <s v="SI"/>
    <n v="1"/>
    <n v="20211230"/>
    <n v="20211222"/>
    <n v="3000"/>
    <n v="0"/>
    <m/>
    <s v="NULL"/>
  </r>
  <r>
    <n v="890303208"/>
    <s v="CAJA DE COMPENSACION FAMILIAR DEL VALLE DEL CAUCA - COMFAMILIAR ANDI"/>
    <s v="SEIC"/>
    <n v="6064063"/>
    <s v="SEIC_6064063"/>
    <s v="890303208_SEIC_6064063"/>
    <s v="SEIC"/>
    <n v="6064063"/>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6064623"/>
    <s v="SEIC_6064623"/>
    <s v="890303208_SEIC_6064623"/>
    <s v="SEIC"/>
    <n v="6064623"/>
    <s v="NULL"/>
    <d v="2021-12-02T00:00:00"/>
    <n v="3000"/>
    <n v="3000"/>
    <s v="B)Factura sin saldo ERP"/>
    <x v="5"/>
    <n v="3000"/>
    <m/>
    <n v="0"/>
    <m/>
    <s v="OK"/>
    <n v="3000"/>
    <n v="0"/>
    <n v="0"/>
    <n v="0"/>
    <n v="3000"/>
    <n v="0"/>
    <n v="0"/>
    <n v="0"/>
    <n v="0"/>
    <m/>
    <m/>
    <n v="0"/>
    <m/>
    <m/>
    <n v="0"/>
    <n v="0"/>
    <m/>
    <d v="2021-12-02T00:00:00"/>
    <m/>
    <n v="2"/>
    <m/>
    <s v="SI"/>
    <n v="1"/>
    <n v="20211230"/>
    <n v="20211215"/>
    <n v="3000"/>
    <n v="0"/>
    <m/>
    <s v="NULL"/>
  </r>
  <r>
    <n v="890303208"/>
    <s v="CAJA DE COMPENSACION FAMILIAR DEL VALLE DEL CAUCA - COMFAMILIAR ANDI"/>
    <s v="SEIC"/>
    <n v="6068753"/>
    <s v="SEIC_6068753"/>
    <s v="890303208_SEIC_6068753"/>
    <s v="SEIC"/>
    <n v="6068753"/>
    <s v="NULL"/>
    <d v="2021-12-13T00:00:00"/>
    <n v="3000"/>
    <n v="3000"/>
    <s v="B)Factura sin saldo ERP"/>
    <x v="5"/>
    <n v="3000"/>
    <m/>
    <n v="0"/>
    <m/>
    <s v="OK"/>
    <n v="3000"/>
    <n v="0"/>
    <n v="0"/>
    <n v="0"/>
    <n v="3000"/>
    <n v="0"/>
    <n v="0"/>
    <n v="0"/>
    <n v="0"/>
    <m/>
    <m/>
    <n v="0"/>
    <m/>
    <m/>
    <n v="0"/>
    <n v="0"/>
    <m/>
    <d v="2021-12-13T00:00:00"/>
    <m/>
    <n v="2"/>
    <m/>
    <s v="SI"/>
    <n v="1"/>
    <n v="20211230"/>
    <n v="20211213"/>
    <n v="3000"/>
    <n v="0"/>
    <m/>
    <s v="NULL"/>
  </r>
  <r>
    <n v="890303208"/>
    <s v="CAJA DE COMPENSACION FAMILIAR DEL VALLE DEL CAUCA - COMFAMILIAR ANDI"/>
    <s v="SEIC"/>
    <n v="6080135"/>
    <s v="SEIC_6080135"/>
    <s v="890303208_SEIC_6080135"/>
    <s v="SEIC"/>
    <n v="6080135"/>
    <s v="NULL"/>
    <d v="2021-12-13T00:00:00"/>
    <n v="3000"/>
    <n v="3000"/>
    <s v="B)Factura sin saldo ERP"/>
    <x v="5"/>
    <n v="3000"/>
    <m/>
    <n v="0"/>
    <m/>
    <s v="OK"/>
    <n v="3000"/>
    <n v="0"/>
    <n v="0"/>
    <n v="0"/>
    <n v="3000"/>
    <n v="0"/>
    <n v="0"/>
    <n v="0"/>
    <n v="0"/>
    <m/>
    <m/>
    <n v="0"/>
    <m/>
    <m/>
    <n v="0"/>
    <n v="0"/>
    <m/>
    <d v="2021-12-13T00:00:00"/>
    <m/>
    <n v="2"/>
    <m/>
    <s v="SI"/>
    <n v="1"/>
    <n v="20211230"/>
    <n v="20211213"/>
    <n v="3000"/>
    <n v="0"/>
    <m/>
    <s v="NULL"/>
  </r>
  <r>
    <n v="890303208"/>
    <s v="CAJA DE COMPENSACION FAMILIAR DEL VALLE DEL CAUCA - COMFAMILIAR ANDI"/>
    <s v="SEIC"/>
    <n v="6090761"/>
    <s v="SEIC_6090761"/>
    <s v="890303208_SEIC_6090761"/>
    <s v="SEIC"/>
    <n v="6090761"/>
    <s v="NULL"/>
    <d v="2021-12-13T00:00:00"/>
    <n v="3000"/>
    <n v="3000"/>
    <s v="B)Factura sin saldo ERP"/>
    <x v="5"/>
    <n v="3000"/>
    <m/>
    <n v="0"/>
    <m/>
    <s v="OK"/>
    <n v="3000"/>
    <n v="0"/>
    <n v="0"/>
    <n v="0"/>
    <n v="3000"/>
    <n v="0"/>
    <n v="0"/>
    <n v="0"/>
    <n v="0"/>
    <m/>
    <m/>
    <n v="0"/>
    <m/>
    <m/>
    <n v="0"/>
    <n v="0"/>
    <m/>
    <d v="2021-12-13T00:00:00"/>
    <m/>
    <n v="2"/>
    <m/>
    <s v="SI"/>
    <n v="1"/>
    <n v="20211230"/>
    <n v="20211222"/>
    <n v="3000"/>
    <n v="0"/>
    <m/>
    <s v="NULL"/>
  </r>
  <r>
    <n v="890303208"/>
    <s v="CAJA DE COMPENSACION FAMILIAR DEL VALLE DEL CAUCA - COMFAMILIAR ANDI"/>
    <s v="SEIC"/>
    <n v="6103882"/>
    <s v="SEIC_6103882"/>
    <s v="890303208_SEIC_6103882"/>
    <s v="SEIC"/>
    <n v="6103882"/>
    <s v="NULL"/>
    <d v="2021-12-13T00:00:00"/>
    <n v="3000"/>
    <n v="3000"/>
    <s v="B)Factura sin saldo ERP"/>
    <x v="5"/>
    <n v="3000"/>
    <m/>
    <n v="0"/>
    <m/>
    <s v="OK"/>
    <n v="3000"/>
    <n v="0"/>
    <n v="0"/>
    <n v="0"/>
    <n v="3000"/>
    <n v="0"/>
    <n v="0"/>
    <n v="0"/>
    <n v="0"/>
    <m/>
    <m/>
    <n v="0"/>
    <m/>
    <m/>
    <n v="0"/>
    <n v="0"/>
    <m/>
    <d v="2021-12-13T00:00:00"/>
    <m/>
    <n v="2"/>
    <m/>
    <s v="SI"/>
    <n v="1"/>
    <n v="20211230"/>
    <n v="20211222"/>
    <n v="3000"/>
    <n v="0"/>
    <m/>
    <s v="NULL"/>
  </r>
  <r>
    <n v="890303208"/>
    <s v="CAJA DE COMPENSACION FAMILIAR DEL VALLE DEL CAUCA - COMFAMILIAR ANDI"/>
    <s v="SEIC"/>
    <n v="6106877"/>
    <s v="SEIC_6106877"/>
    <s v="890303208_SEIC_6106877"/>
    <s v="SEIC"/>
    <n v="6106877"/>
    <s v="NULL"/>
    <d v="2021-12-13T00:00:00"/>
    <n v="3000"/>
    <n v="3000"/>
    <s v="B)Factura sin saldo ERP"/>
    <x v="5"/>
    <n v="3000"/>
    <m/>
    <n v="0"/>
    <m/>
    <s v="OK"/>
    <n v="3000"/>
    <n v="0"/>
    <n v="0"/>
    <n v="0"/>
    <n v="3000"/>
    <n v="0"/>
    <n v="0"/>
    <n v="0"/>
    <n v="0"/>
    <m/>
    <m/>
    <n v="0"/>
    <m/>
    <m/>
    <n v="0"/>
    <n v="0"/>
    <m/>
    <d v="2021-12-13T00:00:00"/>
    <m/>
    <n v="2"/>
    <m/>
    <s v="SI"/>
    <n v="1"/>
    <n v="20211230"/>
    <n v="20211222"/>
    <n v="3000"/>
    <n v="0"/>
    <m/>
    <s v="NULL"/>
  </r>
  <r>
    <n v="890303208"/>
    <s v="CAJA DE COMPENSACION FAMILIAR DEL VALLE DEL CAUCA - COMFAMILIAR ANDI"/>
    <s v="SEIC"/>
    <n v="6113375"/>
    <s v="SEIC_6113375"/>
    <s v="890303208_SEIC_6113375"/>
    <s v="SEIC"/>
    <n v="6113375"/>
    <s v="NULL"/>
    <d v="2022-01-14T00:00:00"/>
    <n v="3000"/>
    <n v="3000"/>
    <s v="B)Factura sin saldo ERP"/>
    <x v="5"/>
    <n v="3000"/>
    <m/>
    <n v="0"/>
    <m/>
    <s v="OK"/>
    <n v="3000"/>
    <n v="0"/>
    <n v="0"/>
    <n v="0"/>
    <n v="3000"/>
    <n v="0"/>
    <n v="0"/>
    <n v="0"/>
    <n v="0"/>
    <m/>
    <m/>
    <n v="0"/>
    <m/>
    <m/>
    <n v="0"/>
    <n v="0"/>
    <m/>
    <d v="2022-01-14T00:00:00"/>
    <m/>
    <n v="2"/>
    <m/>
    <s v="SI"/>
    <n v="1"/>
    <n v="20220130"/>
    <n v="20220115"/>
    <n v="3000"/>
    <n v="0"/>
    <m/>
    <s v="NULL"/>
  </r>
  <r>
    <n v="890303208"/>
    <s v="CAJA DE COMPENSACION FAMILIAR DEL VALLE DEL CAUCA - COMFAMILIAR ANDI"/>
    <s v="SEIC"/>
    <n v="6123024"/>
    <s v="SEIC_6123024"/>
    <s v="890303208_SEIC_6123024"/>
    <s v="SEIC"/>
    <n v="6123024"/>
    <s v="NULL"/>
    <d v="2022-01-14T00:00:00"/>
    <n v="3000"/>
    <n v="3000"/>
    <s v="B)Factura sin saldo ERP"/>
    <x v="5"/>
    <n v="3000"/>
    <m/>
    <n v="0"/>
    <m/>
    <s v="OK"/>
    <n v="3000"/>
    <n v="0"/>
    <n v="0"/>
    <n v="0"/>
    <n v="3000"/>
    <n v="0"/>
    <n v="0"/>
    <n v="0"/>
    <n v="0"/>
    <m/>
    <m/>
    <n v="0"/>
    <m/>
    <m/>
    <n v="0"/>
    <n v="0"/>
    <m/>
    <d v="2022-01-14T00:00:00"/>
    <m/>
    <n v="2"/>
    <m/>
    <s v="SI"/>
    <n v="1"/>
    <n v="20220130"/>
    <n v="20220115"/>
    <n v="3000"/>
    <n v="0"/>
    <m/>
    <s v="NULL"/>
  </r>
  <r>
    <n v="890303208"/>
    <s v="CAJA DE COMPENSACION FAMILIAR DEL VALLE DEL CAUCA - COMFAMILIAR ANDI"/>
    <s v="SEIC"/>
    <n v="6126362"/>
    <s v="SEIC_6126362"/>
    <s v="890303208_SEIC_6126362"/>
    <s v="SEIC"/>
    <n v="6126362"/>
    <s v="NULL"/>
    <d v="2021-12-13T00:00:00"/>
    <n v="3000"/>
    <n v="3000"/>
    <s v="B)Factura sin saldo ERP"/>
    <x v="5"/>
    <n v="3000"/>
    <m/>
    <n v="0"/>
    <m/>
    <s v="OK"/>
    <n v="3000"/>
    <n v="0"/>
    <n v="0"/>
    <n v="0"/>
    <n v="3000"/>
    <n v="0"/>
    <n v="0"/>
    <n v="0"/>
    <n v="0"/>
    <m/>
    <m/>
    <n v="0"/>
    <m/>
    <m/>
    <n v="0"/>
    <n v="0"/>
    <m/>
    <d v="2021-12-13T00:00:00"/>
    <m/>
    <n v="2"/>
    <m/>
    <s v="SI"/>
    <n v="1"/>
    <n v="20211230"/>
    <n v="20211222"/>
    <n v="3000"/>
    <n v="0"/>
    <m/>
    <s v="NULL"/>
  </r>
  <r>
    <n v="890303208"/>
    <s v="CAJA DE COMPENSACION FAMILIAR DEL VALLE DEL CAUCA - COMFAMILIAR ANDI"/>
    <s v="SEIC"/>
    <n v="6136369"/>
    <s v="SEIC_6136369"/>
    <s v="890303208_SEIC_6136369"/>
    <s v="SEIC"/>
    <n v="6136369"/>
    <s v="NULL"/>
    <d v="2021-12-13T00:00:00"/>
    <n v="3000"/>
    <n v="3000"/>
    <s v="B)Factura sin saldo ERP"/>
    <x v="5"/>
    <n v="3000"/>
    <m/>
    <n v="0"/>
    <m/>
    <s v="OK"/>
    <n v="3000"/>
    <n v="0"/>
    <n v="0"/>
    <n v="0"/>
    <n v="3000"/>
    <n v="0"/>
    <n v="0"/>
    <n v="0"/>
    <n v="0"/>
    <m/>
    <m/>
    <n v="0"/>
    <m/>
    <m/>
    <n v="0"/>
    <n v="0"/>
    <m/>
    <d v="2021-12-13T00:00:00"/>
    <m/>
    <n v="2"/>
    <m/>
    <s v="SI"/>
    <n v="1"/>
    <n v="20211230"/>
    <n v="20211222"/>
    <n v="3000"/>
    <n v="0"/>
    <m/>
    <s v="NULL"/>
  </r>
  <r>
    <n v="890303208"/>
    <s v="CAJA DE COMPENSACION FAMILIAR DEL VALLE DEL CAUCA - COMFAMILIAR ANDI"/>
    <s v="SEIC"/>
    <n v="6151410"/>
    <s v="SEIC_6151410"/>
    <s v="890303208_SEIC_6151410"/>
    <s v="SEIC"/>
    <n v="6151410"/>
    <s v="NULL"/>
    <d v="2021-12-13T00:00:00"/>
    <n v="3000"/>
    <n v="3000"/>
    <s v="B)Factura sin saldo ERP"/>
    <x v="5"/>
    <n v="3000"/>
    <m/>
    <n v="0"/>
    <m/>
    <s v="OK"/>
    <n v="3000"/>
    <n v="0"/>
    <n v="0"/>
    <n v="0"/>
    <n v="3000"/>
    <n v="0"/>
    <n v="0"/>
    <n v="0"/>
    <n v="0"/>
    <m/>
    <m/>
    <n v="0"/>
    <m/>
    <m/>
    <n v="0"/>
    <n v="0"/>
    <m/>
    <d v="2021-12-13T00:00:00"/>
    <m/>
    <n v="2"/>
    <m/>
    <s v="SI"/>
    <n v="1"/>
    <n v="20211230"/>
    <n v="20211222"/>
    <n v="3000"/>
    <n v="0"/>
    <m/>
    <s v="NULL"/>
  </r>
  <r>
    <n v="890303208"/>
    <s v="CAJA DE COMPENSACION FAMILIAR DEL VALLE DEL CAUCA - COMFAMILIAR ANDI"/>
    <s v="SEIC"/>
    <n v="6179301"/>
    <s v="SEIC_6179301"/>
    <s v="890303208_SEIC_6179301"/>
    <s v="SEIC"/>
    <n v="6179301"/>
    <s v="NULL"/>
    <d v="2022-01-04T00:00:00"/>
    <n v="3000"/>
    <n v="3000"/>
    <s v="B)Factura sin saldo ERP"/>
    <x v="5"/>
    <n v="3000"/>
    <m/>
    <n v="0"/>
    <m/>
    <s v="OK"/>
    <n v="3000"/>
    <n v="0"/>
    <n v="0"/>
    <n v="0"/>
    <n v="3000"/>
    <n v="0"/>
    <n v="0"/>
    <n v="0"/>
    <n v="0"/>
    <m/>
    <m/>
    <n v="0"/>
    <m/>
    <m/>
    <n v="0"/>
    <n v="0"/>
    <m/>
    <d v="2022-01-04T00:00:00"/>
    <m/>
    <n v="2"/>
    <m/>
    <s v="SI"/>
    <n v="1"/>
    <n v="20220130"/>
    <n v="20220104"/>
    <n v="3000"/>
    <n v="0"/>
    <m/>
    <s v="NULL"/>
  </r>
  <r>
    <n v="890303208"/>
    <s v="CAJA DE COMPENSACION FAMILIAR DEL VALLE DEL CAUCA - COMFAMILIAR ANDI"/>
    <s v="SEIC"/>
    <n v="6188716"/>
    <s v="SEIC_6188716"/>
    <s v="890303208_SEIC_6188716"/>
    <s v="SEIC"/>
    <n v="6188716"/>
    <s v="NULL"/>
    <d v="2022-01-04T00:00:00"/>
    <n v="3000"/>
    <n v="3000"/>
    <s v="B)Factura sin saldo ERP"/>
    <x v="5"/>
    <n v="3000"/>
    <m/>
    <n v="0"/>
    <m/>
    <s v="OK"/>
    <n v="3000"/>
    <n v="0"/>
    <n v="0"/>
    <n v="0"/>
    <n v="3000"/>
    <n v="0"/>
    <n v="0"/>
    <n v="0"/>
    <n v="0"/>
    <m/>
    <m/>
    <n v="0"/>
    <m/>
    <m/>
    <n v="0"/>
    <n v="0"/>
    <m/>
    <d v="2022-01-04T00:00:00"/>
    <m/>
    <n v="2"/>
    <m/>
    <s v="SI"/>
    <n v="1"/>
    <n v="20220130"/>
    <n v="20220104"/>
    <n v="3000"/>
    <n v="0"/>
    <m/>
    <s v="NULL"/>
  </r>
  <r>
    <n v="890303208"/>
    <s v="CAJA DE COMPENSACION FAMILIAR DEL VALLE DEL CAUCA - COMFAMILIAR ANDI"/>
    <s v="SEIC"/>
    <n v="6196645"/>
    <s v="SEIC_6196645"/>
    <s v="890303208_SEIC_6196645"/>
    <s v="SEIC"/>
    <n v="6196645"/>
    <s v="NULL"/>
    <d v="2022-01-04T00:00:00"/>
    <n v="3000"/>
    <n v="3000"/>
    <s v="B)Factura sin saldo ERP"/>
    <x v="5"/>
    <n v="3000"/>
    <m/>
    <n v="0"/>
    <m/>
    <s v="OK"/>
    <n v="3000"/>
    <n v="0"/>
    <n v="0"/>
    <n v="0"/>
    <n v="3000"/>
    <n v="0"/>
    <n v="0"/>
    <n v="0"/>
    <n v="0"/>
    <m/>
    <m/>
    <n v="0"/>
    <m/>
    <m/>
    <n v="0"/>
    <n v="0"/>
    <m/>
    <d v="2022-01-04T00:00:00"/>
    <m/>
    <n v="2"/>
    <m/>
    <s v="SI"/>
    <n v="1"/>
    <n v="20220130"/>
    <n v="20220104"/>
    <n v="3000"/>
    <n v="0"/>
    <m/>
    <s v="NULL"/>
  </r>
  <r>
    <n v="890303208"/>
    <s v="CAJA DE COMPENSACION FAMILIAR DEL VALLE DEL CAUCA - COMFAMILIAR ANDI"/>
    <s v="SEIC"/>
    <n v="6224947"/>
    <s v="SEIC_6224947"/>
    <s v="890303208_SEIC_6224947"/>
    <s v="SEIC"/>
    <n v="6224947"/>
    <s v="NULL"/>
    <d v="2022-01-04T00:00:00"/>
    <n v="3000"/>
    <n v="3000"/>
    <s v="B)Factura sin saldo ERP"/>
    <x v="5"/>
    <n v="3000"/>
    <m/>
    <n v="0"/>
    <m/>
    <s v="OK"/>
    <n v="3000"/>
    <n v="0"/>
    <n v="0"/>
    <n v="0"/>
    <n v="3000"/>
    <n v="0"/>
    <n v="0"/>
    <n v="0"/>
    <n v="0"/>
    <m/>
    <m/>
    <n v="0"/>
    <m/>
    <m/>
    <n v="0"/>
    <n v="0"/>
    <m/>
    <d v="2022-01-04T00:00:00"/>
    <m/>
    <n v="2"/>
    <m/>
    <s v="SI"/>
    <n v="1"/>
    <n v="20220130"/>
    <n v="20220104"/>
    <n v="3000"/>
    <n v="0"/>
    <m/>
    <s v="NULL"/>
  </r>
  <r>
    <n v="890303208"/>
    <s v="CAJA DE COMPENSACION FAMILIAR DEL VALLE DEL CAUCA - COMFAMILIAR ANDI"/>
    <s v="SEIC"/>
    <n v="6224957"/>
    <s v="SEIC_6224957"/>
    <s v="890303208_SEIC_6224957"/>
    <s v="SEIC"/>
    <n v="6224957"/>
    <s v="NULL"/>
    <d v="2022-01-04T00:00:00"/>
    <n v="3000"/>
    <n v="3000"/>
    <s v="B)Factura sin saldo ERP"/>
    <x v="5"/>
    <n v="3000"/>
    <m/>
    <n v="0"/>
    <m/>
    <s v="OK"/>
    <n v="3000"/>
    <n v="0"/>
    <n v="0"/>
    <n v="0"/>
    <n v="3000"/>
    <n v="0"/>
    <n v="0"/>
    <n v="0"/>
    <n v="0"/>
    <m/>
    <m/>
    <n v="0"/>
    <m/>
    <m/>
    <n v="0"/>
    <n v="0"/>
    <m/>
    <d v="2022-01-04T00:00:00"/>
    <m/>
    <n v="2"/>
    <m/>
    <s v="SI"/>
    <n v="1"/>
    <n v="20220130"/>
    <n v="20220104"/>
    <n v="3000"/>
    <n v="0"/>
    <m/>
    <s v="NULL"/>
  </r>
  <r>
    <n v="890303208"/>
    <s v="CAJA DE COMPENSACION FAMILIAR DEL VALLE DEL CAUCA - COMFAMILIAR ANDI"/>
    <s v="ISH"/>
    <n v="279093"/>
    <s v="ISH_279093"/>
    <s v="890303208_ISH_279093"/>
    <s v="ISH"/>
    <n v="279093"/>
    <s v="NULL"/>
    <d v="2021-01-06T00:00:00"/>
    <n v="3000"/>
    <n v="3000"/>
    <s v="B)Factura sin saldo ERP"/>
    <x v="5"/>
    <n v="3000"/>
    <m/>
    <n v="0"/>
    <m/>
    <s v="OK"/>
    <n v="3000"/>
    <n v="0"/>
    <n v="0"/>
    <n v="0"/>
    <n v="3000"/>
    <n v="0"/>
    <n v="0"/>
    <n v="0"/>
    <n v="0"/>
    <m/>
    <m/>
    <n v="0"/>
    <m/>
    <m/>
    <n v="0"/>
    <n v="0"/>
    <m/>
    <d v="2021-01-06T00:00:00"/>
    <m/>
    <n v="2"/>
    <m/>
    <s v="SI"/>
    <n v="2"/>
    <n v="20211230"/>
    <n v="20211222"/>
    <n v="3000"/>
    <n v="0"/>
    <m/>
    <s v="NULL"/>
  </r>
  <r>
    <n v="890303208"/>
    <s v="CAJA DE COMPENSACION FAMILIAR DEL VALLE DEL CAUCA - COMFAMILIAR ANDI"/>
    <s v="ISH"/>
    <n v="283322"/>
    <s v="ISH_283322"/>
    <s v="890303208_ISH_283322"/>
    <s v="ISH"/>
    <n v="283322"/>
    <s v="NULL"/>
    <d v="2020-10-08T00:00:00"/>
    <n v="3000"/>
    <n v="3000"/>
    <s v="B)Factura sin saldo ERP"/>
    <x v="5"/>
    <n v="3000"/>
    <m/>
    <n v="0"/>
    <m/>
    <s v="OK"/>
    <n v="3000"/>
    <n v="0"/>
    <n v="0"/>
    <n v="0"/>
    <n v="3000"/>
    <n v="0"/>
    <n v="0"/>
    <n v="0"/>
    <n v="0"/>
    <m/>
    <m/>
    <n v="0"/>
    <m/>
    <m/>
    <n v="0"/>
    <n v="0"/>
    <m/>
    <d v="2020-10-08T00:00:00"/>
    <m/>
    <n v="2"/>
    <m/>
    <s v="SI"/>
    <n v="2"/>
    <n v="20211230"/>
    <n v="20211210"/>
    <n v="3000"/>
    <n v="0"/>
    <m/>
    <s v="NULL"/>
  </r>
  <r>
    <n v="890303208"/>
    <s v="CAJA DE COMPENSACION FAMILIAR DEL VALLE DEL CAUCA - COMFAMILIAR ANDI"/>
    <s v="ISH"/>
    <n v="350246"/>
    <s v="ISH_350246"/>
    <s v="890303208_ISH_350246"/>
    <s v="ISH"/>
    <n v="350246"/>
    <s v="NULL"/>
    <d v="2021-01-06T00:00:00"/>
    <n v="3000"/>
    <n v="3000"/>
    <s v="B)Factura sin saldo ERP"/>
    <x v="5"/>
    <n v="3000"/>
    <m/>
    <n v="0"/>
    <m/>
    <s v="OK"/>
    <n v="3000"/>
    <n v="0"/>
    <n v="0"/>
    <n v="0"/>
    <n v="3000"/>
    <n v="0"/>
    <n v="0"/>
    <n v="0"/>
    <n v="0"/>
    <m/>
    <m/>
    <n v="0"/>
    <m/>
    <m/>
    <n v="0"/>
    <n v="0"/>
    <m/>
    <d v="2021-01-06T00:00:00"/>
    <m/>
    <n v="2"/>
    <m/>
    <s v="SI"/>
    <n v="2"/>
    <n v="20211230"/>
    <n v="20211222"/>
    <n v="3000"/>
    <n v="0"/>
    <m/>
    <s v="NULL"/>
  </r>
  <r>
    <n v="890303208"/>
    <s v="CAJA DE COMPENSACION FAMILIAR DEL VALLE DEL CAUCA - COMFAMILIAR ANDI"/>
    <s v="ISH"/>
    <n v="350883"/>
    <s v="ISH_350883"/>
    <s v="890303208_ISH_350883"/>
    <s v="ISH"/>
    <n v="350883"/>
    <s v="NULL"/>
    <d v="2021-01-06T00:00:00"/>
    <n v="3000"/>
    <n v="3000"/>
    <s v="B)Factura sin saldo ERP"/>
    <x v="5"/>
    <n v="3000"/>
    <m/>
    <n v="0"/>
    <m/>
    <s v="OK"/>
    <n v="3000"/>
    <n v="0"/>
    <n v="0"/>
    <n v="0"/>
    <n v="3000"/>
    <n v="0"/>
    <n v="0"/>
    <n v="0"/>
    <n v="0"/>
    <m/>
    <m/>
    <n v="0"/>
    <m/>
    <m/>
    <n v="0"/>
    <n v="0"/>
    <m/>
    <d v="2021-01-06T00:00:00"/>
    <m/>
    <n v="2"/>
    <m/>
    <s v="SI"/>
    <n v="2"/>
    <n v="20211230"/>
    <n v="20211222"/>
    <n v="3000"/>
    <n v="0"/>
    <m/>
    <s v="NULL"/>
  </r>
  <r>
    <n v="890303208"/>
    <s v="CAJA DE COMPENSACION FAMILIAR DEL VALLE DEL CAUCA - COMFAMILIAR ANDI"/>
    <s v="ISH"/>
    <n v="350984"/>
    <s v="ISH_350984"/>
    <s v="890303208_ISH_350984"/>
    <s v="ISH"/>
    <n v="350984"/>
    <s v="NULL"/>
    <d v="2021-01-06T00:00:00"/>
    <n v="3000"/>
    <n v="3000"/>
    <s v="B)Factura sin saldo ERP"/>
    <x v="5"/>
    <n v="3000"/>
    <m/>
    <n v="0"/>
    <m/>
    <s v="OK"/>
    <n v="3000"/>
    <n v="0"/>
    <n v="0"/>
    <n v="0"/>
    <n v="3000"/>
    <n v="0"/>
    <n v="0"/>
    <n v="0"/>
    <n v="0"/>
    <m/>
    <m/>
    <n v="0"/>
    <m/>
    <m/>
    <n v="0"/>
    <n v="0"/>
    <m/>
    <d v="2021-01-06T00:00:00"/>
    <m/>
    <n v="2"/>
    <m/>
    <s v="SI"/>
    <n v="2"/>
    <n v="20211230"/>
    <n v="20211222"/>
    <n v="3000"/>
    <n v="0"/>
    <m/>
    <s v="NULL"/>
  </r>
  <r>
    <n v="890303208"/>
    <s v="CAJA DE COMPENSACION FAMILIAR DEL VALLE DEL CAUCA - COMFAMILIAR ANDI"/>
    <s v="ISH"/>
    <n v="366023"/>
    <s v="ISH_366023"/>
    <s v="890303208_ISH_366023"/>
    <s v="ISH"/>
    <n v="366023"/>
    <s v="NULL"/>
    <d v="2021-01-06T00:00:00"/>
    <n v="3000"/>
    <n v="3000"/>
    <s v="B)Factura sin saldo ERP"/>
    <x v="5"/>
    <n v="3000"/>
    <m/>
    <n v="0"/>
    <m/>
    <s v="OK"/>
    <n v="3000"/>
    <n v="0"/>
    <n v="0"/>
    <n v="0"/>
    <n v="3000"/>
    <n v="0"/>
    <n v="0"/>
    <n v="0"/>
    <n v="0"/>
    <m/>
    <m/>
    <n v="0"/>
    <m/>
    <m/>
    <n v="0"/>
    <n v="0"/>
    <m/>
    <d v="2021-01-06T00:00:00"/>
    <m/>
    <n v="2"/>
    <m/>
    <s v="SI"/>
    <n v="2"/>
    <n v="20211230"/>
    <n v="20211222"/>
    <n v="3000"/>
    <n v="0"/>
    <m/>
    <s v="NULL"/>
  </r>
  <r>
    <n v="890303208"/>
    <s v="CAJA DE COMPENSACION FAMILIAR DEL VALLE DEL CAUCA - COMFAMILIAR ANDI"/>
    <s v="ISH"/>
    <n v="381528"/>
    <s v="ISH_381528"/>
    <s v="890303208_ISH_381528"/>
    <s v="ISH"/>
    <n v="381528"/>
    <s v="NULL"/>
    <d v="2021-01-06T00:00:00"/>
    <n v="3000"/>
    <n v="3000"/>
    <s v="B)Factura sin saldo ERP"/>
    <x v="5"/>
    <n v="3000"/>
    <m/>
    <n v="0"/>
    <m/>
    <s v="OK"/>
    <n v="3000"/>
    <n v="0"/>
    <n v="0"/>
    <n v="0"/>
    <n v="3000"/>
    <n v="0"/>
    <n v="0"/>
    <n v="0"/>
    <n v="0"/>
    <m/>
    <m/>
    <n v="0"/>
    <m/>
    <m/>
    <n v="0"/>
    <n v="0"/>
    <m/>
    <d v="2021-01-06T00:00:00"/>
    <m/>
    <n v="2"/>
    <m/>
    <s v="SI"/>
    <n v="2"/>
    <n v="20211230"/>
    <n v="20211210"/>
    <n v="3000"/>
    <n v="0"/>
    <m/>
    <s v="NULL"/>
  </r>
  <r>
    <n v="890303208"/>
    <s v="CAJA DE COMPENSACION FAMILIAR DEL VALLE DEL CAUCA - COMFAMILIAR ANDI"/>
    <s v="ISH"/>
    <n v="384642"/>
    <s v="ISH_384642"/>
    <s v="890303208_ISH_384642"/>
    <s v="ISH"/>
    <n v="384642"/>
    <s v="NULL"/>
    <d v="2021-01-06T00:00:00"/>
    <n v="3000"/>
    <n v="3000"/>
    <s v="B)Factura sin saldo ERP"/>
    <x v="5"/>
    <n v="3000"/>
    <m/>
    <n v="0"/>
    <m/>
    <s v="OK"/>
    <n v="3000"/>
    <n v="0"/>
    <n v="0"/>
    <n v="0"/>
    <n v="3000"/>
    <n v="0"/>
    <n v="0"/>
    <n v="0"/>
    <n v="0"/>
    <m/>
    <m/>
    <n v="0"/>
    <m/>
    <m/>
    <n v="0"/>
    <n v="0"/>
    <m/>
    <d v="2021-01-06T00:00:00"/>
    <m/>
    <n v="2"/>
    <m/>
    <s v="SI"/>
    <n v="2"/>
    <n v="20211230"/>
    <n v="20211222"/>
    <n v="3000"/>
    <n v="0"/>
    <m/>
    <s v="NULL"/>
  </r>
  <r>
    <n v="890303208"/>
    <s v="CAJA DE COMPENSACION FAMILIAR DEL VALLE DEL CAUCA - COMFAMILIAR ANDI"/>
    <s v="ISH"/>
    <n v="433332"/>
    <s v="ISH_433332"/>
    <s v="890303208_ISH_433332"/>
    <s v="ISH"/>
    <n v="433332"/>
    <s v="NULL"/>
    <d v="2021-01-06T00:00:00"/>
    <n v="3000"/>
    <n v="3000"/>
    <s v="B)Factura sin saldo ERP"/>
    <x v="5"/>
    <n v="3000"/>
    <m/>
    <n v="0"/>
    <m/>
    <s v="OK"/>
    <n v="3000"/>
    <n v="0"/>
    <n v="0"/>
    <n v="0"/>
    <n v="3000"/>
    <n v="0"/>
    <n v="0"/>
    <n v="0"/>
    <n v="0"/>
    <m/>
    <m/>
    <n v="0"/>
    <m/>
    <m/>
    <n v="0"/>
    <n v="0"/>
    <m/>
    <d v="2021-01-06T00:00:00"/>
    <m/>
    <n v="2"/>
    <m/>
    <s v="SI"/>
    <n v="2"/>
    <n v="20211230"/>
    <n v="20211210"/>
    <n v="3000"/>
    <n v="0"/>
    <m/>
    <s v="NULL"/>
  </r>
  <r>
    <n v="890303208"/>
    <s v="CAJA DE COMPENSACION FAMILIAR DEL VALLE DEL CAUCA - COMFAMILIAR ANDI"/>
    <s v="ISH"/>
    <n v="437487"/>
    <s v="ISH_437487"/>
    <s v="890303208_ISH_437487"/>
    <s v="ISH"/>
    <n v="437487"/>
    <s v="NULL"/>
    <d v="2021-01-06T00:00:00"/>
    <n v="3000"/>
    <n v="3000"/>
    <s v="B)Factura sin saldo ERP"/>
    <x v="5"/>
    <n v="3000"/>
    <m/>
    <n v="0"/>
    <m/>
    <s v="OK"/>
    <n v="3000"/>
    <n v="0"/>
    <n v="0"/>
    <n v="0"/>
    <n v="3000"/>
    <n v="0"/>
    <n v="0"/>
    <n v="0"/>
    <n v="0"/>
    <m/>
    <m/>
    <n v="0"/>
    <m/>
    <m/>
    <n v="0"/>
    <n v="0"/>
    <m/>
    <d v="2021-01-06T00:00:00"/>
    <m/>
    <n v="2"/>
    <m/>
    <s v="SI"/>
    <n v="2"/>
    <n v="20211230"/>
    <n v="20211210"/>
    <n v="3000"/>
    <n v="0"/>
    <m/>
    <s v="NULL"/>
  </r>
  <r>
    <n v="890303208"/>
    <s v="CAJA DE COMPENSACION FAMILIAR DEL VALLE DEL CAUCA - COMFAMILIAR ANDI"/>
    <s v="ISH"/>
    <n v="439148"/>
    <s v="ISH_439148"/>
    <s v="890303208_ISH_439148"/>
    <s v="ISH"/>
    <n v="439148"/>
    <s v="NULL"/>
    <d v="2021-01-06T00:00:00"/>
    <n v="3000"/>
    <n v="3000"/>
    <s v="B)Factura sin saldo ERP"/>
    <x v="5"/>
    <n v="3000"/>
    <m/>
    <n v="0"/>
    <m/>
    <s v="OK"/>
    <n v="3000"/>
    <n v="0"/>
    <n v="0"/>
    <n v="0"/>
    <n v="3000"/>
    <n v="0"/>
    <n v="0"/>
    <n v="0"/>
    <n v="0"/>
    <m/>
    <m/>
    <n v="0"/>
    <m/>
    <m/>
    <n v="0"/>
    <n v="0"/>
    <m/>
    <d v="2021-01-06T00:00:00"/>
    <m/>
    <n v="2"/>
    <m/>
    <s v="SI"/>
    <n v="2"/>
    <n v="20211230"/>
    <n v="20211222"/>
    <n v="3000"/>
    <n v="0"/>
    <m/>
    <s v="NULL"/>
  </r>
  <r>
    <n v="890303208"/>
    <s v="CAJA DE COMPENSACION FAMILIAR DEL VALLE DEL CAUCA - COMFAMILIAR ANDI"/>
    <s v="ISH"/>
    <n v="443356"/>
    <s v="ISH_443356"/>
    <s v="890303208_ISH_443356"/>
    <s v="ISH"/>
    <n v="443356"/>
    <s v="NULL"/>
    <d v="2021-01-06T00:00:00"/>
    <n v="3000"/>
    <n v="3000"/>
    <s v="B)Factura sin saldo ERP"/>
    <x v="5"/>
    <n v="3000"/>
    <m/>
    <n v="0"/>
    <m/>
    <s v="OK"/>
    <n v="3000"/>
    <n v="0"/>
    <n v="0"/>
    <n v="0"/>
    <n v="3000"/>
    <n v="0"/>
    <n v="0"/>
    <n v="0"/>
    <n v="0"/>
    <m/>
    <m/>
    <n v="0"/>
    <m/>
    <m/>
    <n v="0"/>
    <n v="0"/>
    <m/>
    <d v="2021-01-06T00:00:00"/>
    <m/>
    <n v="2"/>
    <m/>
    <s v="SI"/>
    <n v="2"/>
    <n v="20211230"/>
    <n v="20211210"/>
    <n v="3000"/>
    <n v="0"/>
    <m/>
    <s v="NULL"/>
  </r>
  <r>
    <n v="890303208"/>
    <s v="CAJA DE COMPENSACION FAMILIAR DEL VALLE DEL CAUCA - COMFAMILIAR ANDI"/>
    <s v="ISH"/>
    <n v="446290"/>
    <s v="ISH_446290"/>
    <s v="890303208_ISH_446290"/>
    <s v="ISH"/>
    <n v="446290"/>
    <s v="NULL"/>
    <d v="2021-01-06T00:00:00"/>
    <n v="3000"/>
    <n v="3000"/>
    <s v="B)Factura sin saldo ERP"/>
    <x v="5"/>
    <n v="3000"/>
    <m/>
    <n v="0"/>
    <m/>
    <s v="OK"/>
    <n v="3000"/>
    <n v="0"/>
    <n v="0"/>
    <n v="0"/>
    <n v="3000"/>
    <n v="0"/>
    <n v="0"/>
    <n v="0"/>
    <n v="0"/>
    <m/>
    <m/>
    <n v="0"/>
    <m/>
    <m/>
    <n v="0"/>
    <n v="0"/>
    <m/>
    <d v="2021-01-06T00:00:00"/>
    <m/>
    <n v="2"/>
    <m/>
    <s v="SI"/>
    <n v="2"/>
    <n v="20211230"/>
    <n v="20211210"/>
    <n v="3000"/>
    <n v="0"/>
    <m/>
    <s v="NULL"/>
  </r>
  <r>
    <n v="890303208"/>
    <s v="CAJA DE COMPENSACION FAMILIAR DEL VALLE DEL CAUCA - COMFAMILIAR ANDI"/>
    <s v="ISH"/>
    <n v="103578"/>
    <s v="ISH_103578"/>
    <s v="890303208_ISH_103578"/>
    <s v="ISH"/>
    <n v="103578"/>
    <s v="NULL"/>
    <d v="2020-09-19T00:00:00"/>
    <n v="1085"/>
    <n v="1085"/>
    <s v="B)Factura sin saldo ERP"/>
    <x v="5"/>
    <n v="1085"/>
    <m/>
    <n v="0"/>
    <m/>
    <s v="OK"/>
    <n v="1085"/>
    <n v="0"/>
    <n v="0"/>
    <n v="0"/>
    <n v="1085"/>
    <n v="0"/>
    <n v="0"/>
    <n v="0"/>
    <n v="0"/>
    <m/>
    <m/>
    <n v="0"/>
    <m/>
    <m/>
    <n v="0"/>
    <n v="0"/>
    <m/>
    <d v="2020-09-19T00:00:00"/>
    <m/>
    <n v="2"/>
    <m/>
    <s v="SI"/>
    <n v="2"/>
    <n v="20211230"/>
    <n v="20211222"/>
    <n v="1085"/>
    <n v="0"/>
    <m/>
    <s v="NULL"/>
  </r>
  <r>
    <n v="890303208"/>
    <s v="CAJA DE COMPENSACION FAMILIAR DEL VALLE DEL CAUCA - COMFAMILIAR ANDI"/>
    <s v="ISH"/>
    <n v="399532"/>
    <s v="ISH_399532"/>
    <s v="890303208_ISH_399532"/>
    <s v="ISH"/>
    <n v="399532"/>
    <s v="NULL"/>
    <d v="2021-01-06T00:00:00"/>
    <n v="1085"/>
    <n v="1085"/>
    <s v="B)Factura sin saldo ERP"/>
    <x v="5"/>
    <n v="1085"/>
    <m/>
    <n v="0"/>
    <m/>
    <s v="OK"/>
    <n v="1085"/>
    <n v="0"/>
    <n v="0"/>
    <n v="0"/>
    <n v="1085"/>
    <n v="0"/>
    <n v="0"/>
    <n v="0"/>
    <n v="0"/>
    <m/>
    <m/>
    <n v="0"/>
    <m/>
    <m/>
    <n v="0"/>
    <n v="0"/>
    <m/>
    <d v="2021-01-06T00:00:00"/>
    <m/>
    <n v="2"/>
    <m/>
    <s v="SI"/>
    <n v="2"/>
    <n v="20211230"/>
    <n v="20211210"/>
    <n v="1085"/>
    <n v="0"/>
    <m/>
    <s v="NULL"/>
  </r>
  <r>
    <n v="890303208"/>
    <s v="CAJA DE COMPENSACION FAMILIAR DEL VALLE DEL CAUCA - COMFAMILIAR ANDI"/>
    <s v="ISH"/>
    <n v="533391"/>
    <s v="ISH_533391"/>
    <s v="890303208_ISH_533391"/>
    <s v="ISH"/>
    <n v="533391"/>
    <s v="NULL"/>
    <d v="2021-01-06T00:00:00"/>
    <n v="1085"/>
    <n v="1085"/>
    <s v="B)Factura sin saldo ERP"/>
    <x v="5"/>
    <n v="1085"/>
    <m/>
    <n v="0"/>
    <m/>
    <s v="OK"/>
    <n v="1085"/>
    <n v="0"/>
    <n v="0"/>
    <n v="0"/>
    <n v="1085"/>
    <n v="0"/>
    <n v="0"/>
    <n v="0"/>
    <n v="0"/>
    <m/>
    <m/>
    <n v="0"/>
    <m/>
    <m/>
    <n v="0"/>
    <n v="0"/>
    <m/>
    <d v="2021-01-06T00:00:00"/>
    <m/>
    <n v="2"/>
    <m/>
    <s v="SI"/>
    <n v="2"/>
    <n v="20211230"/>
    <n v="20211210"/>
    <n v="1085"/>
    <n v="0"/>
    <m/>
    <s v="NULL"/>
  </r>
  <r>
    <n v="890303208"/>
    <s v="CAJA DE COMPENSACION FAMILIAR DEL VALLE DEL CAUCA - COMFAMILIAR ANDI"/>
    <s v="ISH"/>
    <n v="224304"/>
    <s v="ISH_224304"/>
    <s v="890303208_ISH_224304"/>
    <s v="NULL"/>
    <s v="NULL"/>
    <s v="NULL"/>
    <d v="2020-10-01T00:00:00"/>
    <n v="9000"/>
    <n v="9000"/>
    <s v="A)Factura no radicada en ERP"/>
    <x v="6"/>
    <n v="0"/>
    <m/>
    <n v="0"/>
    <m/>
    <s v="no_cruza"/>
    <n v="0"/>
    <n v="0"/>
    <n v="0"/>
    <n v="0"/>
    <n v="0"/>
    <n v="0"/>
    <n v="0"/>
    <n v="0"/>
    <n v="0"/>
    <m/>
    <m/>
    <n v="0"/>
    <m/>
    <m/>
    <n v="0"/>
    <n v="0"/>
    <m/>
    <d v="2020-10-01T00:00:00"/>
    <m/>
    <m/>
    <m/>
    <s v="SI"/>
    <m/>
    <m/>
    <m/>
    <n v="0"/>
    <n v="0"/>
    <m/>
    <s v="NULL"/>
  </r>
  <r>
    <n v="890303208"/>
    <s v="CAJA DE COMPENSACION FAMILIAR DEL VALLE DEL CAUCA - COMFAMILIAR ANDI"/>
    <s v="SEIC"/>
    <n v="5714679"/>
    <s v="SEIC_5714679"/>
    <s v="890303208_SEIC_5714679"/>
    <s v="NULL"/>
    <s v="NULL"/>
    <s v="NULL"/>
    <d v="2022-03-10T00:00:00"/>
    <n v="3000"/>
    <n v="3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5735679"/>
    <s v="SEIC_5735679"/>
    <s v="890303208_SEIC_5735679"/>
    <s v="NULL"/>
    <s v="NULL"/>
    <s v="NULL"/>
    <d v="2022-03-10T00:00:00"/>
    <n v="6000"/>
    <n v="6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5758261"/>
    <s v="SEIC_5758261"/>
    <s v="890303208_SEIC_5758261"/>
    <s v="NULL"/>
    <s v="NULL"/>
    <s v="NULL"/>
    <d v="2022-03-10T00:00:00"/>
    <n v="3000"/>
    <n v="3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5760016"/>
    <s v="SEIC_5760016"/>
    <s v="890303208_SEIC_5760016"/>
    <s v="NULL"/>
    <s v="NULL"/>
    <s v="NULL"/>
    <d v="2022-03-10T00:00:00"/>
    <n v="3000"/>
    <n v="3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5800983"/>
    <s v="SEIC_5800983"/>
    <s v="890303208_SEIC_5800983"/>
    <s v="NULL"/>
    <s v="NULL"/>
    <s v="NULL"/>
    <d v="2022-03-10T00:00:00"/>
    <n v="3000"/>
    <n v="3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5935252"/>
    <s v="SEIC_5935252"/>
    <s v="890303208_SEIC_5935252"/>
    <s v="NULL"/>
    <s v="NULL"/>
    <s v="NULL"/>
    <d v="2021-10-28T00:00:00"/>
    <n v="9000"/>
    <n v="9000"/>
    <s v="A)Factura no radicada en ERP"/>
    <x v="6"/>
    <n v="0"/>
    <m/>
    <n v="0"/>
    <m/>
    <s v="no_cruza"/>
    <n v="0"/>
    <n v="0"/>
    <n v="0"/>
    <n v="0"/>
    <n v="0"/>
    <n v="0"/>
    <n v="0"/>
    <n v="0"/>
    <n v="0"/>
    <m/>
    <m/>
    <n v="0"/>
    <m/>
    <m/>
    <n v="0"/>
    <n v="0"/>
    <m/>
    <d v="2021-10-28T00:00:00"/>
    <m/>
    <m/>
    <m/>
    <s v="SI"/>
    <m/>
    <m/>
    <m/>
    <n v="0"/>
    <n v="0"/>
    <m/>
    <s v="NULL"/>
  </r>
  <r>
    <n v="890303208"/>
    <s v="CAJA DE COMPENSACION FAMILIAR DEL VALLE DEL CAUCA - COMFAMILIAR ANDI"/>
    <s v="SEIC"/>
    <n v="5941337"/>
    <s v="SEIC_5941337"/>
    <s v="890303208_SEIC_5941337"/>
    <s v="NULL"/>
    <s v="NULL"/>
    <s v="NULL"/>
    <d v="2021-10-29T00:00:00"/>
    <n v="3000"/>
    <n v="3000"/>
    <s v="A)Factura no radicada en ERP"/>
    <x v="6"/>
    <n v="0"/>
    <m/>
    <n v="0"/>
    <m/>
    <s v="no_cruza"/>
    <n v="0"/>
    <n v="0"/>
    <n v="0"/>
    <n v="0"/>
    <n v="0"/>
    <n v="0"/>
    <n v="0"/>
    <n v="0"/>
    <n v="0"/>
    <m/>
    <m/>
    <n v="0"/>
    <m/>
    <m/>
    <n v="0"/>
    <n v="0"/>
    <m/>
    <d v="2021-10-29T00:00:00"/>
    <m/>
    <m/>
    <m/>
    <s v="SI"/>
    <m/>
    <m/>
    <m/>
    <n v="0"/>
    <n v="0"/>
    <m/>
    <s v="NULL"/>
  </r>
  <r>
    <n v="890303208"/>
    <s v="CAJA DE COMPENSACION FAMILIAR DEL VALLE DEL CAUCA - COMFAMILIAR ANDI"/>
    <s v="SEIC"/>
    <n v="5941346"/>
    <s v="SEIC_5941346"/>
    <s v="890303208_SEIC_5941346"/>
    <s v="NULL"/>
    <s v="NULL"/>
    <s v="NULL"/>
    <d v="2021-10-29T00:00:00"/>
    <n v="3000"/>
    <n v="3000"/>
    <s v="A)Factura no radicada en ERP"/>
    <x v="6"/>
    <n v="0"/>
    <m/>
    <n v="0"/>
    <m/>
    <s v="no_cruza"/>
    <n v="0"/>
    <n v="0"/>
    <n v="0"/>
    <n v="0"/>
    <n v="0"/>
    <n v="0"/>
    <n v="0"/>
    <n v="0"/>
    <n v="0"/>
    <m/>
    <m/>
    <n v="0"/>
    <m/>
    <m/>
    <n v="0"/>
    <n v="0"/>
    <m/>
    <d v="2021-10-29T00:00:00"/>
    <m/>
    <m/>
    <m/>
    <s v="SI"/>
    <m/>
    <m/>
    <m/>
    <n v="0"/>
    <n v="0"/>
    <m/>
    <s v="NULL"/>
  </r>
  <r>
    <n v="890303208"/>
    <s v="CAJA DE COMPENSACION FAMILIAR DEL VALLE DEL CAUCA - COMFAMILIAR ANDI"/>
    <s v="SEIC"/>
    <n v="6027482"/>
    <s v="SEIC_6027482"/>
    <s v="890303208_SEIC_6027482"/>
    <s v="NULL"/>
    <s v="NULL"/>
    <s v="NULL"/>
    <d v="2021-11-22T00:00:00"/>
    <n v="6000"/>
    <n v="6000"/>
    <s v="A)Factura no radicada en ERP"/>
    <x v="6"/>
    <n v="0"/>
    <m/>
    <n v="0"/>
    <m/>
    <s v="no_cruza"/>
    <n v="0"/>
    <n v="0"/>
    <n v="0"/>
    <n v="0"/>
    <n v="0"/>
    <n v="0"/>
    <n v="0"/>
    <n v="0"/>
    <n v="0"/>
    <m/>
    <m/>
    <n v="0"/>
    <m/>
    <m/>
    <n v="0"/>
    <n v="0"/>
    <m/>
    <d v="2021-11-22T00:00:00"/>
    <m/>
    <m/>
    <m/>
    <s v="SI"/>
    <m/>
    <m/>
    <m/>
    <n v="0"/>
    <n v="0"/>
    <m/>
    <s v="NULL"/>
  </r>
  <r>
    <n v="890303208"/>
    <s v="CAJA DE COMPENSACION FAMILIAR DEL VALLE DEL CAUCA - COMFAMILIAR ANDI"/>
    <s v="SEIC"/>
    <n v="6027691"/>
    <s v="SEIC_6027691"/>
    <s v="890303208_SEIC_6027691"/>
    <s v="NULL"/>
    <s v="NULL"/>
    <s v="NULL"/>
    <d v="2021-11-22T00:00:00"/>
    <n v="6000"/>
    <n v="6000"/>
    <s v="A)Factura no radicada en ERP"/>
    <x v="6"/>
    <n v="0"/>
    <m/>
    <n v="0"/>
    <m/>
    <s v="no_cruza"/>
    <n v="0"/>
    <n v="0"/>
    <n v="0"/>
    <n v="0"/>
    <n v="0"/>
    <n v="0"/>
    <n v="0"/>
    <n v="0"/>
    <n v="0"/>
    <m/>
    <m/>
    <n v="0"/>
    <m/>
    <m/>
    <n v="0"/>
    <n v="0"/>
    <m/>
    <d v="2021-11-22T00:00:00"/>
    <m/>
    <m/>
    <m/>
    <s v="SI"/>
    <m/>
    <m/>
    <m/>
    <n v="0"/>
    <n v="0"/>
    <m/>
    <s v="NULL"/>
  </r>
  <r>
    <n v="890303208"/>
    <s v="CAJA DE COMPENSACION FAMILIAR DEL VALLE DEL CAUCA - COMFAMILIAR ANDI"/>
    <s v="SEIC"/>
    <n v="6027819"/>
    <s v="SEIC_6027819"/>
    <s v="890303208_SEIC_6027819"/>
    <s v="NULL"/>
    <s v="NULL"/>
    <s v="NULL"/>
    <d v="2021-11-22T00:00:00"/>
    <n v="3000"/>
    <n v="3000"/>
    <s v="A)Factura no radicada en ERP"/>
    <x v="6"/>
    <n v="0"/>
    <m/>
    <n v="0"/>
    <m/>
    <s v="no_cruza"/>
    <n v="0"/>
    <n v="0"/>
    <n v="0"/>
    <n v="0"/>
    <n v="0"/>
    <n v="0"/>
    <n v="0"/>
    <n v="0"/>
    <n v="0"/>
    <m/>
    <m/>
    <n v="0"/>
    <m/>
    <m/>
    <n v="0"/>
    <n v="0"/>
    <m/>
    <d v="2021-11-22T00:00:00"/>
    <m/>
    <m/>
    <m/>
    <s v="SI"/>
    <m/>
    <m/>
    <m/>
    <n v="0"/>
    <n v="0"/>
    <m/>
    <s v="NULL"/>
  </r>
  <r>
    <n v="890303208"/>
    <s v="CAJA DE COMPENSACION FAMILIAR DEL VALLE DEL CAUCA - COMFAMILIAR ANDI"/>
    <s v="SEIC"/>
    <n v="6079525"/>
    <s v="SEIC_6079525"/>
    <s v="890303208_SEIC_6079525"/>
    <s v="NULL"/>
    <s v="NULL"/>
    <s v="NULL"/>
    <d v="2022-03-10T00:00:00"/>
    <n v="6000"/>
    <n v="6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130488"/>
    <s v="SEIC_6130488"/>
    <s v="890303208_SEIC_6130488"/>
    <s v="NULL"/>
    <s v="NULL"/>
    <s v="NULL"/>
    <d v="2022-03-10T00:00:00"/>
    <n v="3000"/>
    <n v="3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130655"/>
    <s v="SEIC_6130655"/>
    <s v="890303208_SEIC_6130655"/>
    <s v="NULL"/>
    <s v="NULL"/>
    <s v="NULL"/>
    <d v="2022-03-10T00:00:00"/>
    <n v="3000"/>
    <n v="3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135259"/>
    <s v="SEIC_6135259"/>
    <s v="890303208_SEIC_6135259"/>
    <s v="NULL"/>
    <s v="NULL"/>
    <s v="NULL"/>
    <d v="2022-03-10T00:00:00"/>
    <n v="3000"/>
    <n v="3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167293"/>
    <s v="SEIC_6167293"/>
    <s v="890303208_SEIC_6167293"/>
    <s v="NULL"/>
    <s v="NULL"/>
    <s v="NULL"/>
    <d v="2022-03-10T00:00:00"/>
    <n v="9000"/>
    <n v="9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169367"/>
    <s v="SEIC_6169367"/>
    <s v="890303208_SEIC_6169367"/>
    <s v="NULL"/>
    <s v="NULL"/>
    <s v="NULL"/>
    <d v="2022-03-10T00:00:00"/>
    <n v="6000"/>
    <n v="6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170157"/>
    <s v="SEIC_6170157"/>
    <s v="890303208_SEIC_6170157"/>
    <s v="NULL"/>
    <s v="NULL"/>
    <s v="NULL"/>
    <d v="2022-03-10T00:00:00"/>
    <n v="6000"/>
    <n v="6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179945"/>
    <s v="SEIC_6179945"/>
    <s v="890303208_SEIC_6179945"/>
    <s v="NULL"/>
    <s v="NULL"/>
    <s v="NULL"/>
    <d v="2022-03-10T00:00:00"/>
    <n v="3000"/>
    <n v="3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181647"/>
    <s v="SEIC_6181647"/>
    <s v="890303208_SEIC_6181647"/>
    <s v="NULL"/>
    <s v="NULL"/>
    <s v="NULL"/>
    <d v="2022-03-10T00:00:00"/>
    <n v="9000"/>
    <n v="9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187257"/>
    <s v="SEIC_6187257"/>
    <s v="890303208_SEIC_6187257"/>
    <s v="NULL"/>
    <s v="NULL"/>
    <s v="NULL"/>
    <d v="2022-03-10T00:00:00"/>
    <n v="3000"/>
    <n v="3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187319"/>
    <s v="SEIC_6187319"/>
    <s v="890303208_SEIC_6187319"/>
    <s v="NULL"/>
    <s v="NULL"/>
    <s v="NULL"/>
    <d v="2022-03-10T00:00:00"/>
    <n v="3000"/>
    <n v="3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197709"/>
    <s v="SEIC_6197709"/>
    <s v="890303208_SEIC_6197709"/>
    <s v="NULL"/>
    <s v="NULL"/>
    <s v="NULL"/>
    <d v="2022-03-10T00:00:00"/>
    <n v="3000"/>
    <n v="3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200845"/>
    <s v="SEIC_6200845"/>
    <s v="890303208_SEIC_6200845"/>
    <s v="NULL"/>
    <s v="NULL"/>
    <s v="NULL"/>
    <d v="2022-03-10T00:00:00"/>
    <n v="3000"/>
    <n v="3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208886"/>
    <s v="SEIC_6208886"/>
    <s v="890303208_SEIC_6208886"/>
    <s v="NULL"/>
    <s v="NULL"/>
    <s v="NULL"/>
    <d v="2022-03-10T00:00:00"/>
    <n v="6000"/>
    <n v="6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227370"/>
    <s v="SEIC_6227370"/>
    <s v="890303208_SEIC_6227370"/>
    <s v="NULL"/>
    <s v="NULL"/>
    <s v="NULL"/>
    <d v="2022-03-10T00:00:00"/>
    <n v="6000"/>
    <n v="6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227402"/>
    <s v="SEIC_6227402"/>
    <s v="890303208_SEIC_6227402"/>
    <s v="NULL"/>
    <s v="NULL"/>
    <s v="NULL"/>
    <d v="2022-03-10T00:00:00"/>
    <n v="3000"/>
    <n v="3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227417"/>
    <s v="SEIC_6227417"/>
    <s v="890303208_SEIC_6227417"/>
    <s v="NULL"/>
    <s v="NULL"/>
    <s v="NULL"/>
    <d v="2022-03-10T00:00:00"/>
    <n v="6000"/>
    <n v="6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227983"/>
    <s v="SEIC_6227983"/>
    <s v="890303208_SEIC_6227983"/>
    <s v="NULL"/>
    <s v="NULL"/>
    <s v="NULL"/>
    <d v="2022-03-10T00:00:00"/>
    <n v="12000"/>
    <n v="12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229599"/>
    <s v="SEIC_6229599"/>
    <s v="890303208_SEIC_6229599"/>
    <s v="NULL"/>
    <s v="NULL"/>
    <s v="NULL"/>
    <d v="2022-03-10T00:00:00"/>
    <n v="3000"/>
    <n v="3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229607"/>
    <s v="SEIC_6229607"/>
    <s v="890303208_SEIC_6229607"/>
    <s v="NULL"/>
    <s v="NULL"/>
    <s v="NULL"/>
    <d v="2022-03-10T00:00:00"/>
    <n v="3000"/>
    <n v="3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230896"/>
    <s v="SEIC_6230896"/>
    <s v="890303208_SEIC_6230896"/>
    <s v="NULL"/>
    <s v="NULL"/>
    <s v="NULL"/>
    <d v="2022-03-10T00:00:00"/>
    <n v="3000"/>
    <n v="3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238912"/>
    <s v="SEIC_6238912"/>
    <s v="890303208_SEIC_6238912"/>
    <s v="NULL"/>
    <s v="NULL"/>
    <s v="NULL"/>
    <d v="2022-03-10T00:00:00"/>
    <n v="3000"/>
    <n v="3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250282"/>
    <s v="SEIC_6250282"/>
    <s v="890303208_SEIC_6250282"/>
    <s v="NULL"/>
    <s v="NULL"/>
    <s v="NULL"/>
    <d v="2022-03-10T00:00:00"/>
    <n v="3000"/>
    <n v="3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259872"/>
    <s v="SEIC_6259872"/>
    <s v="890303208_SEIC_6259872"/>
    <s v="NULL"/>
    <s v="NULL"/>
    <s v="NULL"/>
    <d v="2022-03-10T00:00:00"/>
    <n v="3000"/>
    <n v="3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264989"/>
    <s v="SEIC_6264989"/>
    <s v="890303208_SEIC_6264989"/>
    <s v="NULL"/>
    <s v="NULL"/>
    <s v="NULL"/>
    <d v="2022-03-10T00:00:00"/>
    <n v="3000"/>
    <n v="3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267203"/>
    <s v="SEIC_6267203"/>
    <s v="890303208_SEIC_6267203"/>
    <s v="NULL"/>
    <s v="NULL"/>
    <s v="NULL"/>
    <d v="2022-03-10T00:00:00"/>
    <n v="12000"/>
    <n v="12000"/>
    <s v="A)Factura no radicada en ERP"/>
    <x v="6"/>
    <n v="0"/>
    <m/>
    <n v="0"/>
    <m/>
    <s v="no_cruza"/>
    <n v="0"/>
    <n v="0"/>
    <n v="0"/>
    <n v="0"/>
    <n v="0"/>
    <n v="0"/>
    <n v="0"/>
    <n v="0"/>
    <n v="0"/>
    <m/>
    <m/>
    <n v="0"/>
    <m/>
    <m/>
    <n v="0"/>
    <n v="0"/>
    <m/>
    <d v="2022-03-10T00:00:00"/>
    <m/>
    <m/>
    <m/>
    <s v="SI"/>
    <m/>
    <m/>
    <m/>
    <n v="0"/>
    <n v="0"/>
    <m/>
    <s v="NULL"/>
  </r>
  <r>
    <n v="890303208"/>
    <s v="CAJA DE COMPENSACION FAMILIAR DEL VALLE DEL CAUCA - COMFAMILIAR ANDI"/>
    <s v="SEIC"/>
    <n v="6284523"/>
    <s v="SEIC_6284523"/>
    <s v="890303208_SEIC_6284523"/>
    <s v="NULL"/>
    <s v="NULL"/>
    <s v="NULL"/>
    <d v="2022-03-11T00:00:00"/>
    <n v="3000"/>
    <n v="3000"/>
    <s v="A)Factura no radicada en ERP"/>
    <x v="6"/>
    <n v="0"/>
    <m/>
    <n v="0"/>
    <m/>
    <s v="no_cruza"/>
    <n v="0"/>
    <n v="0"/>
    <n v="0"/>
    <n v="0"/>
    <n v="0"/>
    <n v="0"/>
    <n v="0"/>
    <n v="0"/>
    <n v="0"/>
    <m/>
    <m/>
    <n v="0"/>
    <m/>
    <m/>
    <n v="0"/>
    <n v="0"/>
    <m/>
    <d v="2022-03-11T00:00:00"/>
    <m/>
    <m/>
    <m/>
    <s v="SI"/>
    <m/>
    <m/>
    <m/>
    <n v="0"/>
    <n v="0"/>
    <m/>
    <s v="NULL"/>
  </r>
  <r>
    <n v="890303208"/>
    <s v="CAJA DE COMPENSACION FAMILIAR DEL VALLE DEL CAUCA - COMFAMILIAR ANDI"/>
    <s v="SEIC"/>
    <n v="6361583"/>
    <s v="SEIC_6361583"/>
    <s v="890303208_SEIC_6361583"/>
    <s v="NULL"/>
    <s v="NULL"/>
    <s v="NULL"/>
    <d v="2022-03-11T00:00:00"/>
    <n v="3000"/>
    <n v="3000"/>
    <s v="A)Factura no radicada en ERP"/>
    <x v="6"/>
    <n v="0"/>
    <m/>
    <n v="0"/>
    <m/>
    <s v="no_cruza"/>
    <n v="0"/>
    <n v="0"/>
    <n v="0"/>
    <n v="0"/>
    <n v="0"/>
    <n v="0"/>
    <n v="0"/>
    <n v="0"/>
    <n v="0"/>
    <m/>
    <m/>
    <n v="0"/>
    <m/>
    <m/>
    <n v="0"/>
    <n v="0"/>
    <m/>
    <d v="2022-03-11T00:00:00"/>
    <m/>
    <m/>
    <m/>
    <s v="SI"/>
    <m/>
    <m/>
    <m/>
    <n v="0"/>
    <n v="0"/>
    <m/>
    <s v="NULL"/>
  </r>
  <r>
    <n v="890303208"/>
    <s v="CAJA DE COMPENSACION FAMILIAR DEL VALLE DEL CAUCA - COMFAMILIAR ANDI"/>
    <s v="SEIC"/>
    <n v="6386210"/>
    <s v="SEIC_6386210"/>
    <s v="890303208_SEIC_6386210"/>
    <s v="NULL"/>
    <s v="NULL"/>
    <s v="NULL"/>
    <d v="2022-03-24T00:00:00"/>
    <n v="3000"/>
    <n v="3000"/>
    <s v="A)Factura no radicada en ERP"/>
    <x v="6"/>
    <n v="0"/>
    <m/>
    <n v="0"/>
    <m/>
    <s v="no_cruza"/>
    <n v="0"/>
    <n v="0"/>
    <n v="0"/>
    <n v="0"/>
    <n v="0"/>
    <n v="0"/>
    <n v="0"/>
    <n v="0"/>
    <n v="0"/>
    <m/>
    <m/>
    <n v="0"/>
    <m/>
    <m/>
    <n v="0"/>
    <n v="0"/>
    <m/>
    <d v="2022-03-24T00:00:00"/>
    <m/>
    <m/>
    <m/>
    <s v="SI"/>
    <m/>
    <m/>
    <m/>
    <n v="0"/>
    <n v="0"/>
    <m/>
    <s v="NULL"/>
  </r>
  <r>
    <n v="890303208"/>
    <s v="CAJA DE COMPENSACION FAMILIAR DEL VALLE DEL CAUCA - COMFAMILIAR ANDI"/>
    <s v="SEIC"/>
    <n v="6598439"/>
    <s v="SEIC_6598439"/>
    <s v="890303208_SEIC_6598439"/>
    <s v="NULL"/>
    <s v="NULL"/>
    <s v="NULL"/>
    <d v="2022-05-09T00:00:00"/>
    <n v="3000"/>
    <n v="3000"/>
    <s v="A)Factura no radicada en ERP"/>
    <x v="6"/>
    <n v="0"/>
    <m/>
    <n v="0"/>
    <m/>
    <s v="no_cruza"/>
    <n v="0"/>
    <n v="0"/>
    <n v="0"/>
    <n v="0"/>
    <n v="0"/>
    <n v="0"/>
    <n v="0"/>
    <n v="0"/>
    <n v="0"/>
    <m/>
    <m/>
    <n v="0"/>
    <m/>
    <m/>
    <n v="0"/>
    <n v="0"/>
    <m/>
    <d v="2022-05-09T00:00:00"/>
    <m/>
    <m/>
    <m/>
    <s v="SI"/>
    <m/>
    <m/>
    <m/>
    <n v="0"/>
    <n v="0"/>
    <m/>
    <s v="NULL"/>
  </r>
  <r>
    <n v="890303208"/>
    <s v="CAJA DE COMPENSACION FAMILIAR DEL VALLE DEL CAUCA - COMFAMILIAR ANDI"/>
    <s v="SEIC"/>
    <n v="6709508"/>
    <s v="SEIC_6709508"/>
    <s v="890303208_SEIC_6709508"/>
    <s v="NULL"/>
    <s v="NULL"/>
    <s v="NULL"/>
    <d v="2022-06-11T00:00:00"/>
    <n v="3000"/>
    <n v="3000"/>
    <s v="A)Factura no radicada en ERP"/>
    <x v="6"/>
    <n v="0"/>
    <m/>
    <n v="0"/>
    <m/>
    <s v="no_cruza"/>
    <n v="0"/>
    <n v="0"/>
    <n v="0"/>
    <n v="0"/>
    <n v="0"/>
    <n v="0"/>
    <n v="0"/>
    <n v="0"/>
    <n v="0"/>
    <m/>
    <m/>
    <n v="0"/>
    <m/>
    <m/>
    <n v="0"/>
    <n v="0"/>
    <m/>
    <d v="2022-06-11T00:00:00"/>
    <m/>
    <m/>
    <m/>
    <s v="SI"/>
    <m/>
    <m/>
    <m/>
    <n v="0"/>
    <n v="0"/>
    <m/>
    <s v="NULL"/>
  </r>
  <r>
    <n v="890303208"/>
    <s v="CAJA DE COMPENSACION FAMILIAR DEL VALLE DEL CAUCA - COMFAMILIAR ANDI"/>
    <s v="SEIC"/>
    <n v="6714535"/>
    <s v="SEIC_6714535"/>
    <s v="890303208_SEIC_6714535"/>
    <s v="NULL"/>
    <s v="NULL"/>
    <s v="NULL"/>
    <d v="2022-06-12T00:00:00"/>
    <n v="3000"/>
    <n v="3000"/>
    <s v="A)Factura no radicada en ERP"/>
    <x v="6"/>
    <n v="0"/>
    <m/>
    <n v="0"/>
    <m/>
    <s v="no_cruza"/>
    <n v="0"/>
    <n v="0"/>
    <n v="0"/>
    <n v="0"/>
    <n v="0"/>
    <n v="0"/>
    <n v="0"/>
    <n v="0"/>
    <n v="0"/>
    <m/>
    <m/>
    <n v="0"/>
    <m/>
    <m/>
    <n v="0"/>
    <n v="0"/>
    <m/>
    <d v="2022-06-12T00:00:00"/>
    <m/>
    <m/>
    <m/>
    <s v="SI"/>
    <m/>
    <m/>
    <m/>
    <n v="0"/>
    <n v="0"/>
    <m/>
    <s v="NULL"/>
  </r>
  <r>
    <n v="890303208"/>
    <s v="CAJA DE COMPENSACION FAMILIAR DEL VALLE DEL CAUCA - COMFAMILIAR ANDI"/>
    <s v="SEIC"/>
    <n v="6731322"/>
    <s v="SEIC_6731322"/>
    <s v="890303208_SEIC_6731322"/>
    <s v="NULL"/>
    <s v="NULL"/>
    <s v="NULL"/>
    <d v="2022-06-17T00:00:00"/>
    <n v="3000"/>
    <n v="3000"/>
    <s v="A)Factura no radicada en ERP"/>
    <x v="6"/>
    <n v="0"/>
    <m/>
    <n v="0"/>
    <m/>
    <s v="no_cruza"/>
    <n v="0"/>
    <n v="0"/>
    <n v="0"/>
    <n v="0"/>
    <n v="0"/>
    <n v="0"/>
    <n v="0"/>
    <n v="0"/>
    <n v="0"/>
    <m/>
    <m/>
    <n v="0"/>
    <m/>
    <m/>
    <n v="0"/>
    <n v="0"/>
    <m/>
    <d v="2022-06-17T00:00:00"/>
    <m/>
    <m/>
    <m/>
    <s v="SI"/>
    <m/>
    <m/>
    <m/>
    <n v="0"/>
    <n v="0"/>
    <m/>
    <s v="NULL"/>
  </r>
  <r>
    <n v="890303208"/>
    <s v="CAJA DE COMPENSACION FAMILIAR DEL VALLE DEL CAUCA - COMFAMILIAR ANDI"/>
    <s v="SEIC"/>
    <n v="6734414"/>
    <s v="SEIC_6734414"/>
    <s v="890303208_SEIC_6734414"/>
    <s v="NULL"/>
    <s v="NULL"/>
    <s v="NULL"/>
    <d v="2022-06-18T00:00:00"/>
    <n v="6000"/>
    <n v="6000"/>
    <s v="A)Factura no radicada en ERP"/>
    <x v="6"/>
    <n v="0"/>
    <m/>
    <n v="0"/>
    <m/>
    <s v="no_cruza"/>
    <n v="0"/>
    <n v="0"/>
    <n v="0"/>
    <n v="0"/>
    <n v="0"/>
    <n v="0"/>
    <n v="0"/>
    <n v="0"/>
    <n v="0"/>
    <m/>
    <m/>
    <n v="0"/>
    <m/>
    <m/>
    <n v="0"/>
    <n v="0"/>
    <m/>
    <d v="2022-06-18T00:00:00"/>
    <m/>
    <m/>
    <m/>
    <s v="SI"/>
    <m/>
    <m/>
    <m/>
    <n v="0"/>
    <n v="0"/>
    <m/>
    <s v="NULL"/>
  </r>
  <r>
    <n v="890303208"/>
    <s v="CAJA DE COMPENSACION FAMILIAR DEL VALLE DEL CAUCA - COMFAMILIAR ANDI"/>
    <m/>
    <n v="30017488"/>
    <s v="_30017488"/>
    <s v="890303208__30017488"/>
    <s v="NULL"/>
    <s v="NULL"/>
    <s v="NULL"/>
    <d v="2019-11-20T00:00:00"/>
    <n v="1000000"/>
    <n v="1000000"/>
    <s v="A)Factura no radicada en ERP"/>
    <x v="6"/>
    <n v="0"/>
    <m/>
    <n v="0"/>
    <m/>
    <s v="no_cruza"/>
    <n v="0"/>
    <n v="0"/>
    <n v="0"/>
    <n v="0"/>
    <n v="0"/>
    <n v="0"/>
    <n v="0"/>
    <n v="0"/>
    <n v="0"/>
    <m/>
    <m/>
    <n v="0"/>
    <m/>
    <m/>
    <n v="0"/>
    <n v="0"/>
    <m/>
    <d v="2019-11-20T00:00:00"/>
    <m/>
    <m/>
    <m/>
    <s v="SI"/>
    <m/>
    <m/>
    <m/>
    <n v="0"/>
    <n v="0"/>
    <m/>
    <s v="NULL"/>
  </r>
  <r>
    <n v="890303208"/>
    <s v="CAJA DE COMPENSACION FAMILIAR DEL VALLE DEL CAUCA - COMFAMILIAR ANDI"/>
    <s v="SEIC"/>
    <n v="1879042"/>
    <s v="SEIC_1879042"/>
    <s v="890303208_SEIC_1879042"/>
    <s v="SEIC"/>
    <n v="1879042"/>
    <s v="NULL"/>
    <d v="2019-12-18T00:00:00"/>
    <n v="62940"/>
    <n v="62940"/>
    <s v="B)Factura sin saldo ERP"/>
    <x v="5"/>
    <n v="0"/>
    <m/>
    <n v="0"/>
    <m/>
    <s v="OK"/>
    <n v="62940"/>
    <n v="0"/>
    <n v="0"/>
    <n v="0"/>
    <n v="62940"/>
    <n v="0"/>
    <n v="0"/>
    <n v="0"/>
    <n v="0"/>
    <m/>
    <m/>
    <n v="0"/>
    <m/>
    <m/>
    <n v="0"/>
    <n v="0"/>
    <m/>
    <d v="2019-12-18T00:00:00"/>
    <m/>
    <n v="2"/>
    <m/>
    <s v="SI"/>
    <n v="6"/>
    <n v="20220228"/>
    <n v="20220217"/>
    <n v="62940"/>
    <n v="0"/>
    <m/>
    <s v="NULL"/>
  </r>
  <r>
    <n v="890303208"/>
    <s v="CAJA DE COMPENSACION FAMILIAR DEL VALLE DEL CAUCA - COMFAMILIAR ANDI"/>
    <s v="SEIC"/>
    <n v="1890323"/>
    <s v="SEIC_1890323"/>
    <s v="890303208_SEIC_1890323"/>
    <s v="SEIC"/>
    <n v="1890323"/>
    <s v="NULL"/>
    <d v="2019-12-18T00:00:00"/>
    <n v="503679"/>
    <n v="492480"/>
    <s v="B)Factura sin saldo ERP"/>
    <x v="5"/>
    <n v="0"/>
    <m/>
    <n v="0"/>
    <m/>
    <s v="OK"/>
    <n v="503679"/>
    <n v="0"/>
    <n v="0"/>
    <n v="0"/>
    <n v="503679"/>
    <n v="0"/>
    <n v="0"/>
    <n v="0"/>
    <n v="0"/>
    <m/>
    <m/>
    <n v="0"/>
    <m/>
    <m/>
    <n v="0"/>
    <n v="0"/>
    <m/>
    <d v="2019-12-18T00:00:00"/>
    <m/>
    <n v="2"/>
    <m/>
    <s v="SI"/>
    <n v="8"/>
    <n v="20220430"/>
    <n v="20220412"/>
    <n v="503679"/>
    <n v="0"/>
    <m/>
    <s v="NULL"/>
  </r>
  <r>
    <n v="890303208"/>
    <s v="CAJA DE COMPENSACION FAMILIAR DEL VALLE DEL CAUCA - COMFAMILIAR ANDI"/>
    <s v="SEIC"/>
    <n v="1935878"/>
    <s v="SEIC_1935878"/>
    <s v="890303208_SEIC_1935878"/>
    <s v="SEIC"/>
    <n v="1935878"/>
    <s v="NULL"/>
    <d v="2019-12-18T00:00:00"/>
    <n v="18240"/>
    <n v="18240"/>
    <s v="B)Factura sin saldo ERP"/>
    <x v="5"/>
    <n v="0"/>
    <m/>
    <n v="0"/>
    <m/>
    <s v="OK"/>
    <n v="18240"/>
    <n v="0"/>
    <n v="0"/>
    <n v="0"/>
    <n v="18240"/>
    <n v="0"/>
    <n v="0"/>
    <n v="0"/>
    <n v="0"/>
    <m/>
    <m/>
    <n v="0"/>
    <m/>
    <m/>
    <n v="0"/>
    <n v="0"/>
    <m/>
    <d v="2019-12-18T00:00:00"/>
    <m/>
    <n v="2"/>
    <m/>
    <s v="SI"/>
    <n v="6"/>
    <n v="20220228"/>
    <n v="20220217"/>
    <n v="18240"/>
    <n v="0"/>
    <m/>
    <s v="NULL"/>
  </r>
  <r>
    <n v="890303208"/>
    <s v="CAJA DE COMPENSACION FAMILIAR DEL VALLE DEL CAUCA - COMFAMILIAR ANDI"/>
    <s v="SEIC"/>
    <n v="2056139"/>
    <s v="SEIC_2056139"/>
    <s v="890303208_SEIC_2056139"/>
    <s v="SEIC"/>
    <n v="2056139"/>
    <s v="NULL"/>
    <d v="2020-02-03T00:00:00"/>
    <n v="207098"/>
    <n v="207098"/>
    <s v="B)Factura sin saldo ERP"/>
    <x v="5"/>
    <n v="0"/>
    <m/>
    <n v="0"/>
    <m/>
    <s v="OK"/>
    <n v="207098"/>
    <n v="0"/>
    <n v="0"/>
    <n v="0"/>
    <n v="207098"/>
    <n v="0"/>
    <n v="0"/>
    <n v="0"/>
    <n v="0"/>
    <m/>
    <m/>
    <n v="0"/>
    <m/>
    <m/>
    <n v="0"/>
    <n v="0"/>
    <m/>
    <d v="2020-02-03T00:00:00"/>
    <m/>
    <n v="2"/>
    <m/>
    <s v="SI"/>
    <n v="6"/>
    <n v="20220330"/>
    <n v="20220322"/>
    <n v="207098"/>
    <n v="0"/>
    <m/>
    <s v="NULL"/>
  </r>
  <r>
    <n v="890303208"/>
    <s v="CAJA DE COMPENSACION FAMILIAR DEL VALLE DEL CAUCA - COMFAMILIAR ANDI"/>
    <s v="SEIC"/>
    <n v="2189363"/>
    <s v="SEIC_2189363"/>
    <s v="890303208_SEIC_2189363"/>
    <s v="SEIC"/>
    <n v="2189363"/>
    <s v="NULL"/>
    <d v="2020-06-18T00:00:00"/>
    <n v="155040"/>
    <n v="155040"/>
    <s v="B)Factura sin saldo ERP"/>
    <x v="5"/>
    <n v="0"/>
    <m/>
    <n v="0"/>
    <m/>
    <s v="OK"/>
    <n v="155040"/>
    <n v="0"/>
    <n v="0"/>
    <n v="0"/>
    <n v="155040"/>
    <n v="0"/>
    <n v="0"/>
    <n v="0"/>
    <n v="0"/>
    <m/>
    <m/>
    <n v="0"/>
    <m/>
    <m/>
    <n v="0"/>
    <n v="0"/>
    <m/>
    <d v="2020-06-18T00:00:00"/>
    <m/>
    <n v="2"/>
    <m/>
    <s v="SI"/>
    <n v="6"/>
    <n v="20220330"/>
    <n v="20220322"/>
    <n v="155040"/>
    <n v="0"/>
    <m/>
    <s v="NULL"/>
  </r>
  <r>
    <n v="890303208"/>
    <s v="CAJA DE COMPENSACION FAMILIAR DEL VALLE DEL CAUCA - COMFAMILIAR ANDI"/>
    <s v="SEIC"/>
    <n v="2201048"/>
    <s v="SEIC_2201048"/>
    <s v="890303208_SEIC_2201048"/>
    <s v="SEIC"/>
    <n v="2201048"/>
    <s v="NULL"/>
    <d v="2020-06-18T00:00:00"/>
    <n v="168005"/>
    <n v="168005"/>
    <s v="B)Factura sin saldo ERP"/>
    <x v="5"/>
    <n v="0"/>
    <m/>
    <n v="0"/>
    <m/>
    <s v="OK"/>
    <n v="168005"/>
    <n v="0"/>
    <n v="0"/>
    <n v="0"/>
    <n v="168005"/>
    <n v="0"/>
    <n v="0"/>
    <n v="0"/>
    <n v="0"/>
    <m/>
    <m/>
    <n v="0"/>
    <m/>
    <m/>
    <n v="0"/>
    <n v="0"/>
    <m/>
    <d v="2020-06-18T00:00:00"/>
    <m/>
    <n v="2"/>
    <m/>
    <s v="SI"/>
    <n v="2"/>
    <n v="20220330"/>
    <n v="20220322"/>
    <n v="168005"/>
    <n v="0"/>
    <m/>
    <s v="NULL"/>
  </r>
  <r>
    <n v="890303208"/>
    <s v="CAJA DE COMPENSACION FAMILIAR DEL VALLE DEL CAUCA - COMFAMILIAR ANDI"/>
    <s v="SEIC"/>
    <n v="2202551"/>
    <s v="SEIC_2202551"/>
    <s v="890303208_SEIC_2202551"/>
    <s v="SEIC"/>
    <n v="2202551"/>
    <s v="NULL"/>
    <d v="2020-06-18T00:00:00"/>
    <n v="164835"/>
    <n v="164835"/>
    <s v="B)Factura sin saldo ERP"/>
    <x v="5"/>
    <n v="0"/>
    <m/>
    <n v="0"/>
    <m/>
    <s v="OK"/>
    <n v="164835"/>
    <n v="0"/>
    <n v="0"/>
    <n v="0"/>
    <n v="164835"/>
    <n v="0"/>
    <n v="0"/>
    <n v="0"/>
    <n v="0"/>
    <m/>
    <m/>
    <n v="0"/>
    <m/>
    <m/>
    <n v="0"/>
    <n v="0"/>
    <m/>
    <d v="2020-06-18T00:00:00"/>
    <m/>
    <n v="2"/>
    <m/>
    <s v="SI"/>
    <n v="6"/>
    <n v="20220330"/>
    <n v="20220322"/>
    <n v="164835"/>
    <n v="0"/>
    <m/>
    <s v="NULL"/>
  </r>
  <r>
    <n v="890303208"/>
    <s v="CAJA DE COMPENSACION FAMILIAR DEL VALLE DEL CAUCA - COMFAMILIAR ANDI"/>
    <s v="SEIC"/>
    <n v="2128371"/>
    <s v="SEIC_2128371"/>
    <s v="890303208_SEIC_2128371"/>
    <s v="SEIC"/>
    <n v="2128371"/>
    <s v="NULL"/>
    <d v="2020-02-03T00:00:00"/>
    <n v="78000"/>
    <n v="78000"/>
    <s v="B)Factura sin saldo ERP"/>
    <x v="5"/>
    <n v="0"/>
    <m/>
    <n v="0"/>
    <m/>
    <s v="OK"/>
    <n v="78000"/>
    <n v="0"/>
    <n v="0"/>
    <n v="0"/>
    <n v="78000"/>
    <n v="0"/>
    <n v="0"/>
    <n v="0"/>
    <n v="0"/>
    <m/>
    <m/>
    <n v="0"/>
    <m/>
    <m/>
    <n v="0"/>
    <n v="0"/>
    <m/>
    <d v="2020-02-03T00:00:00"/>
    <m/>
    <n v="2"/>
    <m/>
    <s v="SI"/>
    <n v="5"/>
    <n v="20220228"/>
    <n v="20220217"/>
    <n v="78000"/>
    <n v="0"/>
    <m/>
    <s v="NULL"/>
  </r>
  <r>
    <n v="890303208"/>
    <s v="CAJA DE COMPENSACION FAMILIAR DEL VALLE DEL CAUCA - COMFAMILIAR ANDI"/>
    <s v="SEIC"/>
    <n v="5610556"/>
    <s v="SEIC_5610556"/>
    <s v="890303208_SEIC_5610556"/>
    <s v="SEIC"/>
    <n v="5610556"/>
    <s v="NULL"/>
    <d v="2021-10-04T00:00:00"/>
    <n v="3000"/>
    <n v="3000"/>
    <s v="B)Factura sin saldo ERP"/>
    <x v="5"/>
    <n v="0"/>
    <m/>
    <n v="0"/>
    <m/>
    <s v="OK"/>
    <n v="3000"/>
    <n v="0"/>
    <n v="0"/>
    <n v="0"/>
    <n v="3000"/>
    <n v="0"/>
    <n v="0"/>
    <n v="0"/>
    <n v="0"/>
    <m/>
    <m/>
    <n v="0"/>
    <m/>
    <m/>
    <n v="0"/>
    <n v="0"/>
    <m/>
    <d v="2021-10-04T00:00:00"/>
    <m/>
    <n v="2"/>
    <m/>
    <s v="SI"/>
    <n v="2"/>
    <n v="20220228"/>
    <n v="20220221"/>
    <n v="3000"/>
    <n v="0"/>
    <m/>
    <s v="NULL"/>
  </r>
  <r>
    <n v="890303208"/>
    <s v="CAJA DE COMPENSACION FAMILIAR DEL VALLE DEL CAUCA - COMFAMILIAR ANDI"/>
    <s v="SEIC"/>
    <n v="5791625"/>
    <s v="SEIC_5791625"/>
    <s v="890303208_SEIC_5791625"/>
    <s v="SEIC"/>
    <n v="5791625"/>
    <s v="NULL"/>
    <d v="2021-10-04T00:00:00"/>
    <n v="3000"/>
    <n v="3000"/>
    <s v="B)Factura sin saldo ERP"/>
    <x v="5"/>
    <n v="0"/>
    <m/>
    <n v="0"/>
    <m/>
    <s v="OK"/>
    <n v="3000"/>
    <n v="0"/>
    <n v="0"/>
    <n v="0"/>
    <n v="3000"/>
    <n v="0"/>
    <n v="0"/>
    <n v="0"/>
    <n v="0"/>
    <m/>
    <m/>
    <n v="0"/>
    <m/>
    <m/>
    <n v="0"/>
    <n v="0"/>
    <m/>
    <d v="2021-10-04T00:00:00"/>
    <m/>
    <n v="2"/>
    <m/>
    <s v="SI"/>
    <n v="2"/>
    <n v="20220228"/>
    <n v="20220221"/>
    <n v="3000"/>
    <n v="0"/>
    <m/>
    <s v="NULL"/>
  </r>
  <r>
    <n v="890303208"/>
    <s v="CAJA DE COMPENSACION FAMILIAR DEL VALLE DEL CAUCA - COMFAMILIAR ANDI"/>
    <s v="SEIC"/>
    <n v="5969265"/>
    <s v="SEIC_5969265"/>
    <s v="890303208_SEIC_5969265"/>
    <s v="SEIC"/>
    <n v="5969265"/>
    <s v="NULL"/>
    <d v="2022-03-02T00:00:00"/>
    <n v="6000"/>
    <n v="6000"/>
    <s v="B)Factura sin saldo ERP"/>
    <x v="5"/>
    <n v="0"/>
    <m/>
    <n v="0"/>
    <m/>
    <s v="OK"/>
    <n v="6000"/>
    <n v="0"/>
    <n v="0"/>
    <n v="0"/>
    <n v="6000"/>
    <n v="0"/>
    <n v="0"/>
    <n v="0"/>
    <n v="0"/>
    <m/>
    <m/>
    <n v="0"/>
    <m/>
    <m/>
    <n v="0"/>
    <n v="0"/>
    <m/>
    <d v="2022-03-02T00:00:00"/>
    <m/>
    <n v="2"/>
    <m/>
    <s v="SI"/>
    <n v="1"/>
    <n v="20220430"/>
    <n v="20220420"/>
    <n v="6000"/>
    <n v="0"/>
    <m/>
    <s v="NULL"/>
  </r>
  <r>
    <n v="890303208"/>
    <s v="CAJA DE COMPENSACION FAMILIAR DEL VALLE DEL CAUCA - COMFAMILIAR ANDI"/>
    <s v="SEIC"/>
    <n v="6273590"/>
    <s v="SEIC_6273590"/>
    <s v="890303208_SEIC_6273590"/>
    <s v="SEIC"/>
    <n v="6273590"/>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281736"/>
    <s v="SEIC_6281736"/>
    <s v="890303208_SEIC_6281736"/>
    <s v="SEIC"/>
    <n v="6281736"/>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285727"/>
    <s v="SEIC_6285727"/>
    <s v="890303208_SEIC_6285727"/>
    <s v="SEIC"/>
    <n v="6285727"/>
    <s v="NULL"/>
    <d v="2022-03-11T00:00:00"/>
    <n v="12000"/>
    <n v="12000"/>
    <s v="B)Factura sin saldo ERP"/>
    <x v="5"/>
    <n v="0"/>
    <m/>
    <n v="0"/>
    <m/>
    <s v="OK"/>
    <n v="12000"/>
    <n v="0"/>
    <n v="0"/>
    <n v="0"/>
    <n v="12000"/>
    <n v="0"/>
    <n v="0"/>
    <n v="0"/>
    <n v="0"/>
    <m/>
    <m/>
    <n v="0"/>
    <m/>
    <m/>
    <n v="0"/>
    <n v="0"/>
    <m/>
    <d v="2022-03-11T00:00:00"/>
    <m/>
    <n v="2"/>
    <m/>
    <s v="SI"/>
    <n v="1"/>
    <n v="20220330"/>
    <n v="20220324"/>
    <n v="12000"/>
    <n v="0"/>
    <m/>
    <s v="NULL"/>
  </r>
  <r>
    <n v="890303208"/>
    <s v="CAJA DE COMPENSACION FAMILIAR DEL VALLE DEL CAUCA - COMFAMILIAR ANDI"/>
    <s v="SEIC"/>
    <n v="6291453"/>
    <s v="SEIC_6291453"/>
    <s v="890303208_SEIC_6291453"/>
    <s v="SEIC"/>
    <n v="6291453"/>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291465"/>
    <s v="SEIC_6291465"/>
    <s v="890303208_SEIC_6291465"/>
    <s v="SEIC"/>
    <n v="6291465"/>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291471"/>
    <s v="SEIC_6291471"/>
    <s v="890303208_SEIC_6291471"/>
    <s v="SEIC"/>
    <n v="6291471"/>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296780"/>
    <s v="SEIC_6296780"/>
    <s v="890303208_SEIC_6296780"/>
    <s v="SEIC"/>
    <n v="6296780"/>
    <s v="NULL"/>
    <d v="2022-02-16T00:00:00"/>
    <n v="3000"/>
    <n v="3000"/>
    <s v="B)Factura sin saldo ERP"/>
    <x v="5"/>
    <n v="0"/>
    <m/>
    <n v="0"/>
    <m/>
    <s v="OK"/>
    <n v="3000"/>
    <n v="0"/>
    <n v="0"/>
    <n v="0"/>
    <n v="3000"/>
    <n v="0"/>
    <n v="0"/>
    <n v="0"/>
    <n v="0"/>
    <m/>
    <m/>
    <n v="0"/>
    <m/>
    <m/>
    <n v="0"/>
    <n v="0"/>
    <m/>
    <d v="2022-02-16T00:00:00"/>
    <m/>
    <n v="2"/>
    <m/>
    <s v="SI"/>
    <n v="1"/>
    <n v="20220228"/>
    <n v="20220216"/>
    <n v="3000"/>
    <n v="0"/>
    <m/>
    <s v="NULL"/>
  </r>
  <r>
    <n v="890303208"/>
    <s v="CAJA DE COMPENSACION FAMILIAR DEL VALLE DEL CAUCA - COMFAMILIAR ANDI"/>
    <s v="SEIC"/>
    <n v="6297052"/>
    <s v="SEIC_6297052"/>
    <s v="890303208_SEIC_6297052"/>
    <s v="SEIC"/>
    <n v="6297052"/>
    <s v="NULL"/>
    <d v="2022-03-11T00:00:00"/>
    <n v="9000"/>
    <n v="9000"/>
    <s v="B)Factura sin saldo ERP"/>
    <x v="5"/>
    <n v="0"/>
    <m/>
    <n v="0"/>
    <m/>
    <s v="OK"/>
    <n v="9000"/>
    <n v="0"/>
    <n v="0"/>
    <n v="0"/>
    <n v="9000"/>
    <n v="0"/>
    <n v="0"/>
    <n v="0"/>
    <n v="0"/>
    <m/>
    <m/>
    <n v="0"/>
    <m/>
    <m/>
    <n v="0"/>
    <n v="0"/>
    <m/>
    <d v="2022-03-11T00:00:00"/>
    <m/>
    <n v="2"/>
    <m/>
    <s v="SI"/>
    <n v="1"/>
    <n v="20220330"/>
    <n v="20220324"/>
    <n v="9000"/>
    <n v="0"/>
    <m/>
    <s v="NULL"/>
  </r>
  <r>
    <n v="890303208"/>
    <s v="CAJA DE COMPENSACION FAMILIAR DEL VALLE DEL CAUCA - COMFAMILIAR ANDI"/>
    <s v="SEIC"/>
    <n v="6297407"/>
    <s v="SEIC_6297407"/>
    <s v="890303208_SEIC_6297407"/>
    <s v="SEIC"/>
    <n v="6297407"/>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299564"/>
    <s v="SEIC_6299564"/>
    <s v="890303208_SEIC_6299564"/>
    <s v="SEIC"/>
    <n v="6299564"/>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299720"/>
    <s v="SEIC_6299720"/>
    <s v="890303208_SEIC_6299720"/>
    <s v="SEIC"/>
    <n v="6299720"/>
    <s v="NULL"/>
    <d v="2022-03-11T00:00:00"/>
    <n v="6000"/>
    <n v="6000"/>
    <s v="B)Factura sin saldo ERP"/>
    <x v="5"/>
    <n v="0"/>
    <m/>
    <n v="0"/>
    <m/>
    <s v="OK"/>
    <n v="6000"/>
    <n v="0"/>
    <n v="0"/>
    <n v="0"/>
    <n v="6000"/>
    <n v="0"/>
    <n v="0"/>
    <n v="0"/>
    <n v="0"/>
    <m/>
    <m/>
    <n v="0"/>
    <m/>
    <m/>
    <n v="0"/>
    <n v="0"/>
    <m/>
    <d v="2022-03-11T00:00:00"/>
    <m/>
    <n v="2"/>
    <m/>
    <s v="SI"/>
    <n v="1"/>
    <n v="20220330"/>
    <n v="20220324"/>
    <n v="6000"/>
    <n v="0"/>
    <m/>
    <s v="NULL"/>
  </r>
  <r>
    <n v="890303208"/>
    <s v="CAJA DE COMPENSACION FAMILIAR DEL VALLE DEL CAUCA - COMFAMILIAR ANDI"/>
    <s v="SEIC"/>
    <n v="6302558"/>
    <s v="SEIC_6302558"/>
    <s v="890303208_SEIC_6302558"/>
    <s v="SEIC"/>
    <n v="6302558"/>
    <s v="NULL"/>
    <d v="2022-03-11T00:00:00"/>
    <n v="6000"/>
    <n v="6000"/>
    <s v="B)Factura sin saldo ERP"/>
    <x v="5"/>
    <n v="0"/>
    <m/>
    <n v="0"/>
    <m/>
    <s v="OK"/>
    <n v="6000"/>
    <n v="0"/>
    <n v="0"/>
    <n v="0"/>
    <n v="6000"/>
    <n v="0"/>
    <n v="0"/>
    <n v="0"/>
    <n v="0"/>
    <m/>
    <m/>
    <n v="0"/>
    <m/>
    <m/>
    <n v="0"/>
    <n v="0"/>
    <m/>
    <d v="2022-03-11T00:00:00"/>
    <m/>
    <n v="2"/>
    <m/>
    <s v="SI"/>
    <n v="1"/>
    <n v="20220330"/>
    <n v="20220324"/>
    <n v="6000"/>
    <n v="0"/>
    <m/>
    <s v="NULL"/>
  </r>
  <r>
    <n v="890303208"/>
    <s v="CAJA DE COMPENSACION FAMILIAR DEL VALLE DEL CAUCA - COMFAMILIAR ANDI"/>
    <s v="SEIC"/>
    <n v="6302828"/>
    <s v="SEIC_6302828"/>
    <s v="890303208_SEIC_6302828"/>
    <s v="SEIC"/>
    <n v="6302828"/>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03988"/>
    <s v="SEIC_6303988"/>
    <s v="890303208_SEIC_6303988"/>
    <s v="SEIC"/>
    <n v="6303988"/>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07056"/>
    <s v="SEIC_6307056"/>
    <s v="890303208_SEIC_6307056"/>
    <s v="SEIC"/>
    <n v="6307056"/>
    <s v="NULL"/>
    <d v="2022-03-11T00:00:00"/>
    <n v="9000"/>
    <n v="9000"/>
    <s v="B)Factura sin saldo ERP"/>
    <x v="5"/>
    <n v="0"/>
    <m/>
    <n v="0"/>
    <m/>
    <s v="OK"/>
    <n v="9000"/>
    <n v="0"/>
    <n v="0"/>
    <n v="0"/>
    <n v="9000"/>
    <n v="0"/>
    <n v="0"/>
    <n v="0"/>
    <n v="0"/>
    <m/>
    <m/>
    <n v="0"/>
    <m/>
    <m/>
    <n v="0"/>
    <n v="0"/>
    <m/>
    <d v="2022-03-11T00:00:00"/>
    <m/>
    <n v="2"/>
    <m/>
    <s v="SI"/>
    <n v="1"/>
    <n v="20220330"/>
    <n v="20220324"/>
    <n v="9000"/>
    <n v="0"/>
    <m/>
    <s v="NULL"/>
  </r>
  <r>
    <n v="890303208"/>
    <s v="CAJA DE COMPENSACION FAMILIAR DEL VALLE DEL CAUCA - COMFAMILIAR ANDI"/>
    <s v="SEIC"/>
    <n v="6307068"/>
    <s v="SEIC_6307068"/>
    <s v="890303208_SEIC_6307068"/>
    <s v="SEIC"/>
    <n v="6307068"/>
    <s v="NULL"/>
    <d v="2022-03-11T00:00:00"/>
    <n v="6000"/>
    <n v="6000"/>
    <s v="B)Factura sin saldo ERP"/>
    <x v="5"/>
    <n v="0"/>
    <m/>
    <n v="0"/>
    <m/>
    <s v="OK"/>
    <n v="6000"/>
    <n v="0"/>
    <n v="0"/>
    <n v="0"/>
    <n v="6000"/>
    <n v="0"/>
    <n v="0"/>
    <n v="0"/>
    <n v="0"/>
    <m/>
    <m/>
    <n v="0"/>
    <m/>
    <m/>
    <n v="0"/>
    <n v="0"/>
    <m/>
    <d v="2022-03-11T00:00:00"/>
    <m/>
    <n v="2"/>
    <m/>
    <s v="SI"/>
    <n v="1"/>
    <n v="20220330"/>
    <n v="20220324"/>
    <n v="6000"/>
    <n v="0"/>
    <m/>
    <s v="NULL"/>
  </r>
  <r>
    <n v="890303208"/>
    <s v="CAJA DE COMPENSACION FAMILIAR DEL VALLE DEL CAUCA - COMFAMILIAR ANDI"/>
    <s v="SEIC"/>
    <n v="6307486"/>
    <s v="SEIC_6307486"/>
    <s v="890303208_SEIC_6307486"/>
    <s v="SEIC"/>
    <n v="6307486"/>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07691"/>
    <s v="SEIC_6307691"/>
    <s v="890303208_SEIC_6307691"/>
    <s v="SEIC"/>
    <n v="6307691"/>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07955"/>
    <s v="SEIC_6307955"/>
    <s v="890303208_SEIC_6307955"/>
    <s v="SEIC"/>
    <n v="6307955"/>
    <s v="NULL"/>
    <d v="2022-03-11T00:00:00"/>
    <n v="6000"/>
    <n v="6000"/>
    <s v="B)Factura sin saldo ERP"/>
    <x v="5"/>
    <n v="0"/>
    <m/>
    <n v="0"/>
    <m/>
    <s v="OK"/>
    <n v="6000"/>
    <n v="0"/>
    <n v="0"/>
    <n v="0"/>
    <n v="6000"/>
    <n v="0"/>
    <n v="0"/>
    <n v="0"/>
    <n v="0"/>
    <m/>
    <m/>
    <n v="0"/>
    <m/>
    <m/>
    <n v="0"/>
    <n v="0"/>
    <m/>
    <d v="2022-03-11T00:00:00"/>
    <m/>
    <n v="2"/>
    <m/>
    <s v="SI"/>
    <n v="1"/>
    <n v="20220330"/>
    <n v="20220324"/>
    <n v="6000"/>
    <n v="0"/>
    <m/>
    <s v="NULL"/>
  </r>
  <r>
    <n v="890303208"/>
    <s v="CAJA DE COMPENSACION FAMILIAR DEL VALLE DEL CAUCA - COMFAMILIAR ANDI"/>
    <s v="SEIC"/>
    <n v="6309888"/>
    <s v="SEIC_6309888"/>
    <s v="890303208_SEIC_6309888"/>
    <s v="SEIC"/>
    <n v="6309888"/>
    <s v="NULL"/>
    <d v="2022-03-11T00:00:00"/>
    <n v="6000"/>
    <n v="6000"/>
    <s v="B)Factura sin saldo ERP"/>
    <x v="5"/>
    <n v="0"/>
    <m/>
    <n v="0"/>
    <m/>
    <s v="OK"/>
    <n v="6000"/>
    <n v="0"/>
    <n v="0"/>
    <n v="0"/>
    <n v="6000"/>
    <n v="0"/>
    <n v="0"/>
    <n v="0"/>
    <n v="0"/>
    <m/>
    <m/>
    <n v="0"/>
    <m/>
    <m/>
    <n v="0"/>
    <n v="0"/>
    <m/>
    <d v="2022-03-11T00:00:00"/>
    <m/>
    <n v="2"/>
    <m/>
    <s v="SI"/>
    <n v="1"/>
    <n v="20220330"/>
    <n v="20220324"/>
    <n v="6000"/>
    <n v="0"/>
    <m/>
    <s v="NULL"/>
  </r>
  <r>
    <n v="890303208"/>
    <s v="CAJA DE COMPENSACION FAMILIAR DEL VALLE DEL CAUCA - COMFAMILIAR ANDI"/>
    <s v="SEIC"/>
    <n v="6312435"/>
    <s v="SEIC_6312435"/>
    <s v="890303208_SEIC_6312435"/>
    <s v="SEIC"/>
    <n v="6312435"/>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12743"/>
    <s v="SEIC_6312743"/>
    <s v="890303208_SEIC_6312743"/>
    <s v="SEIC"/>
    <n v="6312743"/>
    <s v="NULL"/>
    <d v="2022-03-11T00:00:00"/>
    <n v="6000"/>
    <n v="6000"/>
    <s v="B)Factura sin saldo ERP"/>
    <x v="5"/>
    <n v="0"/>
    <m/>
    <n v="0"/>
    <m/>
    <s v="OK"/>
    <n v="6000"/>
    <n v="0"/>
    <n v="0"/>
    <n v="0"/>
    <n v="6000"/>
    <n v="0"/>
    <n v="0"/>
    <n v="0"/>
    <n v="0"/>
    <m/>
    <m/>
    <n v="0"/>
    <m/>
    <m/>
    <n v="0"/>
    <n v="0"/>
    <m/>
    <d v="2022-03-11T00:00:00"/>
    <m/>
    <n v="2"/>
    <m/>
    <s v="SI"/>
    <n v="1"/>
    <n v="20220330"/>
    <n v="20220324"/>
    <n v="6000"/>
    <n v="0"/>
    <m/>
    <s v="NULL"/>
  </r>
  <r>
    <n v="890303208"/>
    <s v="CAJA DE COMPENSACION FAMILIAR DEL VALLE DEL CAUCA - COMFAMILIAR ANDI"/>
    <s v="SEIC"/>
    <n v="6315708"/>
    <s v="SEIC_6315708"/>
    <s v="890303208_SEIC_6315708"/>
    <s v="SEIC"/>
    <n v="6315708"/>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15744"/>
    <s v="SEIC_6315744"/>
    <s v="890303208_SEIC_6315744"/>
    <s v="SEIC"/>
    <n v="6315744"/>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16281"/>
    <s v="SEIC_6316281"/>
    <s v="890303208_SEIC_6316281"/>
    <s v="SEIC"/>
    <n v="6316281"/>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17868"/>
    <s v="SEIC_6317868"/>
    <s v="890303208_SEIC_6317868"/>
    <s v="SEIC"/>
    <n v="6317868"/>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17880"/>
    <s v="SEIC_6317880"/>
    <s v="890303208_SEIC_6317880"/>
    <s v="SEIC"/>
    <n v="6317880"/>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20239"/>
    <s v="SEIC_6320239"/>
    <s v="890303208_SEIC_6320239"/>
    <s v="SEIC"/>
    <n v="6320239"/>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20389"/>
    <s v="SEIC_6320389"/>
    <s v="890303208_SEIC_6320389"/>
    <s v="SEIC"/>
    <n v="6320389"/>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20413"/>
    <s v="SEIC_6320413"/>
    <s v="890303208_SEIC_6320413"/>
    <s v="SEIC"/>
    <n v="6320413"/>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21118"/>
    <s v="SEIC_6321118"/>
    <s v="890303208_SEIC_6321118"/>
    <s v="SEIC"/>
    <n v="6321118"/>
    <s v="NULL"/>
    <d v="2022-02-16T00:00:00"/>
    <n v="6000"/>
    <n v="6000"/>
    <s v="B)Factura sin saldo ERP"/>
    <x v="5"/>
    <n v="0"/>
    <m/>
    <n v="0"/>
    <m/>
    <s v="OK"/>
    <n v="6000"/>
    <n v="0"/>
    <n v="0"/>
    <n v="0"/>
    <n v="6000"/>
    <n v="0"/>
    <n v="0"/>
    <n v="0"/>
    <n v="0"/>
    <m/>
    <m/>
    <n v="0"/>
    <m/>
    <m/>
    <n v="0"/>
    <n v="0"/>
    <m/>
    <d v="2022-02-16T00:00:00"/>
    <m/>
    <n v="2"/>
    <m/>
    <s v="SI"/>
    <n v="1"/>
    <n v="20220228"/>
    <n v="20220216"/>
    <n v="6000"/>
    <n v="0"/>
    <m/>
    <s v="NULL"/>
  </r>
  <r>
    <n v="890303208"/>
    <s v="CAJA DE COMPENSACION FAMILIAR DEL VALLE DEL CAUCA - COMFAMILIAR ANDI"/>
    <s v="SEIC"/>
    <n v="6322116"/>
    <s v="SEIC_6322116"/>
    <s v="890303208_SEIC_6322116"/>
    <s v="SEIC"/>
    <n v="6322116"/>
    <s v="NULL"/>
    <d v="2022-02-16T00:00:00"/>
    <n v="6000"/>
    <n v="6000"/>
    <s v="B)Factura sin saldo ERP"/>
    <x v="5"/>
    <n v="0"/>
    <m/>
    <n v="0"/>
    <m/>
    <s v="OK"/>
    <n v="6000"/>
    <n v="0"/>
    <n v="0"/>
    <n v="0"/>
    <n v="6000"/>
    <n v="0"/>
    <n v="0"/>
    <n v="0"/>
    <n v="0"/>
    <m/>
    <m/>
    <n v="0"/>
    <m/>
    <m/>
    <n v="0"/>
    <n v="0"/>
    <m/>
    <d v="2022-02-16T00:00:00"/>
    <m/>
    <n v="2"/>
    <m/>
    <s v="SI"/>
    <n v="1"/>
    <n v="20220228"/>
    <n v="20220216"/>
    <n v="6000"/>
    <n v="0"/>
    <m/>
    <s v="NULL"/>
  </r>
  <r>
    <n v="890303208"/>
    <s v="CAJA DE COMPENSACION FAMILIAR DEL VALLE DEL CAUCA - COMFAMILIAR ANDI"/>
    <s v="SEIC"/>
    <n v="6322231"/>
    <s v="SEIC_6322231"/>
    <s v="890303208_SEIC_6322231"/>
    <s v="SEIC"/>
    <n v="6322231"/>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26629"/>
    <s v="SEIC_6326629"/>
    <s v="890303208_SEIC_6326629"/>
    <s v="SEIC"/>
    <n v="6326629"/>
    <s v="NULL"/>
    <d v="2022-03-11T00:00:00"/>
    <n v="6000"/>
    <n v="6000"/>
    <s v="B)Factura sin saldo ERP"/>
    <x v="5"/>
    <n v="0"/>
    <m/>
    <n v="0"/>
    <m/>
    <s v="OK"/>
    <n v="6000"/>
    <n v="0"/>
    <n v="0"/>
    <n v="0"/>
    <n v="6000"/>
    <n v="0"/>
    <n v="0"/>
    <n v="0"/>
    <n v="0"/>
    <m/>
    <m/>
    <n v="0"/>
    <m/>
    <m/>
    <n v="0"/>
    <n v="0"/>
    <m/>
    <d v="2022-03-11T00:00:00"/>
    <m/>
    <n v="2"/>
    <m/>
    <s v="SI"/>
    <n v="1"/>
    <n v="20220330"/>
    <n v="20220324"/>
    <n v="6000"/>
    <n v="0"/>
    <m/>
    <s v="NULL"/>
  </r>
  <r>
    <n v="890303208"/>
    <s v="CAJA DE COMPENSACION FAMILIAR DEL VALLE DEL CAUCA - COMFAMILIAR ANDI"/>
    <s v="SEIC"/>
    <n v="6326645"/>
    <s v="SEIC_6326645"/>
    <s v="890303208_SEIC_6326645"/>
    <s v="SEIC"/>
    <n v="6326645"/>
    <s v="NULL"/>
    <d v="2022-03-11T00:00:00"/>
    <n v="6000"/>
    <n v="6000"/>
    <s v="B)Factura sin saldo ERP"/>
    <x v="5"/>
    <n v="0"/>
    <m/>
    <n v="0"/>
    <m/>
    <s v="OK"/>
    <n v="6000"/>
    <n v="0"/>
    <n v="0"/>
    <n v="0"/>
    <n v="6000"/>
    <n v="0"/>
    <n v="0"/>
    <n v="0"/>
    <n v="0"/>
    <m/>
    <m/>
    <n v="0"/>
    <m/>
    <m/>
    <n v="0"/>
    <n v="0"/>
    <m/>
    <d v="2022-03-11T00:00:00"/>
    <m/>
    <n v="2"/>
    <m/>
    <s v="SI"/>
    <n v="1"/>
    <n v="20220330"/>
    <n v="20220324"/>
    <n v="6000"/>
    <n v="0"/>
    <m/>
    <s v="NULL"/>
  </r>
  <r>
    <n v="890303208"/>
    <s v="CAJA DE COMPENSACION FAMILIAR DEL VALLE DEL CAUCA - COMFAMILIAR ANDI"/>
    <s v="SEIC"/>
    <n v="6326911"/>
    <s v="SEIC_6326911"/>
    <s v="890303208_SEIC_6326911"/>
    <s v="SEIC"/>
    <n v="6326911"/>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26942"/>
    <s v="SEIC_6326942"/>
    <s v="890303208_SEIC_6326942"/>
    <s v="SEIC"/>
    <n v="6326942"/>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29893"/>
    <s v="SEIC_6329893"/>
    <s v="890303208_SEIC_6329893"/>
    <s v="SEIC"/>
    <n v="6329893"/>
    <s v="NULL"/>
    <d v="2022-02-16T00:00:00"/>
    <n v="3000"/>
    <n v="3000"/>
    <s v="B)Factura sin saldo ERP"/>
    <x v="5"/>
    <n v="0"/>
    <m/>
    <n v="0"/>
    <m/>
    <s v="OK"/>
    <n v="3000"/>
    <n v="0"/>
    <n v="0"/>
    <n v="0"/>
    <n v="3000"/>
    <n v="0"/>
    <n v="0"/>
    <n v="0"/>
    <n v="0"/>
    <m/>
    <m/>
    <n v="0"/>
    <m/>
    <m/>
    <n v="0"/>
    <n v="0"/>
    <m/>
    <d v="2022-02-16T00:00:00"/>
    <m/>
    <n v="2"/>
    <m/>
    <s v="SI"/>
    <n v="1"/>
    <n v="20220228"/>
    <n v="20220216"/>
    <n v="3000"/>
    <n v="0"/>
    <m/>
    <s v="NULL"/>
  </r>
  <r>
    <n v="890303208"/>
    <s v="CAJA DE COMPENSACION FAMILIAR DEL VALLE DEL CAUCA - COMFAMILIAR ANDI"/>
    <s v="SEIC"/>
    <n v="6329908"/>
    <s v="SEIC_6329908"/>
    <s v="890303208_SEIC_6329908"/>
    <s v="SEIC"/>
    <n v="6329908"/>
    <s v="NULL"/>
    <d v="2022-02-16T00:00:00"/>
    <n v="3000"/>
    <n v="3000"/>
    <s v="B)Factura sin saldo ERP"/>
    <x v="5"/>
    <n v="0"/>
    <m/>
    <n v="0"/>
    <m/>
    <s v="OK"/>
    <n v="3000"/>
    <n v="0"/>
    <n v="0"/>
    <n v="0"/>
    <n v="3000"/>
    <n v="0"/>
    <n v="0"/>
    <n v="0"/>
    <n v="0"/>
    <m/>
    <m/>
    <n v="0"/>
    <m/>
    <m/>
    <n v="0"/>
    <n v="0"/>
    <m/>
    <d v="2022-02-16T00:00:00"/>
    <m/>
    <n v="2"/>
    <m/>
    <s v="SI"/>
    <n v="1"/>
    <n v="20220228"/>
    <n v="20220216"/>
    <n v="3000"/>
    <n v="0"/>
    <m/>
    <s v="NULL"/>
  </r>
  <r>
    <n v="890303208"/>
    <s v="CAJA DE COMPENSACION FAMILIAR DEL VALLE DEL CAUCA - COMFAMILIAR ANDI"/>
    <s v="SEIC"/>
    <n v="6330282"/>
    <s v="SEIC_6330282"/>
    <s v="890303208_SEIC_6330282"/>
    <s v="SEIC"/>
    <n v="6330282"/>
    <s v="NULL"/>
    <d v="2022-03-11T00:00:00"/>
    <n v="6000"/>
    <n v="6000"/>
    <s v="B)Factura sin saldo ERP"/>
    <x v="5"/>
    <n v="0"/>
    <m/>
    <n v="0"/>
    <m/>
    <s v="OK"/>
    <n v="6000"/>
    <n v="0"/>
    <n v="0"/>
    <n v="0"/>
    <n v="6000"/>
    <n v="0"/>
    <n v="0"/>
    <n v="0"/>
    <n v="0"/>
    <m/>
    <m/>
    <n v="0"/>
    <m/>
    <m/>
    <n v="0"/>
    <n v="0"/>
    <m/>
    <d v="2022-03-11T00:00:00"/>
    <m/>
    <n v="2"/>
    <m/>
    <s v="SI"/>
    <n v="1"/>
    <n v="20220330"/>
    <n v="20220324"/>
    <n v="6000"/>
    <n v="0"/>
    <m/>
    <s v="NULL"/>
  </r>
  <r>
    <n v="890303208"/>
    <s v="CAJA DE COMPENSACION FAMILIAR DEL VALLE DEL CAUCA - COMFAMILIAR ANDI"/>
    <s v="SEIC"/>
    <n v="6330286"/>
    <s v="SEIC_6330286"/>
    <s v="890303208_SEIC_6330286"/>
    <s v="SEIC"/>
    <n v="6330286"/>
    <s v="NULL"/>
    <d v="2022-03-11T00:00:00"/>
    <n v="6000"/>
    <n v="6000"/>
    <s v="B)Factura sin saldo ERP"/>
    <x v="5"/>
    <n v="0"/>
    <m/>
    <n v="0"/>
    <m/>
    <s v="OK"/>
    <n v="6000"/>
    <n v="0"/>
    <n v="0"/>
    <n v="0"/>
    <n v="6000"/>
    <n v="0"/>
    <n v="0"/>
    <n v="0"/>
    <n v="0"/>
    <m/>
    <m/>
    <n v="0"/>
    <m/>
    <m/>
    <n v="0"/>
    <n v="0"/>
    <m/>
    <d v="2022-03-11T00:00:00"/>
    <m/>
    <n v="2"/>
    <m/>
    <s v="SI"/>
    <n v="1"/>
    <n v="20220330"/>
    <n v="20220324"/>
    <n v="6000"/>
    <n v="0"/>
    <m/>
    <s v="NULL"/>
  </r>
  <r>
    <n v="890303208"/>
    <s v="CAJA DE COMPENSACION FAMILIAR DEL VALLE DEL CAUCA - COMFAMILIAR ANDI"/>
    <s v="SEIC"/>
    <n v="6334353"/>
    <s v="SEIC_6334353"/>
    <s v="890303208_SEIC_6334353"/>
    <s v="SEIC"/>
    <n v="6334353"/>
    <s v="NULL"/>
    <d v="2022-03-11T00:00:00"/>
    <n v="12000"/>
    <n v="12000"/>
    <s v="B)Factura sin saldo ERP"/>
    <x v="5"/>
    <n v="0"/>
    <m/>
    <n v="0"/>
    <m/>
    <s v="OK"/>
    <n v="12000"/>
    <n v="0"/>
    <n v="0"/>
    <n v="0"/>
    <n v="12000"/>
    <n v="0"/>
    <n v="0"/>
    <n v="0"/>
    <n v="0"/>
    <m/>
    <m/>
    <n v="0"/>
    <m/>
    <m/>
    <n v="0"/>
    <n v="0"/>
    <m/>
    <d v="2022-03-11T00:00:00"/>
    <m/>
    <n v="2"/>
    <m/>
    <s v="SI"/>
    <n v="1"/>
    <n v="20220330"/>
    <n v="20220324"/>
    <n v="12000"/>
    <n v="0"/>
    <m/>
    <s v="NULL"/>
  </r>
  <r>
    <n v="890303208"/>
    <s v="CAJA DE COMPENSACION FAMILIAR DEL VALLE DEL CAUCA - COMFAMILIAR ANDI"/>
    <s v="SEIC"/>
    <n v="6334467"/>
    <s v="SEIC_6334467"/>
    <s v="890303208_SEIC_6334467"/>
    <s v="SEIC"/>
    <n v="6334467"/>
    <s v="NULL"/>
    <d v="2022-02-16T00:00:00"/>
    <n v="3000"/>
    <n v="3000"/>
    <s v="B)Factura sin saldo ERP"/>
    <x v="5"/>
    <n v="0"/>
    <m/>
    <n v="0"/>
    <m/>
    <s v="OK"/>
    <n v="3000"/>
    <n v="0"/>
    <n v="0"/>
    <n v="0"/>
    <n v="3000"/>
    <n v="0"/>
    <n v="0"/>
    <n v="0"/>
    <n v="0"/>
    <m/>
    <m/>
    <n v="0"/>
    <m/>
    <m/>
    <n v="0"/>
    <n v="0"/>
    <m/>
    <d v="2022-02-16T00:00:00"/>
    <m/>
    <n v="2"/>
    <m/>
    <s v="SI"/>
    <n v="1"/>
    <n v="20220228"/>
    <n v="20220216"/>
    <n v="3000"/>
    <n v="0"/>
    <m/>
    <s v="NULL"/>
  </r>
  <r>
    <n v="890303208"/>
    <s v="CAJA DE COMPENSACION FAMILIAR DEL VALLE DEL CAUCA - COMFAMILIAR ANDI"/>
    <s v="SEIC"/>
    <n v="6337687"/>
    <s v="SEIC_6337687"/>
    <s v="890303208_SEIC_6337687"/>
    <s v="SEIC"/>
    <n v="6337687"/>
    <s v="NULL"/>
    <d v="2022-03-11T00:00:00"/>
    <n v="6000"/>
    <n v="6000"/>
    <s v="B)Factura sin saldo ERP"/>
    <x v="5"/>
    <n v="0"/>
    <m/>
    <n v="0"/>
    <m/>
    <s v="OK"/>
    <n v="6000"/>
    <n v="0"/>
    <n v="0"/>
    <n v="0"/>
    <n v="6000"/>
    <n v="0"/>
    <n v="0"/>
    <n v="0"/>
    <n v="0"/>
    <m/>
    <m/>
    <n v="0"/>
    <m/>
    <m/>
    <n v="0"/>
    <n v="0"/>
    <m/>
    <d v="2022-03-11T00:00:00"/>
    <m/>
    <n v="2"/>
    <m/>
    <s v="SI"/>
    <n v="1"/>
    <n v="20220330"/>
    <n v="20220324"/>
    <n v="6000"/>
    <n v="0"/>
    <m/>
    <s v="NULL"/>
  </r>
  <r>
    <n v="890303208"/>
    <s v="CAJA DE COMPENSACION FAMILIAR DEL VALLE DEL CAUCA - COMFAMILIAR ANDI"/>
    <s v="SEIC"/>
    <n v="6339804"/>
    <s v="SEIC_6339804"/>
    <s v="890303208_SEIC_6339804"/>
    <s v="SEIC"/>
    <n v="6339804"/>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40118"/>
    <s v="SEIC_6340118"/>
    <s v="890303208_SEIC_6340118"/>
    <s v="SEIC"/>
    <n v="6340118"/>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40805"/>
    <s v="SEIC_6340805"/>
    <s v="890303208_SEIC_6340805"/>
    <s v="SEIC"/>
    <n v="6340805"/>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44081"/>
    <s v="SEIC_6344081"/>
    <s v="890303208_SEIC_6344081"/>
    <s v="SEIC"/>
    <n v="6344081"/>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44192"/>
    <s v="SEIC_6344192"/>
    <s v="890303208_SEIC_6344192"/>
    <s v="SEIC"/>
    <n v="6344192"/>
    <s v="NULL"/>
    <d v="2022-03-11T00:00:00"/>
    <n v="9000"/>
    <n v="9000"/>
    <s v="B)Factura sin saldo ERP"/>
    <x v="5"/>
    <n v="0"/>
    <m/>
    <n v="0"/>
    <m/>
    <s v="OK"/>
    <n v="9000"/>
    <n v="0"/>
    <n v="0"/>
    <n v="0"/>
    <n v="9000"/>
    <n v="0"/>
    <n v="0"/>
    <n v="0"/>
    <n v="0"/>
    <m/>
    <m/>
    <n v="0"/>
    <m/>
    <m/>
    <n v="0"/>
    <n v="0"/>
    <m/>
    <d v="2022-03-11T00:00:00"/>
    <m/>
    <n v="2"/>
    <m/>
    <s v="SI"/>
    <n v="1"/>
    <n v="20220330"/>
    <n v="20220324"/>
    <n v="9000"/>
    <n v="0"/>
    <m/>
    <s v="NULL"/>
  </r>
  <r>
    <n v="890303208"/>
    <s v="CAJA DE COMPENSACION FAMILIAR DEL VALLE DEL CAUCA - COMFAMILIAR ANDI"/>
    <s v="SEIC"/>
    <n v="6352410"/>
    <s v="SEIC_6352410"/>
    <s v="890303208_SEIC_6352410"/>
    <s v="SEIC"/>
    <n v="6352410"/>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55900"/>
    <s v="SEIC_6355900"/>
    <s v="890303208_SEIC_6355900"/>
    <s v="SEIC"/>
    <n v="6355900"/>
    <s v="NULL"/>
    <d v="2022-03-11T00:00:00"/>
    <n v="9000"/>
    <n v="9000"/>
    <s v="B)Factura sin saldo ERP"/>
    <x v="5"/>
    <n v="0"/>
    <m/>
    <n v="0"/>
    <m/>
    <s v="OK"/>
    <n v="9000"/>
    <n v="0"/>
    <n v="0"/>
    <n v="0"/>
    <n v="9000"/>
    <n v="0"/>
    <n v="0"/>
    <n v="0"/>
    <n v="0"/>
    <m/>
    <m/>
    <n v="0"/>
    <m/>
    <m/>
    <n v="0"/>
    <n v="0"/>
    <m/>
    <d v="2022-03-11T00:00:00"/>
    <m/>
    <n v="2"/>
    <m/>
    <s v="SI"/>
    <n v="1"/>
    <n v="20220330"/>
    <n v="20220324"/>
    <n v="9000"/>
    <n v="0"/>
    <m/>
    <s v="NULL"/>
  </r>
  <r>
    <n v="890303208"/>
    <s v="CAJA DE COMPENSACION FAMILIAR DEL VALLE DEL CAUCA - COMFAMILIAR ANDI"/>
    <s v="SEIC"/>
    <n v="6356507"/>
    <s v="SEIC_6356507"/>
    <s v="890303208_SEIC_6356507"/>
    <s v="SEIC"/>
    <n v="6356507"/>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56630"/>
    <s v="SEIC_6356630"/>
    <s v="890303208_SEIC_6356630"/>
    <s v="SEIC"/>
    <n v="6356630"/>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57539"/>
    <s v="SEIC_6357539"/>
    <s v="890303208_SEIC_6357539"/>
    <s v="SEIC"/>
    <n v="6357539"/>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57788"/>
    <s v="SEIC_6357788"/>
    <s v="890303208_SEIC_6357788"/>
    <s v="SEIC"/>
    <n v="6357788"/>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57800"/>
    <s v="SEIC_6357800"/>
    <s v="890303208_SEIC_6357800"/>
    <s v="SEIC"/>
    <n v="6357800"/>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57820"/>
    <s v="SEIC_6357820"/>
    <s v="890303208_SEIC_6357820"/>
    <s v="SEIC"/>
    <n v="6357820"/>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60184"/>
    <s v="SEIC_6360184"/>
    <s v="890303208_SEIC_6360184"/>
    <s v="SEIC"/>
    <n v="6360184"/>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60599"/>
    <s v="SEIC_6360599"/>
    <s v="890303208_SEIC_6360599"/>
    <s v="SEIC"/>
    <n v="6360599"/>
    <s v="NULL"/>
    <d v="2022-03-09T00:00:00"/>
    <n v="12000"/>
    <n v="12000"/>
    <s v="B)Factura sin saldo ERP"/>
    <x v="5"/>
    <n v="0"/>
    <m/>
    <n v="0"/>
    <m/>
    <s v="OK"/>
    <n v="12000"/>
    <n v="0"/>
    <n v="0"/>
    <n v="0"/>
    <n v="12000"/>
    <n v="0"/>
    <n v="0"/>
    <n v="0"/>
    <n v="0"/>
    <m/>
    <m/>
    <n v="0"/>
    <m/>
    <m/>
    <n v="0"/>
    <n v="0"/>
    <m/>
    <d v="2022-03-09T00:00:00"/>
    <m/>
    <n v="2"/>
    <m/>
    <s v="SI"/>
    <n v="1"/>
    <n v="20220330"/>
    <n v="20220309"/>
    <n v="12000"/>
    <n v="0"/>
    <m/>
    <s v="NULL"/>
  </r>
  <r>
    <n v="890303208"/>
    <s v="CAJA DE COMPENSACION FAMILIAR DEL VALLE DEL CAUCA - COMFAMILIAR ANDI"/>
    <s v="SEIC"/>
    <n v="6364265"/>
    <s v="SEIC_6364265"/>
    <s v="890303208_SEIC_6364265"/>
    <s v="SEIC"/>
    <n v="6364265"/>
    <s v="NULL"/>
    <d v="2022-03-11T00:00:00"/>
    <n v="6000"/>
    <n v="6000"/>
    <s v="B)Factura sin saldo ERP"/>
    <x v="5"/>
    <n v="0"/>
    <m/>
    <n v="0"/>
    <m/>
    <s v="OK"/>
    <n v="6000"/>
    <n v="0"/>
    <n v="0"/>
    <n v="0"/>
    <n v="6000"/>
    <n v="0"/>
    <n v="0"/>
    <n v="0"/>
    <n v="0"/>
    <m/>
    <m/>
    <n v="0"/>
    <m/>
    <m/>
    <n v="0"/>
    <n v="0"/>
    <m/>
    <d v="2022-03-11T00:00:00"/>
    <m/>
    <n v="2"/>
    <m/>
    <s v="SI"/>
    <n v="1"/>
    <n v="20220330"/>
    <n v="20220324"/>
    <n v="6000"/>
    <n v="0"/>
    <m/>
    <s v="NULL"/>
  </r>
  <r>
    <n v="890303208"/>
    <s v="CAJA DE COMPENSACION FAMILIAR DEL VALLE DEL CAUCA - COMFAMILIAR ANDI"/>
    <s v="SEIC"/>
    <n v="6364267"/>
    <s v="SEIC_6364267"/>
    <s v="890303208_SEIC_6364267"/>
    <s v="SEIC"/>
    <n v="6364267"/>
    <s v="NULL"/>
    <d v="2022-03-11T00:00:00"/>
    <n v="3000"/>
    <n v="3000"/>
    <s v="B)Factura sin saldo ERP"/>
    <x v="5"/>
    <n v="0"/>
    <m/>
    <n v="0"/>
    <m/>
    <s v="OK"/>
    <n v="3000"/>
    <n v="0"/>
    <n v="0"/>
    <n v="0"/>
    <n v="3000"/>
    <n v="0"/>
    <n v="0"/>
    <n v="0"/>
    <n v="0"/>
    <m/>
    <m/>
    <n v="0"/>
    <m/>
    <m/>
    <n v="0"/>
    <n v="0"/>
    <m/>
    <d v="2022-03-11T00:00:00"/>
    <m/>
    <n v="2"/>
    <m/>
    <s v="SI"/>
    <n v="1"/>
    <n v="20220330"/>
    <n v="20220324"/>
    <n v="3000"/>
    <n v="0"/>
    <m/>
    <s v="NULL"/>
  </r>
  <r>
    <n v="890303208"/>
    <s v="CAJA DE COMPENSACION FAMILIAR DEL VALLE DEL CAUCA - COMFAMILIAR ANDI"/>
    <s v="SEIC"/>
    <n v="6368470"/>
    <s v="SEIC_6368470"/>
    <s v="890303208_SEIC_6368470"/>
    <s v="SEIC"/>
    <n v="6368470"/>
    <s v="NULL"/>
    <d v="2022-03-24T00:00:00"/>
    <n v="6000"/>
    <n v="6000"/>
    <s v="B)Factura sin saldo ERP"/>
    <x v="5"/>
    <n v="0"/>
    <m/>
    <n v="0"/>
    <m/>
    <s v="OK"/>
    <n v="6000"/>
    <n v="0"/>
    <n v="0"/>
    <n v="0"/>
    <n v="6000"/>
    <n v="0"/>
    <n v="0"/>
    <n v="0"/>
    <n v="0"/>
    <m/>
    <m/>
    <n v="0"/>
    <m/>
    <m/>
    <n v="0"/>
    <n v="0"/>
    <m/>
    <d v="2022-03-24T00:00:00"/>
    <m/>
    <n v="2"/>
    <m/>
    <s v="SI"/>
    <n v="1"/>
    <n v="20220430"/>
    <n v="20220413"/>
    <n v="6000"/>
    <n v="0"/>
    <m/>
    <s v="NULL"/>
  </r>
  <r>
    <n v="890303208"/>
    <s v="CAJA DE COMPENSACION FAMILIAR DEL VALLE DEL CAUCA - COMFAMILIAR ANDI"/>
    <s v="SEIC"/>
    <n v="6368788"/>
    <s v="SEIC_6368788"/>
    <s v="890303208_SEIC_6368788"/>
    <s v="SEIC"/>
    <n v="6368788"/>
    <s v="NULL"/>
    <d v="2022-03-24T00:00:00"/>
    <n v="9000"/>
    <n v="9000"/>
    <s v="B)Factura sin saldo ERP"/>
    <x v="5"/>
    <n v="0"/>
    <m/>
    <n v="0"/>
    <m/>
    <s v="OK"/>
    <n v="9000"/>
    <n v="0"/>
    <n v="0"/>
    <n v="0"/>
    <n v="9000"/>
    <n v="0"/>
    <n v="0"/>
    <n v="0"/>
    <n v="0"/>
    <m/>
    <m/>
    <n v="0"/>
    <m/>
    <m/>
    <n v="0"/>
    <n v="0"/>
    <m/>
    <d v="2022-03-24T00:00:00"/>
    <m/>
    <n v="2"/>
    <m/>
    <s v="SI"/>
    <n v="1"/>
    <n v="20220430"/>
    <n v="20220413"/>
    <n v="9000"/>
    <n v="0"/>
    <m/>
    <s v="NULL"/>
  </r>
  <r>
    <n v="890303208"/>
    <s v="CAJA DE COMPENSACION FAMILIAR DEL VALLE DEL CAUCA - COMFAMILIAR ANDI"/>
    <s v="SEIC"/>
    <n v="6374532"/>
    <s v="SEIC_6374532"/>
    <s v="890303208_SEIC_6374532"/>
    <s v="SEIC"/>
    <n v="6374532"/>
    <s v="NULL"/>
    <d v="2022-03-24T00:00:00"/>
    <n v="3000"/>
    <n v="3000"/>
    <s v="B)Factura sin saldo ERP"/>
    <x v="5"/>
    <n v="0"/>
    <m/>
    <n v="0"/>
    <m/>
    <s v="OK"/>
    <n v="3000"/>
    <n v="0"/>
    <n v="0"/>
    <n v="0"/>
    <n v="3000"/>
    <n v="0"/>
    <n v="0"/>
    <n v="0"/>
    <n v="0"/>
    <m/>
    <m/>
    <n v="0"/>
    <m/>
    <m/>
    <n v="0"/>
    <n v="0"/>
    <m/>
    <d v="2022-03-24T00:00:00"/>
    <m/>
    <n v="2"/>
    <m/>
    <s v="SI"/>
    <n v="1"/>
    <n v="20220430"/>
    <n v="20220413"/>
    <n v="3000"/>
    <n v="0"/>
    <m/>
    <s v="NULL"/>
  </r>
  <r>
    <n v="890303208"/>
    <s v="CAJA DE COMPENSACION FAMILIAR DEL VALLE DEL CAUCA - COMFAMILIAR ANDI"/>
    <s v="SEIC"/>
    <n v="6385525"/>
    <s v="SEIC_6385525"/>
    <s v="890303208_SEIC_6385525"/>
    <s v="SEIC"/>
    <n v="6385525"/>
    <s v="NULL"/>
    <d v="2022-03-08T00:00:00"/>
    <n v="6000"/>
    <n v="6000"/>
    <s v="B)Factura sin saldo ERP"/>
    <x v="5"/>
    <n v="0"/>
    <m/>
    <n v="0"/>
    <m/>
    <s v="OK"/>
    <n v="6000"/>
    <n v="0"/>
    <n v="0"/>
    <n v="0"/>
    <n v="6000"/>
    <n v="0"/>
    <n v="0"/>
    <n v="0"/>
    <n v="0"/>
    <m/>
    <m/>
    <n v="0"/>
    <m/>
    <m/>
    <n v="0"/>
    <n v="0"/>
    <m/>
    <d v="2022-03-08T00:00:00"/>
    <m/>
    <n v="2"/>
    <m/>
    <s v="SI"/>
    <n v="1"/>
    <n v="20220330"/>
    <n v="20220308"/>
    <n v="6000"/>
    <n v="0"/>
    <m/>
    <s v="NULL"/>
  </r>
  <r>
    <n v="890303208"/>
    <s v="CAJA DE COMPENSACION FAMILIAR DEL VALLE DEL CAUCA - COMFAMILIAR ANDI"/>
    <s v="SEIC"/>
    <n v="6385727"/>
    <s v="SEIC_6385727"/>
    <s v="890303208_SEIC_6385727"/>
    <s v="SEIC"/>
    <n v="6385727"/>
    <s v="NULL"/>
    <d v="2022-03-24T00:00:00"/>
    <n v="9000"/>
    <n v="9000"/>
    <s v="B)Factura sin saldo ERP"/>
    <x v="5"/>
    <n v="0"/>
    <m/>
    <n v="0"/>
    <m/>
    <s v="OK"/>
    <n v="9000"/>
    <n v="0"/>
    <n v="0"/>
    <n v="0"/>
    <n v="9000"/>
    <n v="0"/>
    <n v="0"/>
    <n v="0"/>
    <n v="0"/>
    <m/>
    <m/>
    <n v="0"/>
    <m/>
    <m/>
    <n v="0"/>
    <n v="0"/>
    <m/>
    <d v="2022-03-24T00:00:00"/>
    <m/>
    <n v="2"/>
    <m/>
    <s v="SI"/>
    <n v="1"/>
    <n v="20220430"/>
    <n v="20220413"/>
    <n v="9000"/>
    <n v="0"/>
    <m/>
    <s v="NULL"/>
  </r>
  <r>
    <n v="890303208"/>
    <s v="CAJA DE COMPENSACION FAMILIAR DEL VALLE DEL CAUCA - COMFAMILIAR ANDI"/>
    <s v="SEIC"/>
    <n v="6393165"/>
    <s v="SEIC_6393165"/>
    <s v="890303208_SEIC_6393165"/>
    <s v="SEIC"/>
    <n v="6393165"/>
    <s v="NULL"/>
    <d v="2022-03-24T00:00:00"/>
    <n v="6000"/>
    <n v="6000"/>
    <s v="B)Factura sin saldo ERP"/>
    <x v="5"/>
    <n v="0"/>
    <m/>
    <n v="0"/>
    <m/>
    <s v="OK"/>
    <n v="6000"/>
    <n v="0"/>
    <n v="0"/>
    <n v="0"/>
    <n v="6000"/>
    <n v="0"/>
    <n v="0"/>
    <n v="0"/>
    <n v="0"/>
    <m/>
    <m/>
    <n v="0"/>
    <m/>
    <m/>
    <n v="0"/>
    <n v="0"/>
    <m/>
    <d v="2022-03-24T00:00:00"/>
    <m/>
    <n v="2"/>
    <m/>
    <s v="SI"/>
    <n v="1"/>
    <n v="20220430"/>
    <n v="20220413"/>
    <n v="6000"/>
    <n v="0"/>
    <m/>
    <s v="NULL"/>
  </r>
  <r>
    <n v="890303208"/>
    <s v="CAJA DE COMPENSACION FAMILIAR DEL VALLE DEL CAUCA - COMFAMILIAR ANDI"/>
    <s v="SEIC"/>
    <n v="6401355"/>
    <s v="SEIC_6401355"/>
    <s v="890303208_SEIC_6401355"/>
    <s v="SEIC"/>
    <n v="6401355"/>
    <s v="NULL"/>
    <d v="2022-03-24T00:00:00"/>
    <n v="9000"/>
    <n v="9000"/>
    <s v="B)Factura sin saldo ERP"/>
    <x v="5"/>
    <n v="0"/>
    <m/>
    <n v="0"/>
    <m/>
    <s v="OK"/>
    <n v="9000"/>
    <n v="0"/>
    <n v="0"/>
    <n v="0"/>
    <n v="9000"/>
    <n v="0"/>
    <n v="0"/>
    <n v="0"/>
    <n v="0"/>
    <m/>
    <m/>
    <n v="0"/>
    <m/>
    <m/>
    <n v="0"/>
    <n v="0"/>
    <m/>
    <d v="2022-03-24T00:00:00"/>
    <m/>
    <n v="2"/>
    <m/>
    <s v="SI"/>
    <n v="1"/>
    <n v="20220430"/>
    <n v="20220413"/>
    <n v="9000"/>
    <n v="0"/>
    <m/>
    <s v="NULL"/>
  </r>
  <r>
    <n v="890303208"/>
    <s v="CAJA DE COMPENSACION FAMILIAR DEL VALLE DEL CAUCA - COMFAMILIAR ANDI"/>
    <s v="SEIC"/>
    <n v="6404760"/>
    <s v="SEIC_6404760"/>
    <s v="890303208_SEIC_6404760"/>
    <s v="SEIC"/>
    <n v="6404760"/>
    <s v="NULL"/>
    <d v="2022-03-24T00:00:00"/>
    <n v="12000"/>
    <n v="12000"/>
    <s v="B)Factura sin saldo ERP"/>
    <x v="5"/>
    <n v="0"/>
    <m/>
    <n v="0"/>
    <m/>
    <s v="OK"/>
    <n v="12000"/>
    <n v="0"/>
    <n v="0"/>
    <n v="0"/>
    <n v="12000"/>
    <n v="0"/>
    <n v="0"/>
    <n v="0"/>
    <n v="0"/>
    <m/>
    <m/>
    <n v="0"/>
    <m/>
    <m/>
    <n v="0"/>
    <n v="0"/>
    <m/>
    <d v="2022-03-24T00:00:00"/>
    <m/>
    <n v="2"/>
    <m/>
    <s v="SI"/>
    <n v="1"/>
    <n v="20220430"/>
    <n v="20220413"/>
    <n v="12000"/>
    <n v="0"/>
    <m/>
    <s v="NULL"/>
  </r>
  <r>
    <n v="890303208"/>
    <s v="CAJA DE COMPENSACION FAMILIAR DEL VALLE DEL CAUCA - COMFAMILIAR ANDI"/>
    <s v="SEIC"/>
    <n v="6405074"/>
    <s v="SEIC_6405074"/>
    <s v="890303208_SEIC_6405074"/>
    <s v="SEIC"/>
    <n v="6405074"/>
    <s v="NULL"/>
    <d v="2022-03-24T00:00:00"/>
    <n v="3000"/>
    <n v="3000"/>
    <s v="B)Factura sin saldo ERP"/>
    <x v="5"/>
    <n v="0"/>
    <m/>
    <n v="0"/>
    <m/>
    <s v="OK"/>
    <n v="3000"/>
    <n v="0"/>
    <n v="0"/>
    <n v="0"/>
    <n v="3000"/>
    <n v="0"/>
    <n v="0"/>
    <n v="0"/>
    <n v="0"/>
    <m/>
    <m/>
    <n v="0"/>
    <m/>
    <m/>
    <n v="0"/>
    <n v="0"/>
    <m/>
    <d v="2022-03-24T00:00:00"/>
    <m/>
    <n v="2"/>
    <m/>
    <s v="SI"/>
    <n v="1"/>
    <n v="20220430"/>
    <n v="20220413"/>
    <n v="3000"/>
    <n v="0"/>
    <m/>
    <s v="NULL"/>
  </r>
  <r>
    <n v="890303208"/>
    <s v="CAJA DE COMPENSACION FAMILIAR DEL VALLE DEL CAUCA - COMFAMILIAR ANDI"/>
    <s v="SEIC"/>
    <n v="6416575"/>
    <s v="SEIC_6416575"/>
    <s v="890303208_SEIC_6416575"/>
    <s v="SEIC"/>
    <n v="6416575"/>
    <s v="NULL"/>
    <d v="2022-03-24T00:00:00"/>
    <n v="3000"/>
    <n v="3000"/>
    <s v="B)Factura sin saldo ERP"/>
    <x v="5"/>
    <n v="0"/>
    <m/>
    <n v="0"/>
    <m/>
    <s v="OK"/>
    <n v="3000"/>
    <n v="0"/>
    <n v="0"/>
    <n v="0"/>
    <n v="3000"/>
    <n v="0"/>
    <n v="0"/>
    <n v="0"/>
    <n v="0"/>
    <m/>
    <m/>
    <n v="0"/>
    <m/>
    <m/>
    <n v="0"/>
    <n v="0"/>
    <m/>
    <d v="2022-03-24T00:00:00"/>
    <m/>
    <n v="2"/>
    <m/>
    <s v="SI"/>
    <n v="1"/>
    <n v="20220430"/>
    <n v="20220413"/>
    <n v="3000"/>
    <n v="0"/>
    <m/>
    <s v="NULL"/>
  </r>
  <r>
    <n v="890303208"/>
    <s v="CAJA DE COMPENSACION FAMILIAR DEL VALLE DEL CAUCA - COMFAMILIAR ANDI"/>
    <s v="SEIC"/>
    <n v="6431250"/>
    <s v="SEIC_6431250"/>
    <s v="890303208_SEIC_6431250"/>
    <s v="SEIC"/>
    <n v="6431250"/>
    <s v="NULL"/>
    <d v="2022-03-24T00:00:00"/>
    <n v="6000"/>
    <n v="6000"/>
    <s v="B)Factura sin saldo ERP"/>
    <x v="5"/>
    <n v="0"/>
    <m/>
    <n v="0"/>
    <m/>
    <s v="OK"/>
    <n v="6000"/>
    <n v="0"/>
    <n v="0"/>
    <n v="0"/>
    <n v="6000"/>
    <n v="0"/>
    <n v="0"/>
    <n v="0"/>
    <n v="0"/>
    <m/>
    <m/>
    <n v="0"/>
    <m/>
    <m/>
    <n v="0"/>
    <n v="0"/>
    <m/>
    <d v="2022-03-24T00:00:00"/>
    <m/>
    <n v="2"/>
    <m/>
    <s v="SI"/>
    <n v="1"/>
    <n v="20220430"/>
    <n v="20220413"/>
    <n v="6000"/>
    <n v="0"/>
    <m/>
    <s v="NULL"/>
  </r>
  <r>
    <n v="890303208"/>
    <s v="CAJA DE COMPENSACION FAMILIAR DEL VALLE DEL CAUCA - COMFAMILIAR ANDI"/>
    <s v="SEIC"/>
    <n v="6465331"/>
    <s v="SEIC_6465331"/>
    <s v="890303208_SEIC_6465331"/>
    <s v="SEIC"/>
    <n v="6465331"/>
    <s v="NULL"/>
    <d v="2022-04-04T00:00:00"/>
    <n v="12000"/>
    <n v="12000"/>
    <s v="B)Factura sin saldo ERP"/>
    <x v="5"/>
    <n v="0"/>
    <m/>
    <n v="0"/>
    <m/>
    <s v="OK"/>
    <n v="12000"/>
    <n v="0"/>
    <n v="0"/>
    <n v="0"/>
    <n v="12000"/>
    <n v="0"/>
    <n v="0"/>
    <n v="0"/>
    <n v="0"/>
    <m/>
    <m/>
    <n v="0"/>
    <m/>
    <m/>
    <n v="0"/>
    <n v="0"/>
    <m/>
    <d v="2022-04-04T00:00:00"/>
    <m/>
    <n v="2"/>
    <m/>
    <s v="SI"/>
    <n v="1"/>
    <n v="20220430"/>
    <n v="20220420"/>
    <n v="12000"/>
    <n v="0"/>
    <m/>
    <s v="NULL"/>
  </r>
  <r>
    <n v="890303208"/>
    <s v="CAJA DE COMPENSACION FAMILIAR DEL VALLE DEL CAUCA - COMFAMILIAR ANDI"/>
    <s v="SEIC"/>
    <n v="6480581"/>
    <s v="SEIC_6480581"/>
    <s v="890303208_SEIC_6480581"/>
    <s v="SEIC"/>
    <n v="6480581"/>
    <s v="NULL"/>
    <d v="2022-04-04T00:00:00"/>
    <n v="12000"/>
    <n v="12000"/>
    <s v="B)Factura sin saldo ERP"/>
    <x v="5"/>
    <n v="0"/>
    <m/>
    <n v="0"/>
    <m/>
    <s v="OK"/>
    <n v="12000"/>
    <n v="0"/>
    <n v="0"/>
    <n v="0"/>
    <n v="12000"/>
    <n v="0"/>
    <n v="0"/>
    <n v="0"/>
    <n v="0"/>
    <m/>
    <m/>
    <n v="0"/>
    <m/>
    <m/>
    <n v="0"/>
    <n v="0"/>
    <m/>
    <d v="2022-04-04T00:00:00"/>
    <m/>
    <n v="2"/>
    <m/>
    <s v="SI"/>
    <n v="1"/>
    <n v="20220430"/>
    <n v="20220420"/>
    <n v="12000"/>
    <n v="0"/>
    <m/>
    <s v="NULL"/>
  </r>
  <r>
    <n v="890303208"/>
    <s v="CAJA DE COMPENSACION FAMILIAR DEL VALLE DEL CAUCA - COMFAMILIAR ANDI"/>
    <s v="SEIC"/>
    <n v="6480956"/>
    <s v="SEIC_6480956"/>
    <s v="890303208_SEIC_6480956"/>
    <s v="SEIC"/>
    <n v="6480956"/>
    <s v="NULL"/>
    <d v="2022-04-01T00:00:00"/>
    <n v="6000"/>
    <n v="6000"/>
    <s v="B)Factura sin saldo ERP"/>
    <x v="5"/>
    <n v="0"/>
    <m/>
    <n v="0"/>
    <m/>
    <s v="OK"/>
    <n v="6000"/>
    <n v="0"/>
    <n v="0"/>
    <n v="0"/>
    <n v="6000"/>
    <n v="0"/>
    <n v="0"/>
    <n v="0"/>
    <n v="0"/>
    <m/>
    <m/>
    <n v="0"/>
    <m/>
    <m/>
    <n v="0"/>
    <n v="0"/>
    <m/>
    <d v="2022-04-01T00:00:00"/>
    <m/>
    <n v="2"/>
    <m/>
    <s v="SI"/>
    <n v="1"/>
    <n v="20220430"/>
    <n v="20220413"/>
    <n v="6000"/>
    <n v="0"/>
    <m/>
    <s v="NULL"/>
  </r>
  <r>
    <n v="890303208"/>
    <s v="CAJA DE COMPENSACION FAMILIAR DEL VALLE DEL CAUCA - COMFAMILIAR ANDI"/>
    <s v="SEIC"/>
    <n v="6481870"/>
    <s v="SEIC_6481870"/>
    <s v="890303208_SEIC_6481870"/>
    <s v="SEIC"/>
    <n v="6481870"/>
    <s v="NULL"/>
    <d v="2022-04-01T00:00:00"/>
    <n v="3000"/>
    <n v="3000"/>
    <s v="B)Factura sin saldo ERP"/>
    <x v="5"/>
    <n v="0"/>
    <m/>
    <n v="0"/>
    <m/>
    <s v="OK"/>
    <n v="3000"/>
    <n v="0"/>
    <n v="0"/>
    <n v="0"/>
    <n v="3000"/>
    <n v="0"/>
    <n v="0"/>
    <n v="0"/>
    <n v="0"/>
    <m/>
    <m/>
    <n v="0"/>
    <m/>
    <m/>
    <n v="0"/>
    <n v="0"/>
    <m/>
    <d v="2022-04-01T00:00:00"/>
    <m/>
    <n v="2"/>
    <m/>
    <s v="SI"/>
    <n v="1"/>
    <n v="20220430"/>
    <n v="20220413"/>
    <n v="3000"/>
    <n v="0"/>
    <m/>
    <s v="NULL"/>
  </r>
  <r>
    <n v="890303208"/>
    <s v="CAJA DE COMPENSACION FAMILIAR DEL VALLE DEL CAUCA - COMFAMILIAR ANDI"/>
    <s v="SEIC"/>
    <n v="6489189"/>
    <s v="SEIC_6489189"/>
    <s v="890303208_SEIC_6489189"/>
    <s v="SEIC"/>
    <n v="6489189"/>
    <s v="NULL"/>
    <d v="2022-04-04T00:00:00"/>
    <n v="12000"/>
    <n v="12000"/>
    <s v="B)Factura sin saldo ERP"/>
    <x v="5"/>
    <n v="0"/>
    <m/>
    <n v="0"/>
    <m/>
    <s v="OK"/>
    <n v="12000"/>
    <n v="0"/>
    <n v="0"/>
    <n v="0"/>
    <n v="12000"/>
    <n v="0"/>
    <n v="0"/>
    <n v="0"/>
    <n v="0"/>
    <m/>
    <m/>
    <n v="0"/>
    <m/>
    <m/>
    <n v="0"/>
    <n v="0"/>
    <m/>
    <d v="2022-04-04T00:00:00"/>
    <m/>
    <n v="2"/>
    <m/>
    <s v="SI"/>
    <n v="1"/>
    <n v="20220430"/>
    <n v="20220420"/>
    <n v="12000"/>
    <n v="0"/>
    <m/>
    <s v="NULL"/>
  </r>
  <r>
    <n v="890303208"/>
    <s v="CAJA DE COMPENSACION FAMILIAR DEL VALLE DEL CAUCA - COMFAMILIAR ANDI"/>
    <s v="SEIC"/>
    <n v="6504919"/>
    <s v="SEIC_6504919"/>
    <s v="890303208_SEIC_6504919"/>
    <s v="SEIC"/>
    <n v="6504919"/>
    <s v="NULL"/>
    <d v="2022-04-04T00:00:00"/>
    <n v="12000"/>
    <n v="12000"/>
    <s v="B)Factura sin saldo ERP"/>
    <x v="5"/>
    <n v="0"/>
    <m/>
    <n v="0"/>
    <m/>
    <s v="OK"/>
    <n v="12000"/>
    <n v="0"/>
    <n v="0"/>
    <n v="0"/>
    <n v="12000"/>
    <n v="0"/>
    <n v="0"/>
    <n v="0"/>
    <n v="0"/>
    <m/>
    <m/>
    <n v="0"/>
    <m/>
    <m/>
    <n v="0"/>
    <n v="0"/>
    <m/>
    <d v="2022-04-04T00:00:00"/>
    <m/>
    <n v="2"/>
    <m/>
    <s v="SI"/>
    <n v="1"/>
    <n v="20220430"/>
    <n v="20220420"/>
    <n v="12000"/>
    <n v="0"/>
    <m/>
    <s v="NULL"/>
  </r>
  <r>
    <n v="890303208"/>
    <s v="CAJA DE COMPENSACION FAMILIAR DEL VALLE DEL CAUCA - COMFAMILIAR ANDI"/>
    <s v="SEIC"/>
    <n v="6508870"/>
    <s v="SEIC_6508870"/>
    <s v="890303208_SEIC_6508870"/>
    <s v="SEIC"/>
    <n v="6508870"/>
    <s v="NULL"/>
    <d v="2022-04-04T00:00:00"/>
    <n v="3000"/>
    <n v="3000"/>
    <s v="B)Factura sin saldo ERP"/>
    <x v="5"/>
    <n v="0"/>
    <m/>
    <n v="0"/>
    <m/>
    <s v="OK"/>
    <n v="3000"/>
    <n v="0"/>
    <n v="0"/>
    <n v="0"/>
    <n v="3000"/>
    <n v="0"/>
    <n v="0"/>
    <n v="0"/>
    <n v="0"/>
    <m/>
    <m/>
    <n v="0"/>
    <m/>
    <m/>
    <n v="0"/>
    <n v="0"/>
    <m/>
    <d v="2022-04-04T00:00:00"/>
    <m/>
    <n v="2"/>
    <m/>
    <s v="SI"/>
    <n v="1"/>
    <n v="20220430"/>
    <n v="20220420"/>
    <n v="3000"/>
    <n v="0"/>
    <m/>
    <s v="NULL"/>
  </r>
  <r>
    <n v="890303208"/>
    <s v="CAJA DE COMPENSACION FAMILIAR DEL VALLE DEL CAUCA - COMFAMILIAR ANDI"/>
    <s v="SEIC"/>
    <n v="6512854"/>
    <s v="SEIC_6512854"/>
    <s v="890303208_SEIC_6512854"/>
    <s v="SEIC"/>
    <n v="6512854"/>
    <s v="NULL"/>
    <d v="2022-04-01T00:00:00"/>
    <n v="3000"/>
    <n v="3000"/>
    <s v="B)Factura sin saldo ERP"/>
    <x v="5"/>
    <n v="0"/>
    <m/>
    <n v="0"/>
    <m/>
    <s v="OK"/>
    <n v="3000"/>
    <n v="0"/>
    <n v="0"/>
    <n v="0"/>
    <n v="3000"/>
    <n v="0"/>
    <n v="0"/>
    <n v="0"/>
    <n v="0"/>
    <m/>
    <m/>
    <n v="0"/>
    <m/>
    <m/>
    <n v="0"/>
    <n v="0"/>
    <m/>
    <d v="2022-04-01T00:00:00"/>
    <m/>
    <n v="2"/>
    <m/>
    <s v="SI"/>
    <n v="1"/>
    <n v="20220430"/>
    <n v="20220413"/>
    <n v="3000"/>
    <n v="0"/>
    <m/>
    <s v="NULL"/>
  </r>
  <r>
    <n v="890303208"/>
    <s v="CAJA DE COMPENSACION FAMILIAR DEL VALLE DEL CAUCA - COMFAMILIAR ANDI"/>
    <s v="SEIC"/>
    <n v="6512887"/>
    <s v="SEIC_6512887"/>
    <s v="890303208_SEIC_6512887"/>
    <s v="SEIC"/>
    <n v="6512887"/>
    <s v="NULL"/>
    <d v="2022-04-01T00:00:00"/>
    <n v="3000"/>
    <n v="3000"/>
    <s v="B)Factura sin saldo ERP"/>
    <x v="5"/>
    <n v="0"/>
    <m/>
    <n v="0"/>
    <m/>
    <s v="OK"/>
    <n v="3000"/>
    <n v="0"/>
    <n v="0"/>
    <n v="0"/>
    <n v="3000"/>
    <n v="0"/>
    <n v="0"/>
    <n v="0"/>
    <n v="0"/>
    <m/>
    <m/>
    <n v="0"/>
    <m/>
    <m/>
    <n v="0"/>
    <n v="0"/>
    <m/>
    <d v="2022-04-01T00:00:00"/>
    <m/>
    <n v="2"/>
    <m/>
    <s v="SI"/>
    <n v="1"/>
    <n v="20220430"/>
    <n v="20220413"/>
    <n v="3000"/>
    <n v="0"/>
    <m/>
    <s v="NULL"/>
  </r>
  <r>
    <n v="890303208"/>
    <s v="CAJA DE COMPENSACION FAMILIAR DEL VALLE DEL CAUCA - COMFAMILIAR ANDI"/>
    <s v="SEIC"/>
    <n v="6517227"/>
    <s v="SEIC_6517227"/>
    <s v="890303208_SEIC_6517227"/>
    <s v="SEIC"/>
    <n v="6517227"/>
    <s v="NULL"/>
    <d v="2022-04-16T00:00:00"/>
    <n v="3000"/>
    <n v="3000"/>
    <s v="B)Factura sin saldo ERP"/>
    <x v="5"/>
    <n v="0"/>
    <m/>
    <n v="0"/>
    <m/>
    <s v="OK"/>
    <n v="3000"/>
    <n v="0"/>
    <n v="0"/>
    <n v="0"/>
    <n v="3000"/>
    <n v="0"/>
    <n v="0"/>
    <n v="0"/>
    <n v="0"/>
    <m/>
    <m/>
    <n v="0"/>
    <m/>
    <m/>
    <n v="0"/>
    <n v="0"/>
    <m/>
    <d v="2022-04-16T00:00:00"/>
    <m/>
    <n v="2"/>
    <m/>
    <s v="SI"/>
    <n v="1"/>
    <n v="20220430"/>
    <n v="20220404"/>
    <n v="3000"/>
    <n v="0"/>
    <m/>
    <s v="NULL"/>
  </r>
  <r>
    <n v="890303208"/>
    <s v="CAJA DE COMPENSACION FAMILIAR DEL VALLE DEL CAUCA - COMFAMILIAR ANDI"/>
    <s v="SEIC"/>
    <n v="6521295"/>
    <s v="SEIC_6521295"/>
    <s v="890303208_SEIC_6521295"/>
    <s v="SEIC"/>
    <n v="6521295"/>
    <s v="NULL"/>
    <d v="2022-04-04T00:00:00"/>
    <n v="3000"/>
    <n v="3000"/>
    <s v="B)Factura sin saldo ERP"/>
    <x v="5"/>
    <n v="0"/>
    <m/>
    <n v="0"/>
    <m/>
    <s v="OK"/>
    <n v="3000"/>
    <n v="0"/>
    <n v="0"/>
    <n v="0"/>
    <n v="3000"/>
    <n v="0"/>
    <n v="0"/>
    <n v="0"/>
    <n v="0"/>
    <m/>
    <m/>
    <n v="0"/>
    <m/>
    <m/>
    <n v="0"/>
    <n v="0"/>
    <m/>
    <d v="2022-04-04T00:00:00"/>
    <m/>
    <n v="2"/>
    <m/>
    <s v="SI"/>
    <n v="1"/>
    <n v="20220430"/>
    <n v="20220420"/>
    <n v="3000"/>
    <n v="0"/>
    <m/>
    <s v="NULL"/>
  </r>
  <r>
    <n v="890303208"/>
    <s v="CAJA DE COMPENSACION FAMILIAR DEL VALLE DEL CAUCA - COMFAMILIAR ANDI"/>
    <s v="SEIC"/>
    <n v="6524272"/>
    <s v="SEIC_6524272"/>
    <s v="890303208_SEIC_6524272"/>
    <s v="SEIC"/>
    <n v="6524272"/>
    <s v="NULL"/>
    <d v="2022-04-01T00:00:00"/>
    <n v="3000"/>
    <n v="3000"/>
    <s v="B)Factura sin saldo ERP"/>
    <x v="5"/>
    <n v="0"/>
    <m/>
    <n v="0"/>
    <m/>
    <s v="OK"/>
    <n v="3000"/>
    <n v="0"/>
    <n v="0"/>
    <n v="0"/>
    <n v="3000"/>
    <n v="0"/>
    <n v="0"/>
    <n v="0"/>
    <n v="0"/>
    <m/>
    <m/>
    <n v="0"/>
    <m/>
    <m/>
    <n v="0"/>
    <n v="0"/>
    <m/>
    <d v="2022-04-01T00:00:00"/>
    <m/>
    <n v="2"/>
    <m/>
    <s v="SI"/>
    <n v="1"/>
    <n v="20220430"/>
    <n v="20220413"/>
    <n v="3000"/>
    <n v="0"/>
    <m/>
    <s v="NULL"/>
  </r>
  <r>
    <n v="890303208"/>
    <s v="CAJA DE COMPENSACION FAMILIAR DEL VALLE DEL CAUCA - COMFAMILIAR ANDI"/>
    <s v="SEIC"/>
    <n v="6524430"/>
    <s v="SEIC_6524430"/>
    <s v="890303208_SEIC_6524430"/>
    <s v="SEIC"/>
    <n v="6524430"/>
    <s v="NULL"/>
    <d v="2022-04-01T00:00:00"/>
    <n v="6000"/>
    <n v="6000"/>
    <s v="B)Factura sin saldo ERP"/>
    <x v="5"/>
    <n v="0"/>
    <m/>
    <n v="0"/>
    <m/>
    <s v="OK"/>
    <n v="6000"/>
    <n v="0"/>
    <n v="0"/>
    <n v="0"/>
    <n v="6000"/>
    <n v="0"/>
    <n v="0"/>
    <n v="0"/>
    <n v="0"/>
    <m/>
    <m/>
    <n v="0"/>
    <m/>
    <m/>
    <n v="0"/>
    <n v="0"/>
    <m/>
    <d v="2022-04-01T00:00:00"/>
    <m/>
    <n v="2"/>
    <m/>
    <s v="SI"/>
    <n v="1"/>
    <n v="20220430"/>
    <n v="20220413"/>
    <n v="6000"/>
    <n v="0"/>
    <m/>
    <s v="NULL"/>
  </r>
  <r>
    <n v="890303208"/>
    <s v="CAJA DE COMPENSACION FAMILIAR DEL VALLE DEL CAUCA - COMFAMILIAR ANDI"/>
    <s v="SEIC"/>
    <n v="6524446"/>
    <s v="SEIC_6524446"/>
    <s v="890303208_SEIC_6524446"/>
    <s v="SEIC"/>
    <n v="6524446"/>
    <s v="NULL"/>
    <d v="2022-04-01T00:00:00"/>
    <n v="3000"/>
    <n v="3000"/>
    <s v="B)Factura sin saldo ERP"/>
    <x v="5"/>
    <n v="0"/>
    <m/>
    <n v="0"/>
    <m/>
    <s v="OK"/>
    <n v="3000"/>
    <n v="0"/>
    <n v="0"/>
    <n v="0"/>
    <n v="3000"/>
    <n v="0"/>
    <n v="0"/>
    <n v="0"/>
    <n v="0"/>
    <m/>
    <m/>
    <n v="0"/>
    <m/>
    <m/>
    <n v="0"/>
    <n v="0"/>
    <m/>
    <d v="2022-04-01T00:00:00"/>
    <m/>
    <n v="2"/>
    <m/>
    <s v="SI"/>
    <n v="1"/>
    <n v="20220430"/>
    <n v="20220413"/>
    <n v="3000"/>
    <n v="0"/>
    <m/>
    <s v="NULL"/>
  </r>
  <r>
    <n v="890303208"/>
    <s v="CAJA DE COMPENSACION FAMILIAR DEL VALLE DEL CAUCA - COMFAMILIAR ANDI"/>
    <s v="SEIC"/>
    <n v="6537697"/>
    <s v="SEIC_6537697"/>
    <s v="890303208_SEIC_6537697"/>
    <s v="SEIC"/>
    <n v="6537697"/>
    <s v="NULL"/>
    <d v="2022-04-23T00:00:00"/>
    <n v="3000"/>
    <n v="3000"/>
    <s v="B)Factura sin saldo ERP"/>
    <x v="5"/>
    <n v="0"/>
    <m/>
    <n v="0"/>
    <m/>
    <s v="OK"/>
    <n v="3000"/>
    <n v="0"/>
    <n v="0"/>
    <n v="0"/>
    <n v="3000"/>
    <n v="0"/>
    <n v="0"/>
    <n v="0"/>
    <n v="0"/>
    <m/>
    <m/>
    <n v="0"/>
    <m/>
    <m/>
    <n v="0"/>
    <n v="0"/>
    <m/>
    <d v="2022-04-23T00:00:00"/>
    <m/>
    <n v="2"/>
    <m/>
    <s v="SI"/>
    <n v="1"/>
    <n v="20220430"/>
    <n v="20220404"/>
    <n v="3000"/>
    <n v="0"/>
    <m/>
    <s v="NULL"/>
  </r>
  <r>
    <n v="890303208"/>
    <s v="CAJA DE COMPENSACION FAMILIAR DEL VALLE DEL CAUCA - COMFAMILIAR ANDI"/>
    <s v="SEIC"/>
    <n v="6547652"/>
    <s v="SEIC_6547652"/>
    <s v="890303208_SEIC_6547652"/>
    <s v="SEIC"/>
    <n v="6547652"/>
    <s v="NULL"/>
    <d v="2022-04-01T00:00:00"/>
    <n v="3000"/>
    <n v="3000"/>
    <s v="B)Factura sin saldo ERP"/>
    <x v="5"/>
    <n v="0"/>
    <m/>
    <n v="0"/>
    <m/>
    <s v="OK"/>
    <n v="3000"/>
    <n v="0"/>
    <n v="0"/>
    <n v="0"/>
    <n v="3000"/>
    <n v="0"/>
    <n v="0"/>
    <n v="0"/>
    <n v="0"/>
    <m/>
    <m/>
    <n v="0"/>
    <m/>
    <m/>
    <n v="0"/>
    <n v="0"/>
    <m/>
    <d v="2022-04-01T00:00:00"/>
    <m/>
    <n v="2"/>
    <m/>
    <s v="SI"/>
    <n v="1"/>
    <n v="20220430"/>
    <n v="20220413"/>
    <n v="3000"/>
    <n v="0"/>
    <m/>
    <s v="NULL"/>
  </r>
  <r>
    <n v="890303208"/>
    <s v="CAJA DE COMPENSACION FAMILIAR DEL VALLE DEL CAUCA - COMFAMILIAR ANDI"/>
    <s v="SEIC"/>
    <n v="6553873"/>
    <s v="SEIC_6553873"/>
    <s v="890303208_SEIC_6553873"/>
    <s v="SEIC"/>
    <n v="6553873"/>
    <s v="NULL"/>
    <d v="2022-04-28T00:00:00"/>
    <n v="3000"/>
    <n v="3000"/>
    <s v="B)Factura sin saldo ERP"/>
    <x v="5"/>
    <n v="0"/>
    <m/>
    <n v="0"/>
    <m/>
    <s v="OK"/>
    <n v="3000"/>
    <n v="0"/>
    <n v="0"/>
    <n v="0"/>
    <n v="3000"/>
    <n v="0"/>
    <n v="0"/>
    <n v="0"/>
    <n v="0"/>
    <m/>
    <m/>
    <n v="0"/>
    <m/>
    <m/>
    <n v="0"/>
    <n v="0"/>
    <m/>
    <d v="2022-04-28T00:00:00"/>
    <m/>
    <n v="2"/>
    <m/>
    <s v="SI"/>
    <n v="1"/>
    <n v="20220430"/>
    <n v="20220404"/>
    <n v="3000"/>
    <n v="0"/>
    <m/>
    <s v="NULL"/>
  </r>
  <r>
    <n v="890303208"/>
    <s v="CAJA DE COMPENSACION FAMILIAR DEL VALLE DEL CAUCA - COMFAMILIAR ANDI"/>
    <s v="SEIC"/>
    <n v="6555155"/>
    <s v="SEIC_6555155"/>
    <s v="890303208_SEIC_6555155"/>
    <s v="SEIC"/>
    <n v="6555155"/>
    <s v="NULL"/>
    <d v="2022-04-28T00:00:00"/>
    <n v="3000"/>
    <n v="3000"/>
    <s v="B)Factura sin saldo ERP"/>
    <x v="5"/>
    <n v="0"/>
    <m/>
    <n v="0"/>
    <m/>
    <s v="OK"/>
    <n v="3000"/>
    <n v="0"/>
    <n v="0"/>
    <n v="0"/>
    <n v="3000"/>
    <n v="0"/>
    <n v="0"/>
    <n v="0"/>
    <n v="0"/>
    <m/>
    <m/>
    <n v="0"/>
    <m/>
    <m/>
    <n v="0"/>
    <n v="0"/>
    <m/>
    <d v="2022-04-28T00:00:00"/>
    <m/>
    <n v="2"/>
    <m/>
    <s v="SI"/>
    <n v="1"/>
    <n v="20220430"/>
    <n v="20220404"/>
    <n v="3000"/>
    <n v="0"/>
    <m/>
    <s v="NULL"/>
  </r>
  <r>
    <n v="890303208"/>
    <s v="CAJA DE COMPENSACION FAMILIAR DEL VALLE DEL CAUCA - COMFAMILIAR ANDI"/>
    <s v="SEIC"/>
    <n v="6555657"/>
    <s v="SEIC_6555657"/>
    <s v="890303208_SEIC_6555657"/>
    <s v="SEIC"/>
    <n v="6555657"/>
    <s v="NULL"/>
    <d v="2022-04-28T00:00:00"/>
    <n v="3000"/>
    <n v="3000"/>
    <s v="B)Factura sin saldo ERP"/>
    <x v="5"/>
    <n v="0"/>
    <m/>
    <n v="0"/>
    <m/>
    <s v="OK"/>
    <n v="3000"/>
    <n v="0"/>
    <n v="0"/>
    <n v="0"/>
    <n v="3000"/>
    <n v="0"/>
    <n v="0"/>
    <n v="0"/>
    <n v="0"/>
    <m/>
    <m/>
    <n v="0"/>
    <m/>
    <m/>
    <n v="0"/>
    <n v="0"/>
    <m/>
    <d v="2022-04-28T00:00:00"/>
    <m/>
    <n v="2"/>
    <m/>
    <s v="SI"/>
    <n v="1"/>
    <n v="20220430"/>
    <n v="20220404"/>
    <n v="3000"/>
    <n v="0"/>
    <m/>
    <s v="NULL"/>
  </r>
  <r>
    <n v="890303208"/>
    <s v="CAJA DE COMPENSACION FAMILIAR DEL VALLE DEL CAUCA - COMFAMILIAR ANDI"/>
    <s v="SEIC"/>
    <n v="6572617"/>
    <s v="SEIC_6572617"/>
    <s v="890303208_SEIC_6572617"/>
    <s v="SEIC"/>
    <n v="6572617"/>
    <s v="NULL"/>
    <d v="2022-04-26T00:00:00"/>
    <n v="6000"/>
    <n v="6000"/>
    <s v="B)Factura sin saldo ERP"/>
    <x v="5"/>
    <n v="0"/>
    <m/>
    <n v="0"/>
    <m/>
    <s v="OK"/>
    <n v="6000"/>
    <n v="0"/>
    <n v="0"/>
    <n v="0"/>
    <n v="6000"/>
    <n v="0"/>
    <n v="0"/>
    <n v="0"/>
    <n v="0"/>
    <m/>
    <m/>
    <n v="0"/>
    <m/>
    <m/>
    <n v="0"/>
    <n v="0"/>
    <m/>
    <d v="2022-04-26T00:00:00"/>
    <m/>
    <n v="2"/>
    <m/>
    <s v="SI"/>
    <n v="1"/>
    <n v="20220530"/>
    <n v="20220514"/>
    <n v="6000"/>
    <n v="0"/>
    <m/>
    <s v="NULL"/>
  </r>
  <r>
    <n v="890303208"/>
    <s v="CAJA DE COMPENSACION FAMILIAR DEL VALLE DEL CAUCA - COMFAMILIAR ANDI"/>
    <s v="SEIC"/>
    <n v="6575701"/>
    <s v="SEIC_6575701"/>
    <s v="890303208_SEIC_6575701"/>
    <s v="SEIC"/>
    <n v="6575701"/>
    <s v="NULL"/>
    <d v="2022-04-26T00:00:00"/>
    <n v="3000"/>
    <n v="3000"/>
    <s v="B)Factura sin saldo ERP"/>
    <x v="5"/>
    <n v="0"/>
    <m/>
    <n v="0"/>
    <m/>
    <s v="OK"/>
    <n v="3000"/>
    <n v="0"/>
    <n v="0"/>
    <n v="0"/>
    <n v="3000"/>
    <n v="0"/>
    <n v="0"/>
    <n v="0"/>
    <n v="0"/>
    <m/>
    <m/>
    <n v="0"/>
    <m/>
    <m/>
    <n v="0"/>
    <n v="0"/>
    <m/>
    <d v="2022-04-26T00:00:00"/>
    <m/>
    <n v="2"/>
    <m/>
    <s v="SI"/>
    <n v="1"/>
    <n v="20220530"/>
    <n v="20220514"/>
    <n v="3000"/>
    <n v="0"/>
    <m/>
    <s v="NULL"/>
  </r>
  <r>
    <n v="890303208"/>
    <s v="CAJA DE COMPENSACION FAMILIAR DEL VALLE DEL CAUCA - COMFAMILIAR ANDI"/>
    <s v="SEIC"/>
    <n v="6594748"/>
    <s v="SEIC_6594748"/>
    <s v="890303208_SEIC_6594748"/>
    <s v="SEIC"/>
    <n v="6594748"/>
    <s v="NULL"/>
    <d v="2022-04-26T00:00:00"/>
    <n v="12000"/>
    <n v="12000"/>
    <s v="B)Factura sin saldo ERP"/>
    <x v="5"/>
    <n v="0"/>
    <m/>
    <n v="0"/>
    <m/>
    <s v="OK"/>
    <n v="12000"/>
    <n v="0"/>
    <n v="0"/>
    <n v="0"/>
    <n v="12000"/>
    <n v="0"/>
    <n v="0"/>
    <n v="0"/>
    <n v="0"/>
    <m/>
    <m/>
    <n v="0"/>
    <m/>
    <m/>
    <n v="0"/>
    <n v="0"/>
    <m/>
    <d v="2022-04-26T00:00:00"/>
    <m/>
    <n v="2"/>
    <m/>
    <s v="SI"/>
    <n v="1"/>
    <n v="20220530"/>
    <n v="20220514"/>
    <n v="12000"/>
    <n v="0"/>
    <m/>
    <s v="NULL"/>
  </r>
  <r>
    <n v="890303208"/>
    <s v="CAJA DE COMPENSACION FAMILIAR DEL VALLE DEL CAUCA - COMFAMILIAR ANDI"/>
    <s v="SEIC"/>
    <n v="6600864"/>
    <s v="SEIC_6600864"/>
    <s v="890303208_SEIC_6600864"/>
    <s v="SEIC"/>
    <n v="6600864"/>
    <s v="NULL"/>
    <d v="2022-04-26T00:00:00"/>
    <n v="3000"/>
    <n v="3000"/>
    <s v="B)Factura sin saldo ERP"/>
    <x v="5"/>
    <n v="0"/>
    <m/>
    <n v="0"/>
    <m/>
    <s v="OK"/>
    <n v="3000"/>
    <n v="0"/>
    <n v="0"/>
    <n v="0"/>
    <n v="3000"/>
    <n v="0"/>
    <n v="0"/>
    <n v="0"/>
    <n v="0"/>
    <m/>
    <m/>
    <n v="0"/>
    <m/>
    <m/>
    <n v="0"/>
    <n v="0"/>
    <m/>
    <d v="2022-04-26T00:00:00"/>
    <m/>
    <n v="2"/>
    <m/>
    <s v="SI"/>
    <n v="1"/>
    <n v="20220530"/>
    <n v="20220514"/>
    <n v="3000"/>
    <n v="0"/>
    <m/>
    <s v="NULL"/>
  </r>
  <r>
    <n v="890303208"/>
    <s v="CAJA DE COMPENSACION FAMILIAR DEL VALLE DEL CAUCA - COMFAMILIAR ANDI"/>
    <s v="SEIC"/>
    <n v="6610507"/>
    <s v="SEIC_6610507"/>
    <s v="890303208_SEIC_6610507"/>
    <s v="SEIC"/>
    <n v="6610507"/>
    <s v="NULL"/>
    <d v="2022-04-26T00:00:00"/>
    <n v="3000"/>
    <n v="3000"/>
    <s v="B)Factura sin saldo ERP"/>
    <x v="5"/>
    <n v="0"/>
    <m/>
    <n v="0"/>
    <m/>
    <s v="OK"/>
    <n v="3000"/>
    <n v="0"/>
    <n v="0"/>
    <n v="0"/>
    <n v="3000"/>
    <n v="0"/>
    <n v="0"/>
    <n v="0"/>
    <n v="0"/>
    <m/>
    <m/>
    <n v="0"/>
    <m/>
    <m/>
    <n v="0"/>
    <n v="0"/>
    <m/>
    <d v="2022-04-26T00:00:00"/>
    <m/>
    <n v="2"/>
    <m/>
    <s v="SI"/>
    <n v="1"/>
    <n v="20220530"/>
    <n v="20220514"/>
    <n v="3000"/>
    <n v="0"/>
    <m/>
    <s v="NULL"/>
  </r>
  <r>
    <n v="890303208"/>
    <s v="CAJA DE COMPENSACION FAMILIAR DEL VALLE DEL CAUCA - COMFAMILIAR ANDI"/>
    <s v="SEIC"/>
    <n v="6620310"/>
    <s v="SEIC_6620310"/>
    <s v="890303208_SEIC_6620310"/>
    <s v="SEIC"/>
    <n v="6620310"/>
    <s v="NULL"/>
    <d v="2022-04-26T00:00:00"/>
    <n v="6000"/>
    <n v="6000"/>
    <s v="B)Factura sin saldo ERP"/>
    <x v="5"/>
    <n v="0"/>
    <m/>
    <n v="0"/>
    <m/>
    <s v="OK"/>
    <n v="6000"/>
    <n v="0"/>
    <n v="0"/>
    <n v="0"/>
    <n v="6000"/>
    <n v="0"/>
    <n v="0"/>
    <n v="0"/>
    <n v="0"/>
    <m/>
    <m/>
    <n v="0"/>
    <m/>
    <m/>
    <n v="0"/>
    <n v="0"/>
    <m/>
    <d v="2022-04-26T00:00:00"/>
    <m/>
    <n v="2"/>
    <m/>
    <s v="SI"/>
    <n v="1"/>
    <n v="20220530"/>
    <n v="20220514"/>
    <n v="6000"/>
    <n v="0"/>
    <m/>
    <s v="NULL"/>
  </r>
  <r>
    <n v="890303208"/>
    <s v="CAJA DE COMPENSACION FAMILIAR DEL VALLE DEL CAUCA - COMFAMILIAR ANDI"/>
    <s v="SEIC"/>
    <n v="6625460"/>
    <s v="SEIC_6625460"/>
    <s v="890303208_SEIC_6625460"/>
    <s v="SEIC"/>
    <n v="6625460"/>
    <s v="NULL"/>
    <d v="2022-04-26T00:00:00"/>
    <n v="12000"/>
    <n v="12000"/>
    <s v="B)Factura sin saldo ERP"/>
    <x v="5"/>
    <n v="0"/>
    <m/>
    <n v="0"/>
    <m/>
    <s v="OK"/>
    <n v="12000"/>
    <n v="0"/>
    <n v="0"/>
    <n v="0"/>
    <n v="12000"/>
    <n v="0"/>
    <n v="0"/>
    <n v="0"/>
    <n v="0"/>
    <m/>
    <m/>
    <n v="0"/>
    <m/>
    <m/>
    <n v="0"/>
    <n v="0"/>
    <m/>
    <d v="2022-04-26T00:00:00"/>
    <m/>
    <n v="2"/>
    <m/>
    <s v="SI"/>
    <n v="1"/>
    <n v="20220530"/>
    <n v="20220514"/>
    <n v="12000"/>
    <n v="0"/>
    <m/>
    <s v="NULL"/>
  </r>
  <r>
    <n v="890303208"/>
    <s v="CAJA DE COMPENSACION FAMILIAR DEL VALLE DEL CAUCA - COMFAMILIAR ANDI"/>
    <s v="SEIC"/>
    <n v="6634770"/>
    <s v="SEIC_6634770"/>
    <s v="890303208_SEIC_6634770"/>
    <s v="SEIC"/>
    <n v="6634770"/>
    <s v="NULL"/>
    <d v="2022-04-26T00:00:00"/>
    <n v="3000"/>
    <n v="3000"/>
    <s v="B)Factura sin saldo ERP"/>
    <x v="5"/>
    <n v="0"/>
    <m/>
    <n v="0"/>
    <m/>
    <s v="OK"/>
    <n v="3000"/>
    <n v="0"/>
    <n v="0"/>
    <n v="0"/>
    <n v="3000"/>
    <n v="0"/>
    <n v="0"/>
    <n v="0"/>
    <n v="0"/>
    <m/>
    <m/>
    <n v="0"/>
    <m/>
    <m/>
    <n v="0"/>
    <n v="0"/>
    <m/>
    <d v="2022-04-26T00:00:00"/>
    <m/>
    <n v="2"/>
    <m/>
    <s v="SI"/>
    <n v="1"/>
    <n v="20220530"/>
    <n v="20220514"/>
    <n v="3000"/>
    <n v="0"/>
    <m/>
    <s v="NULL"/>
  </r>
  <r>
    <n v="890303208"/>
    <s v="CAJA DE COMPENSACION FAMILIAR DEL VALLE DEL CAUCA - COMFAMILIAR ANDI"/>
    <s v="SEIC"/>
    <n v="6643102"/>
    <s v="SEIC_6643102"/>
    <s v="890303208_SEIC_6643102"/>
    <s v="SEIC"/>
    <n v="6643102"/>
    <s v="NULL"/>
    <d v="2022-05-25T00:00:00"/>
    <n v="3000"/>
    <n v="3000"/>
    <s v="B)Factura sin saldo ERP"/>
    <x v="5"/>
    <n v="0"/>
    <m/>
    <n v="0"/>
    <m/>
    <s v="OK"/>
    <n v="3000"/>
    <n v="0"/>
    <n v="0"/>
    <n v="0"/>
    <n v="3000"/>
    <n v="0"/>
    <n v="0"/>
    <n v="0"/>
    <n v="0"/>
    <m/>
    <m/>
    <n v="0"/>
    <m/>
    <m/>
    <n v="0"/>
    <n v="0"/>
    <m/>
    <d v="2022-05-25T00:00:00"/>
    <m/>
    <n v="2"/>
    <m/>
    <s v="SI"/>
    <n v="1"/>
    <n v="20220530"/>
    <n v="20220516"/>
    <n v="3000"/>
    <n v="0"/>
    <m/>
    <s v="NULL"/>
  </r>
  <r>
    <n v="890303208"/>
    <s v="CAJA DE COMPENSACION FAMILIAR DEL VALLE DEL CAUCA - COMFAMILIAR ANDI"/>
    <s v="SEIC"/>
    <n v="6647656"/>
    <s v="SEIC_6647656"/>
    <s v="890303208_SEIC_6647656"/>
    <s v="SEIC"/>
    <n v="6647656"/>
    <s v="NULL"/>
    <d v="2022-05-12T00:00:00"/>
    <n v="3000"/>
    <n v="3000"/>
    <s v="B)Factura sin saldo ERP"/>
    <x v="5"/>
    <n v="0"/>
    <m/>
    <n v="0"/>
    <m/>
    <s v="OK"/>
    <n v="3000"/>
    <n v="0"/>
    <n v="0"/>
    <n v="0"/>
    <n v="3000"/>
    <n v="0"/>
    <n v="0"/>
    <n v="0"/>
    <n v="0"/>
    <m/>
    <m/>
    <n v="0"/>
    <m/>
    <m/>
    <n v="0"/>
    <n v="0"/>
    <m/>
    <d v="2022-05-12T00:00:00"/>
    <m/>
    <n v="2"/>
    <m/>
    <s v="SI"/>
    <n v="1"/>
    <n v="20220530"/>
    <n v="20220520"/>
    <n v="3000"/>
    <n v="0"/>
    <m/>
    <s v="NULL"/>
  </r>
  <r>
    <n v="890303208"/>
    <s v="CAJA DE COMPENSACION FAMILIAR DEL VALLE DEL CAUCA - COMFAMILIAR ANDI"/>
    <s v="SEIC"/>
    <n v="6652645"/>
    <s v="SEIC_6652645"/>
    <s v="890303208_SEIC_6652645"/>
    <s v="SEIC"/>
    <n v="6652645"/>
    <s v="NULL"/>
    <d v="2022-05-12T00:00:00"/>
    <n v="9000"/>
    <n v="9000"/>
    <s v="B)Factura sin saldo ERP"/>
    <x v="5"/>
    <n v="0"/>
    <m/>
    <n v="0"/>
    <m/>
    <s v="OK"/>
    <n v="9000"/>
    <n v="0"/>
    <n v="0"/>
    <n v="0"/>
    <n v="9000"/>
    <n v="0"/>
    <n v="0"/>
    <n v="0"/>
    <n v="0"/>
    <m/>
    <m/>
    <n v="0"/>
    <m/>
    <m/>
    <n v="0"/>
    <n v="0"/>
    <m/>
    <d v="2022-05-12T00:00:00"/>
    <m/>
    <n v="2"/>
    <m/>
    <s v="SI"/>
    <n v="1"/>
    <n v="20220530"/>
    <n v="20220520"/>
    <n v="9000"/>
    <n v="0"/>
    <m/>
    <s v="NULL"/>
  </r>
  <r>
    <n v="890303208"/>
    <s v="CAJA DE COMPENSACION FAMILIAR DEL VALLE DEL CAUCA - COMFAMILIAR ANDI"/>
    <s v="SEIC"/>
    <n v="6667257"/>
    <s v="SEIC_6667257"/>
    <s v="890303208_SEIC_6667257"/>
    <s v="SEIC"/>
    <n v="6667257"/>
    <s v="NULL"/>
    <d v="2022-05-12T00:00:00"/>
    <n v="12000"/>
    <n v="12000"/>
    <s v="B)Factura sin saldo ERP"/>
    <x v="5"/>
    <n v="0"/>
    <m/>
    <n v="0"/>
    <m/>
    <s v="OK"/>
    <n v="12000"/>
    <n v="0"/>
    <n v="0"/>
    <n v="0"/>
    <n v="12000"/>
    <n v="0"/>
    <n v="0"/>
    <n v="0"/>
    <n v="0"/>
    <m/>
    <m/>
    <n v="0"/>
    <m/>
    <m/>
    <n v="0"/>
    <n v="0"/>
    <m/>
    <d v="2022-05-12T00:00:00"/>
    <m/>
    <n v="2"/>
    <m/>
    <s v="SI"/>
    <n v="1"/>
    <n v="20220530"/>
    <n v="20220520"/>
    <n v="12000"/>
    <n v="0"/>
    <m/>
    <s v="NULL"/>
  </r>
  <r>
    <n v="890303208"/>
    <s v="CAJA DE COMPENSACION FAMILIAR DEL VALLE DEL CAUCA - COMFAMILIAR ANDI"/>
    <s v="SEIC"/>
    <n v="6668897"/>
    <s v="SEIC_6668897"/>
    <s v="890303208_SEIC_6668897"/>
    <s v="SEIC"/>
    <n v="6668897"/>
    <s v="NULL"/>
    <d v="2022-05-12T00:00:00"/>
    <n v="3000"/>
    <n v="3000"/>
    <s v="B)Factura sin saldo ERP"/>
    <x v="5"/>
    <n v="0"/>
    <m/>
    <n v="0"/>
    <m/>
    <s v="OK"/>
    <n v="3000"/>
    <n v="0"/>
    <n v="0"/>
    <n v="0"/>
    <n v="3000"/>
    <n v="0"/>
    <n v="0"/>
    <n v="0"/>
    <n v="0"/>
    <m/>
    <m/>
    <n v="0"/>
    <m/>
    <m/>
    <n v="0"/>
    <n v="0"/>
    <m/>
    <d v="2022-05-12T00:00:00"/>
    <m/>
    <n v="2"/>
    <m/>
    <s v="SI"/>
    <n v="1"/>
    <n v="20220530"/>
    <n v="20220520"/>
    <n v="3000"/>
    <n v="0"/>
    <m/>
    <s v="NULL"/>
  </r>
  <r>
    <n v="890303208"/>
    <s v="CAJA DE COMPENSACION FAMILIAR DEL VALLE DEL CAUCA - COMFAMILIAR ANDI"/>
    <s v="SEIC"/>
    <n v="6688085"/>
    <s v="SEIC_6688085"/>
    <s v="890303208_SEIC_6688085"/>
    <s v="SEIC"/>
    <n v="6688085"/>
    <s v="NULL"/>
    <d v="2022-05-12T00:00:00"/>
    <n v="3000"/>
    <n v="3000"/>
    <s v="B)Factura sin saldo ERP"/>
    <x v="5"/>
    <n v="0"/>
    <m/>
    <n v="0"/>
    <m/>
    <s v="OK"/>
    <n v="3000"/>
    <n v="0"/>
    <n v="0"/>
    <n v="0"/>
    <n v="3000"/>
    <n v="0"/>
    <n v="0"/>
    <n v="0"/>
    <n v="0"/>
    <m/>
    <m/>
    <n v="0"/>
    <m/>
    <m/>
    <n v="0"/>
    <n v="0"/>
    <m/>
    <d v="2022-05-12T00:00:00"/>
    <m/>
    <n v="2"/>
    <m/>
    <s v="SI"/>
    <n v="1"/>
    <n v="20220530"/>
    <n v="20220520"/>
    <n v="3000"/>
    <n v="0"/>
    <m/>
    <s v="NULL"/>
  </r>
  <r>
    <n v="890303208"/>
    <s v="CAJA DE COMPENSACION FAMILIAR DEL VALLE DEL CAUCA - COMFAMILIAR ANDI"/>
    <s v="SEIC"/>
    <n v="6695364"/>
    <s v="SEIC_6695364"/>
    <s v="890303208_SEIC_6695364"/>
    <s v="SEIC"/>
    <n v="6695364"/>
    <s v="NULL"/>
    <d v="2022-05-12T00:00:00"/>
    <n v="3000"/>
    <n v="3000"/>
    <s v="B)Factura sin saldo ERP"/>
    <x v="5"/>
    <n v="0"/>
    <m/>
    <n v="0"/>
    <m/>
    <s v="OK"/>
    <n v="3000"/>
    <n v="0"/>
    <n v="0"/>
    <n v="0"/>
    <n v="3000"/>
    <n v="0"/>
    <n v="0"/>
    <n v="0"/>
    <n v="0"/>
    <m/>
    <m/>
    <n v="0"/>
    <m/>
    <m/>
    <n v="0"/>
    <n v="0"/>
    <m/>
    <d v="2022-05-12T00:00:00"/>
    <m/>
    <n v="2"/>
    <m/>
    <s v="SI"/>
    <n v="1"/>
    <n v="20220530"/>
    <n v="20220520"/>
    <n v="3000"/>
    <n v="0"/>
    <m/>
    <s v="NULL"/>
  </r>
  <r>
    <n v="890303208"/>
    <s v="CAJA DE COMPENSACION FAMILIAR DEL VALLE DEL CAUCA - COMFAMILIAR ANDI"/>
    <s v="SEIC"/>
    <n v="6698116"/>
    <s v="SEIC_6698116"/>
    <s v="890303208_SEIC_6698116"/>
    <s v="SEIC"/>
    <n v="6698116"/>
    <s v="NULL"/>
    <d v="2022-05-12T00:00:00"/>
    <n v="12000"/>
    <n v="12000"/>
    <s v="B)Factura sin saldo ERP"/>
    <x v="5"/>
    <n v="0"/>
    <m/>
    <n v="0"/>
    <m/>
    <s v="OK"/>
    <n v="12000"/>
    <n v="0"/>
    <n v="0"/>
    <n v="0"/>
    <n v="12000"/>
    <n v="0"/>
    <n v="0"/>
    <n v="0"/>
    <n v="0"/>
    <m/>
    <m/>
    <n v="0"/>
    <m/>
    <m/>
    <n v="0"/>
    <n v="0"/>
    <m/>
    <d v="2022-05-12T00:00:00"/>
    <m/>
    <n v="2"/>
    <m/>
    <s v="SI"/>
    <n v="1"/>
    <n v="20220530"/>
    <n v="20220520"/>
    <n v="12000"/>
    <n v="0"/>
    <m/>
    <s v="NULL"/>
  </r>
  <r>
    <n v="890303208"/>
    <s v="CAJA DE COMPENSACION FAMILIAR DEL VALLE DEL CAUCA - COMFAMILIAR ANDI"/>
    <s v="SEIC"/>
    <n v="6719333"/>
    <s v="SEIC_6719333"/>
    <s v="890303208_SEIC_6719333"/>
    <s v="SEIC"/>
    <n v="6719333"/>
    <s v="NULL"/>
    <d v="2022-06-15T00:00:00"/>
    <n v="3000"/>
    <n v="3000"/>
    <s v="B)Factura sin saldo ERP"/>
    <x v="5"/>
    <n v="0"/>
    <m/>
    <n v="0"/>
    <m/>
    <s v="OK"/>
    <n v="3000"/>
    <n v="0"/>
    <n v="0"/>
    <n v="0"/>
    <n v="3000"/>
    <n v="0"/>
    <n v="0"/>
    <n v="0"/>
    <n v="0"/>
    <m/>
    <m/>
    <n v="0"/>
    <m/>
    <m/>
    <n v="0"/>
    <n v="0"/>
    <m/>
    <d v="2022-06-15T00:00:00"/>
    <m/>
    <n v="2"/>
    <m/>
    <s v="SI"/>
    <n v="1"/>
    <n v="20220630"/>
    <n v="20220621"/>
    <n v="3000"/>
    <n v="0"/>
    <m/>
    <s v="NULL"/>
  </r>
  <r>
    <n v="890303208"/>
    <s v="CAJA DE COMPENSACION FAMILIAR DEL VALLE DEL CAUCA - COMFAMILIAR ANDI"/>
    <s v="SEIC"/>
    <n v="6726709"/>
    <s v="SEIC_6726709"/>
    <s v="890303208_SEIC_6726709"/>
    <s v="SEIC"/>
    <n v="6726709"/>
    <s v="NULL"/>
    <d v="2022-06-16T00:00:00"/>
    <n v="3000"/>
    <n v="3000"/>
    <s v="B)Factura sin saldo ERP"/>
    <x v="5"/>
    <n v="0"/>
    <m/>
    <n v="0"/>
    <m/>
    <s v="OK"/>
    <n v="3000"/>
    <n v="0"/>
    <n v="0"/>
    <n v="0"/>
    <n v="3000"/>
    <n v="0"/>
    <n v="0"/>
    <n v="0"/>
    <n v="0"/>
    <m/>
    <m/>
    <n v="0"/>
    <m/>
    <m/>
    <n v="0"/>
    <n v="0"/>
    <m/>
    <d v="2022-06-16T00:00:00"/>
    <m/>
    <n v="2"/>
    <m/>
    <s v="SI"/>
    <n v="1"/>
    <n v="20220630"/>
    <n v="20220621"/>
    <n v="3000"/>
    <n v="0"/>
    <m/>
    <s v="NULL"/>
  </r>
  <r>
    <n v="890303208"/>
    <s v="CAJA DE COMPENSACION FAMILIAR DEL VALLE DEL CAUCA - COMFAMILIAR ANDI"/>
    <s v="SEIC"/>
    <n v="6727109"/>
    <s v="SEIC_6727109"/>
    <s v="890303208_SEIC_6727109"/>
    <s v="SEIC"/>
    <n v="6727109"/>
    <s v="NULL"/>
    <d v="2022-06-16T00:00:00"/>
    <n v="3000"/>
    <n v="3000"/>
    <s v="B)Factura sin saldo ERP"/>
    <x v="5"/>
    <n v="0"/>
    <m/>
    <n v="0"/>
    <m/>
    <s v="OK"/>
    <n v="3000"/>
    <n v="0"/>
    <n v="0"/>
    <n v="0"/>
    <n v="3000"/>
    <n v="0"/>
    <n v="0"/>
    <n v="0"/>
    <n v="0"/>
    <m/>
    <m/>
    <n v="0"/>
    <m/>
    <m/>
    <n v="0"/>
    <n v="0"/>
    <m/>
    <d v="2022-06-16T00:00:00"/>
    <m/>
    <n v="2"/>
    <m/>
    <s v="SI"/>
    <n v="1"/>
    <n v="20220630"/>
    <n v="20220621"/>
    <n v="3000"/>
    <n v="0"/>
    <m/>
    <s v="NULL"/>
  </r>
  <r>
    <n v="890303208"/>
    <s v="CAJA DE COMPENSACION FAMILIAR DEL VALLE DEL CAUCA - COMFAMILIAR ANDI"/>
    <s v="SEIC"/>
    <n v="6741749"/>
    <s v="SEIC_6741749"/>
    <s v="890303208_SEIC_6741749"/>
    <s v="SEIC"/>
    <n v="6741749"/>
    <s v="NULL"/>
    <d v="2022-06-19T00:00:00"/>
    <n v="3000"/>
    <n v="3000"/>
    <s v="B)Factura sin saldo ERP"/>
    <x v="5"/>
    <n v="0"/>
    <m/>
    <n v="0"/>
    <m/>
    <s v="OK"/>
    <n v="3000"/>
    <n v="0"/>
    <n v="0"/>
    <n v="0"/>
    <n v="3000"/>
    <n v="0"/>
    <n v="0"/>
    <n v="0"/>
    <n v="0"/>
    <m/>
    <m/>
    <n v="0"/>
    <m/>
    <m/>
    <n v="0"/>
    <n v="0"/>
    <m/>
    <d v="2022-06-19T00:00:00"/>
    <m/>
    <n v="2"/>
    <m/>
    <s v="SI"/>
    <n v="1"/>
    <n v="20220630"/>
    <n v="20220622"/>
    <n v="3000"/>
    <n v="0"/>
    <m/>
    <s v="NULL"/>
  </r>
  <r>
    <n v="890303208"/>
    <s v="CAJA DE COMPENSACION FAMILIAR DEL VALLE DEL CAUCA - COMFAMILIAR ANDI"/>
    <s v="SEIC"/>
    <n v="6742265"/>
    <s v="SEIC_6742265"/>
    <s v="890303208_SEIC_6742265"/>
    <s v="SEIC"/>
    <n v="6742265"/>
    <s v="NULL"/>
    <d v="2022-06-19T00:00:00"/>
    <n v="3000"/>
    <n v="3000"/>
    <s v="B)Factura sin saldo ERP"/>
    <x v="5"/>
    <n v="0"/>
    <m/>
    <n v="0"/>
    <m/>
    <s v="OK"/>
    <n v="3000"/>
    <n v="0"/>
    <n v="0"/>
    <n v="0"/>
    <n v="3000"/>
    <n v="0"/>
    <n v="0"/>
    <n v="0"/>
    <n v="0"/>
    <m/>
    <m/>
    <n v="0"/>
    <m/>
    <m/>
    <n v="0"/>
    <n v="0"/>
    <m/>
    <d v="2022-06-19T00:00:00"/>
    <m/>
    <n v="2"/>
    <m/>
    <s v="SI"/>
    <n v="1"/>
    <n v="20220630"/>
    <n v="20220621"/>
    <n v="3000"/>
    <n v="0"/>
    <m/>
    <s v="NULL"/>
  </r>
  <r>
    <n v="890303208"/>
    <s v="CAJA DE COMPENSACION FAMILIAR DEL VALLE DEL CAUCA - COMFAMILIAR ANDI"/>
    <s v="SEIC"/>
    <n v="6742699"/>
    <s v="SEIC_6742699"/>
    <s v="890303208_SEIC_6742699"/>
    <s v="SEIC"/>
    <n v="6742699"/>
    <s v="NULL"/>
    <d v="2022-06-19T00:00:00"/>
    <n v="3000"/>
    <n v="3000"/>
    <s v="B)Factura sin saldo ERP"/>
    <x v="5"/>
    <n v="0"/>
    <m/>
    <n v="0"/>
    <m/>
    <s v="OK"/>
    <n v="3000"/>
    <n v="0"/>
    <n v="0"/>
    <n v="0"/>
    <n v="3000"/>
    <n v="0"/>
    <n v="0"/>
    <n v="0"/>
    <n v="0"/>
    <m/>
    <m/>
    <n v="0"/>
    <m/>
    <m/>
    <n v="0"/>
    <n v="0"/>
    <m/>
    <d v="2022-06-19T00:00:00"/>
    <m/>
    <n v="2"/>
    <m/>
    <s v="SI"/>
    <n v="1"/>
    <n v="20220630"/>
    <n v="20220622"/>
    <n v="3000"/>
    <n v="0"/>
    <m/>
    <s v="NULL"/>
  </r>
  <r>
    <n v="890303208"/>
    <s v="CAJA DE COMPENSACION FAMILIAR DEL VALLE DEL CAUCA - COMFAMILIAR ANDI"/>
    <s v="SEIC"/>
    <n v="6744535"/>
    <s v="SEIC_6744535"/>
    <s v="890303208_SEIC_6744535"/>
    <s v="SEIC"/>
    <n v="6744535"/>
    <s v="NULL"/>
    <d v="2022-06-20T00:00:00"/>
    <n v="3000"/>
    <n v="3000"/>
    <s v="B)Factura sin saldo ERP"/>
    <x v="5"/>
    <n v="0"/>
    <m/>
    <n v="0"/>
    <m/>
    <s v="OK"/>
    <n v="3000"/>
    <n v="0"/>
    <n v="0"/>
    <n v="0"/>
    <n v="3000"/>
    <n v="0"/>
    <n v="0"/>
    <n v="0"/>
    <n v="0"/>
    <m/>
    <m/>
    <n v="0"/>
    <m/>
    <m/>
    <n v="0"/>
    <n v="0"/>
    <m/>
    <d v="2022-06-20T00:00:00"/>
    <m/>
    <n v="2"/>
    <m/>
    <s v="SI"/>
    <n v="1"/>
    <n v="20220630"/>
    <n v="20220622"/>
    <n v="3000"/>
    <n v="0"/>
    <m/>
    <s v="NULL"/>
  </r>
  <r>
    <n v="890303208"/>
    <s v="CAJA DE COMPENSACION FAMILIAR DEL VALLE DEL CAUCA - COMFAMILIAR ANDI"/>
    <s v="SEIC"/>
    <n v="6744576"/>
    <s v="SEIC_6744576"/>
    <s v="890303208_SEIC_6744576"/>
    <s v="SEIC"/>
    <n v="6744576"/>
    <s v="NULL"/>
    <d v="2022-06-20T00:00:00"/>
    <n v="3000"/>
    <n v="3000"/>
    <s v="B)Factura sin saldo ERP"/>
    <x v="5"/>
    <n v="0"/>
    <m/>
    <n v="0"/>
    <m/>
    <s v="OK"/>
    <n v="3000"/>
    <n v="0"/>
    <n v="0"/>
    <n v="0"/>
    <n v="3000"/>
    <n v="0"/>
    <n v="0"/>
    <n v="0"/>
    <n v="0"/>
    <m/>
    <m/>
    <n v="0"/>
    <m/>
    <m/>
    <n v="0"/>
    <n v="0"/>
    <m/>
    <d v="2022-06-20T00:00:00"/>
    <m/>
    <n v="2"/>
    <m/>
    <s v="SI"/>
    <n v="1"/>
    <n v="20220630"/>
    <n v="20220622"/>
    <n v="3000"/>
    <n v="0"/>
    <m/>
    <s v="NULL"/>
  </r>
  <r>
    <n v="890303208"/>
    <s v="CAJA DE COMPENSACION FAMILIAR DEL VALLE DEL CAUCA - COMFAMILIAR ANDI"/>
    <s v="SEIC"/>
    <n v="6744632"/>
    <s v="SEIC_6744632"/>
    <s v="890303208_SEIC_6744632"/>
    <s v="SEIC"/>
    <n v="6744632"/>
    <s v="NULL"/>
    <d v="2022-06-20T00:00:00"/>
    <n v="3000"/>
    <n v="3000"/>
    <s v="B)Factura sin saldo ERP"/>
    <x v="5"/>
    <n v="0"/>
    <m/>
    <n v="0"/>
    <m/>
    <s v="OK"/>
    <n v="3000"/>
    <n v="0"/>
    <n v="0"/>
    <n v="0"/>
    <n v="3000"/>
    <n v="0"/>
    <n v="0"/>
    <n v="0"/>
    <n v="0"/>
    <m/>
    <m/>
    <n v="0"/>
    <m/>
    <m/>
    <n v="0"/>
    <n v="0"/>
    <m/>
    <d v="2022-06-20T00:00:00"/>
    <m/>
    <n v="2"/>
    <m/>
    <s v="SI"/>
    <n v="1"/>
    <n v="20220630"/>
    <n v="20220622"/>
    <n v="3000"/>
    <n v="0"/>
    <m/>
    <s v="NULL"/>
  </r>
  <r>
    <n v="890303208"/>
    <s v="CAJA DE COMPENSACION FAMILIAR DEL VALLE DEL CAUCA - COMFAMILIAR ANDI"/>
    <s v="SEIC"/>
    <n v="6744812"/>
    <s v="SEIC_6744812"/>
    <s v="890303208_SEIC_6744812"/>
    <s v="SEIC"/>
    <n v="6744812"/>
    <s v="NULL"/>
    <d v="2022-06-20T00:00:00"/>
    <n v="3000"/>
    <n v="3000"/>
    <s v="B)Factura sin saldo ERP"/>
    <x v="5"/>
    <n v="0"/>
    <m/>
    <n v="0"/>
    <m/>
    <s v="OK"/>
    <n v="3000"/>
    <n v="0"/>
    <n v="0"/>
    <n v="0"/>
    <n v="3000"/>
    <n v="0"/>
    <n v="0"/>
    <n v="0"/>
    <n v="0"/>
    <m/>
    <m/>
    <n v="0"/>
    <m/>
    <m/>
    <n v="0"/>
    <n v="0"/>
    <m/>
    <d v="2022-06-20T00:00:00"/>
    <m/>
    <n v="2"/>
    <m/>
    <s v="SI"/>
    <n v="1"/>
    <n v="20220630"/>
    <n v="20220622"/>
    <n v="3000"/>
    <n v="0"/>
    <m/>
    <s v="NULL"/>
  </r>
  <r>
    <n v="890303208"/>
    <s v="CAJA DE COMPENSACION FAMILIAR DEL VALLE DEL CAUCA - COMFAMILIAR ANDI"/>
    <s v="SEIC"/>
    <n v="6744846"/>
    <s v="SEIC_6744846"/>
    <s v="890303208_SEIC_6744846"/>
    <s v="SEIC"/>
    <n v="6744846"/>
    <s v="NULL"/>
    <d v="2022-06-20T00:00:00"/>
    <n v="3000"/>
    <n v="3000"/>
    <s v="B)Factura sin saldo ERP"/>
    <x v="5"/>
    <n v="0"/>
    <m/>
    <n v="0"/>
    <m/>
    <s v="OK"/>
    <n v="3000"/>
    <n v="0"/>
    <n v="0"/>
    <n v="0"/>
    <n v="3000"/>
    <n v="0"/>
    <n v="0"/>
    <n v="0"/>
    <n v="0"/>
    <m/>
    <m/>
    <n v="0"/>
    <m/>
    <m/>
    <n v="0"/>
    <n v="0"/>
    <m/>
    <d v="2022-06-20T00:00:00"/>
    <m/>
    <n v="2"/>
    <m/>
    <s v="SI"/>
    <n v="1"/>
    <n v="20220630"/>
    <n v="20220622"/>
    <n v="3000"/>
    <n v="0"/>
    <m/>
    <s v="NULL"/>
  </r>
  <r>
    <n v="890303208"/>
    <s v="CAJA DE COMPENSACION FAMILIAR DEL VALLE DEL CAUCA - COMFAMILIAR ANDI"/>
    <s v="SEIC"/>
    <n v="6744888"/>
    <s v="SEIC_6744888"/>
    <s v="890303208_SEIC_6744888"/>
    <s v="SEIC"/>
    <n v="6744888"/>
    <s v="NULL"/>
    <d v="2022-06-20T00:00:00"/>
    <n v="3000"/>
    <n v="3000"/>
    <s v="B)Factura sin saldo ERP"/>
    <x v="5"/>
    <n v="0"/>
    <m/>
    <n v="0"/>
    <m/>
    <s v="OK"/>
    <n v="3000"/>
    <n v="0"/>
    <n v="0"/>
    <n v="0"/>
    <n v="3000"/>
    <n v="0"/>
    <n v="0"/>
    <n v="0"/>
    <n v="0"/>
    <m/>
    <m/>
    <n v="0"/>
    <m/>
    <m/>
    <n v="0"/>
    <n v="0"/>
    <m/>
    <d v="2022-06-20T00:00:00"/>
    <m/>
    <n v="2"/>
    <m/>
    <s v="SI"/>
    <n v="1"/>
    <n v="20220630"/>
    <n v="20220621"/>
    <n v="3000"/>
    <n v="0"/>
    <m/>
    <s v="NULL"/>
  </r>
  <r>
    <n v="890303208"/>
    <s v="CAJA DE COMPENSACION FAMILIAR DEL VALLE DEL CAUCA - COMFAMILIAR ANDI"/>
    <s v="SEIC"/>
    <n v="6755631"/>
    <s v="SEIC_6755631"/>
    <s v="890303208_SEIC_6755631"/>
    <s v="SEIC"/>
    <n v="6755631"/>
    <s v="NULL"/>
    <d v="2022-06-23T00:00:00"/>
    <n v="3000"/>
    <n v="3000"/>
    <s v="B)Factura sin saldo ERP"/>
    <x v="5"/>
    <n v="0"/>
    <m/>
    <n v="0"/>
    <m/>
    <s v="OK"/>
    <n v="3000"/>
    <n v="0"/>
    <n v="0"/>
    <n v="0"/>
    <n v="3000"/>
    <n v="0"/>
    <n v="0"/>
    <n v="0"/>
    <n v="0"/>
    <m/>
    <m/>
    <n v="0"/>
    <m/>
    <m/>
    <n v="0"/>
    <n v="0"/>
    <m/>
    <d v="2022-06-23T00:00:00"/>
    <m/>
    <n v="2"/>
    <m/>
    <s v="SI"/>
    <n v="1"/>
    <n v="20220630"/>
    <n v="20220621"/>
    <n v="3000"/>
    <n v="0"/>
    <m/>
    <s v="NULL"/>
  </r>
  <r>
    <n v="890303208"/>
    <s v="CAJA DE COMPENSACION FAMILIAR DEL VALLE DEL CAUCA - COMFAMILIAR ANDI"/>
    <s v="SEIC"/>
    <n v="6765463"/>
    <s v="SEIC_6765463"/>
    <s v="890303208_SEIC_6765463"/>
    <s v="SEIC"/>
    <n v="6765463"/>
    <s v="NULL"/>
    <d v="2022-06-25T00:00:00"/>
    <n v="6000"/>
    <n v="6000"/>
    <s v="B)Factura sin saldo ERP"/>
    <x v="5"/>
    <n v="0"/>
    <m/>
    <n v="0"/>
    <m/>
    <s v="OK"/>
    <n v="6000"/>
    <n v="0"/>
    <n v="0"/>
    <n v="0"/>
    <n v="6000"/>
    <n v="0"/>
    <n v="0"/>
    <n v="0"/>
    <n v="0"/>
    <m/>
    <m/>
    <n v="0"/>
    <m/>
    <m/>
    <n v="0"/>
    <n v="0"/>
    <m/>
    <d v="2022-06-25T00:00:00"/>
    <m/>
    <n v="2"/>
    <m/>
    <s v="SI"/>
    <n v="1"/>
    <n v="20220630"/>
    <n v="20220621"/>
    <n v="6000"/>
    <n v="0"/>
    <m/>
    <s v="NULL"/>
  </r>
  <r>
    <n v="890303208"/>
    <s v="CAJA DE COMPENSACION FAMILIAR DEL VALLE DEL CAUCA - COMFAMILIAR ANDI"/>
    <s v="SEIC"/>
    <n v="6768836"/>
    <s v="SEIC_6768836"/>
    <s v="890303208_SEIC_6768836"/>
    <s v="SEIC"/>
    <n v="6768836"/>
    <s v="NULL"/>
    <d v="2022-06-26T00:00:00"/>
    <n v="3000"/>
    <n v="3000"/>
    <s v="B)Factura sin saldo ERP"/>
    <x v="5"/>
    <n v="0"/>
    <m/>
    <n v="0"/>
    <m/>
    <s v="OK"/>
    <n v="3000"/>
    <n v="0"/>
    <n v="0"/>
    <n v="0"/>
    <n v="3000"/>
    <n v="0"/>
    <n v="0"/>
    <n v="0"/>
    <n v="0"/>
    <m/>
    <m/>
    <n v="0"/>
    <m/>
    <m/>
    <n v="0"/>
    <n v="0"/>
    <m/>
    <d v="2022-06-26T00:00:00"/>
    <m/>
    <n v="2"/>
    <m/>
    <s v="SI"/>
    <n v="1"/>
    <n v="20220630"/>
    <n v="20220622"/>
    <n v="3000"/>
    <n v="0"/>
    <m/>
    <s v="NULL"/>
  </r>
  <r>
    <n v="890303208"/>
    <s v="CAJA DE COMPENSACION FAMILIAR DEL VALLE DEL CAUCA - COMFAMILIAR ANDI"/>
    <s v="SEIC"/>
    <n v="6769008"/>
    <s v="SEIC_6769008"/>
    <s v="890303208_SEIC_6769008"/>
    <s v="SEIC"/>
    <n v="6769008"/>
    <s v="NULL"/>
    <d v="2022-06-26T00:00:00"/>
    <n v="6000"/>
    <n v="6000"/>
    <s v="B)Factura sin saldo ERP"/>
    <x v="5"/>
    <n v="0"/>
    <m/>
    <n v="0"/>
    <m/>
    <s v="OK"/>
    <n v="6000"/>
    <n v="0"/>
    <n v="0"/>
    <n v="0"/>
    <n v="6000"/>
    <n v="0"/>
    <n v="0"/>
    <n v="0"/>
    <n v="0"/>
    <m/>
    <m/>
    <n v="0"/>
    <m/>
    <m/>
    <n v="0"/>
    <n v="0"/>
    <m/>
    <d v="2022-06-26T00:00:00"/>
    <m/>
    <n v="2"/>
    <m/>
    <s v="SI"/>
    <n v="1"/>
    <n v="20220630"/>
    <n v="20220622"/>
    <n v="6000"/>
    <n v="0"/>
    <m/>
    <s v="NULL"/>
  </r>
  <r>
    <n v="890303208"/>
    <s v="CAJA DE COMPENSACION FAMILIAR DEL VALLE DEL CAUCA - COMFAMILIAR ANDI"/>
    <s v="SEIC"/>
    <n v="6772939"/>
    <s v="SEIC_6772939"/>
    <s v="890303208_SEIC_6772939"/>
    <s v="SEIC"/>
    <n v="6772939"/>
    <s v="NULL"/>
    <d v="2022-06-27T00:00:00"/>
    <n v="3000"/>
    <n v="3000"/>
    <s v="B)Factura sin saldo ERP"/>
    <x v="5"/>
    <n v="0"/>
    <m/>
    <n v="0"/>
    <m/>
    <s v="OK"/>
    <n v="3000"/>
    <n v="0"/>
    <n v="0"/>
    <n v="0"/>
    <n v="3000"/>
    <n v="0"/>
    <n v="0"/>
    <n v="0"/>
    <n v="0"/>
    <m/>
    <m/>
    <n v="0"/>
    <m/>
    <m/>
    <n v="0"/>
    <n v="0"/>
    <m/>
    <d v="2022-06-27T00:00:00"/>
    <m/>
    <n v="2"/>
    <m/>
    <s v="SI"/>
    <n v="1"/>
    <n v="20220630"/>
    <n v="20220622"/>
    <n v="3000"/>
    <n v="0"/>
    <m/>
    <s v="NULL"/>
  </r>
  <r>
    <n v="890303208"/>
    <s v="CAJA DE COMPENSACION FAMILIAR DEL VALLE DEL CAUCA - COMFAMILIAR ANDI"/>
    <s v="SEIC"/>
    <n v="6773304"/>
    <s v="SEIC_6773304"/>
    <s v="890303208_SEIC_6773304"/>
    <s v="SEIC"/>
    <n v="6773304"/>
    <s v="NULL"/>
    <d v="2022-06-27T00:00:00"/>
    <n v="3000"/>
    <n v="3000"/>
    <s v="B)Factura sin saldo ERP"/>
    <x v="5"/>
    <n v="0"/>
    <m/>
    <n v="0"/>
    <m/>
    <s v="OK"/>
    <n v="3000"/>
    <n v="0"/>
    <n v="0"/>
    <n v="0"/>
    <n v="3000"/>
    <n v="0"/>
    <n v="0"/>
    <n v="0"/>
    <n v="0"/>
    <m/>
    <m/>
    <n v="0"/>
    <m/>
    <m/>
    <n v="0"/>
    <n v="0"/>
    <m/>
    <d v="2022-06-27T00:00:00"/>
    <m/>
    <n v="2"/>
    <m/>
    <s v="SI"/>
    <n v="1"/>
    <n v="20220630"/>
    <n v="20220622"/>
    <n v="3000"/>
    <n v="0"/>
    <m/>
    <s v="NULL"/>
  </r>
  <r>
    <n v="890303208"/>
    <s v="CAJA DE COMPENSACION FAMILIAR DEL VALLE DEL CAUCA - COMFAMILIAR ANDI"/>
    <s v="SEIC"/>
    <n v="6775077"/>
    <s v="SEIC_6775077"/>
    <s v="890303208_SEIC_6775077"/>
    <s v="SEIC"/>
    <n v="6775077"/>
    <s v="NULL"/>
    <d v="2022-06-28T00:00:00"/>
    <n v="3000"/>
    <n v="3000"/>
    <s v="B)Factura sin saldo ERP"/>
    <x v="5"/>
    <n v="0"/>
    <m/>
    <n v="0"/>
    <m/>
    <s v="OK"/>
    <n v="3000"/>
    <n v="0"/>
    <n v="0"/>
    <n v="0"/>
    <n v="3000"/>
    <n v="0"/>
    <n v="0"/>
    <n v="0"/>
    <n v="0"/>
    <m/>
    <m/>
    <n v="0"/>
    <m/>
    <m/>
    <n v="0"/>
    <n v="0"/>
    <m/>
    <d v="2022-06-28T00:00:00"/>
    <m/>
    <n v="2"/>
    <m/>
    <s v="SI"/>
    <n v="1"/>
    <n v="20220630"/>
    <n v="20220622"/>
    <n v="3000"/>
    <n v="0"/>
    <m/>
    <s v="NULL"/>
  </r>
  <r>
    <n v="890303208"/>
    <s v="CAJA DE COMPENSACION FAMILIAR DEL VALLE DEL CAUCA - COMFAMILIAR ANDI"/>
    <s v="SEIC"/>
    <n v="2374804"/>
    <s v="SEIC_2374804"/>
    <s v="890303208_SEIC_2374804"/>
    <s v="SEIC"/>
    <n v="2374804"/>
    <s v="NULL"/>
    <d v="2020-05-17T00:00:00"/>
    <n v="2133004"/>
    <n v="2133004"/>
    <s v="B)Factura sin saldo ERP"/>
    <x v="5"/>
    <n v="0"/>
    <m/>
    <n v="0"/>
    <m/>
    <s v="OK"/>
    <n v="2133004"/>
    <n v="0"/>
    <n v="0"/>
    <n v="0"/>
    <n v="2133004"/>
    <n v="0"/>
    <n v="0"/>
    <n v="0"/>
    <n v="0"/>
    <m/>
    <m/>
    <n v="0"/>
    <m/>
    <m/>
    <n v="0"/>
    <n v="0"/>
    <m/>
    <d v="2020-05-17T00:00:00"/>
    <m/>
    <n v="2"/>
    <m/>
    <s v="SI"/>
    <n v="2"/>
    <n v="20220330"/>
    <n v="20220324"/>
    <n v="2133004"/>
    <n v="0"/>
    <m/>
    <s v="NULL"/>
  </r>
  <r>
    <n v="890303208"/>
    <s v="CAJA DE COMPENSACION FAMILIAR DEL VALLE DEL CAUCA - COMFAMILIAR ANDI"/>
    <s v="SEIC"/>
    <n v="2426108"/>
    <s v="SEIC_2426108"/>
    <s v="890303208_SEIC_2426108"/>
    <s v="SEIC"/>
    <n v="2426108"/>
    <s v="NULL"/>
    <d v="2020-05-17T00:00:00"/>
    <n v="5607"/>
    <n v="5607"/>
    <s v="B)Factura sin saldo ERP"/>
    <x v="5"/>
    <n v="0"/>
    <m/>
    <n v="0"/>
    <m/>
    <s v="OK"/>
    <n v="5607"/>
    <n v="0"/>
    <n v="0"/>
    <n v="0"/>
    <n v="5607"/>
    <n v="0"/>
    <n v="0"/>
    <n v="0"/>
    <n v="0"/>
    <m/>
    <m/>
    <n v="0"/>
    <m/>
    <m/>
    <n v="0"/>
    <n v="0"/>
    <m/>
    <d v="2020-05-17T00:00:00"/>
    <m/>
    <n v="2"/>
    <m/>
    <s v="SI"/>
    <n v="2"/>
    <n v="20220330"/>
    <n v="20220324"/>
    <n v="5607"/>
    <n v="0"/>
    <m/>
    <s v="NULL"/>
  </r>
  <r>
    <n v="890303208"/>
    <s v="CAJA DE COMPENSACION FAMILIAR DEL VALLE DEL CAUCA - COMFAMILIAR ANDI"/>
    <s v="SEIC"/>
    <n v="2487165"/>
    <s v="SEIC_2487165"/>
    <s v="890303208_SEIC_2487165"/>
    <s v="SEIC"/>
    <n v="2487165"/>
    <s v="NULL"/>
    <d v="2020-06-18T00:00:00"/>
    <n v="36425"/>
    <n v="36425"/>
    <s v="B)Factura sin saldo ERP"/>
    <x v="5"/>
    <n v="0"/>
    <m/>
    <n v="0"/>
    <m/>
    <s v="OK"/>
    <n v="36425"/>
    <n v="0"/>
    <n v="0"/>
    <n v="0"/>
    <n v="36425"/>
    <n v="0"/>
    <n v="0"/>
    <n v="0"/>
    <n v="0"/>
    <m/>
    <m/>
    <n v="0"/>
    <m/>
    <m/>
    <n v="0"/>
    <n v="0"/>
    <m/>
    <d v="2020-06-18T00:00:00"/>
    <m/>
    <n v="2"/>
    <m/>
    <s v="SI"/>
    <n v="2"/>
    <n v="20220330"/>
    <n v="20220324"/>
    <n v="36425"/>
    <n v="0"/>
    <m/>
    <s v="NULL"/>
  </r>
  <r>
    <n v="890303208"/>
    <s v="CAJA DE COMPENSACION FAMILIAR DEL VALLE DEL CAUCA - COMFAMILIAR ANDI"/>
    <s v="SEIC"/>
    <n v="2511294"/>
    <s v="SEIC_2511294"/>
    <s v="890303208_SEIC_2511294"/>
    <s v="SEIC"/>
    <n v="2511294"/>
    <s v="NULL"/>
    <d v="2020-05-16T00:00:00"/>
    <n v="513888"/>
    <n v="513888"/>
    <s v="B)Factura sin saldo ERP"/>
    <x v="5"/>
    <n v="0"/>
    <m/>
    <n v="0"/>
    <m/>
    <s v="OK"/>
    <n v="513888"/>
    <n v="0"/>
    <n v="0"/>
    <n v="0"/>
    <n v="513888"/>
    <n v="0"/>
    <n v="0"/>
    <n v="0"/>
    <n v="0"/>
    <m/>
    <m/>
    <n v="0"/>
    <m/>
    <m/>
    <n v="0"/>
    <n v="0"/>
    <m/>
    <d v="2020-05-16T00:00:00"/>
    <m/>
    <n v="2"/>
    <m/>
    <s v="SI"/>
    <n v="2"/>
    <n v="20220330"/>
    <n v="20220324"/>
    <n v="513888"/>
    <n v="0"/>
    <m/>
    <s v="NULL"/>
  </r>
  <r>
    <n v="890303208"/>
    <s v="CAJA DE COMPENSACION FAMILIAR DEL VALLE DEL CAUCA - COMFAMILIAR ANDI"/>
    <s v="SEIC"/>
    <n v="2521796"/>
    <s v="SEIC_2521796"/>
    <s v="890303208_SEIC_2521796"/>
    <s v="SEIC"/>
    <n v="2521796"/>
    <s v="NULL"/>
    <d v="2020-05-17T00:00:00"/>
    <n v="2316440"/>
    <n v="2316440"/>
    <s v="B)Factura sin saldo ERP"/>
    <x v="5"/>
    <n v="0"/>
    <m/>
    <n v="0"/>
    <m/>
    <s v="OK"/>
    <n v="2316440"/>
    <n v="0"/>
    <n v="0"/>
    <n v="0"/>
    <n v="2316440"/>
    <n v="0"/>
    <n v="0"/>
    <n v="0"/>
    <n v="0"/>
    <m/>
    <m/>
    <n v="0"/>
    <m/>
    <m/>
    <n v="0"/>
    <n v="0"/>
    <m/>
    <d v="2020-05-17T00:00:00"/>
    <m/>
    <n v="2"/>
    <m/>
    <s v="SI"/>
    <n v="2"/>
    <n v="20220330"/>
    <n v="20220322"/>
    <n v="2316440"/>
    <n v="0"/>
    <m/>
    <s v="NULL"/>
  </r>
  <r>
    <n v="890303208"/>
    <s v="CAJA DE COMPENSACION FAMILIAR DEL VALLE DEL CAUCA - COMFAMILIAR ANDI"/>
    <s v="SEIC"/>
    <n v="2534930"/>
    <s v="SEIC_2534930"/>
    <s v="890303208_SEIC_2534930"/>
    <s v="SEIC"/>
    <n v="2534930"/>
    <s v="NULL"/>
    <d v="2020-05-17T00:00:00"/>
    <n v="154200"/>
    <n v="154200"/>
    <s v="B)Factura sin saldo ERP"/>
    <x v="5"/>
    <n v="0"/>
    <m/>
    <n v="0"/>
    <m/>
    <s v="OK"/>
    <n v="154200"/>
    <n v="0"/>
    <n v="0"/>
    <n v="0"/>
    <n v="154200"/>
    <n v="0"/>
    <n v="0"/>
    <n v="0"/>
    <n v="0"/>
    <m/>
    <m/>
    <n v="0"/>
    <m/>
    <m/>
    <n v="0"/>
    <n v="0"/>
    <m/>
    <d v="2020-05-17T00:00:00"/>
    <m/>
    <n v="2"/>
    <m/>
    <s v="SI"/>
    <n v="2"/>
    <n v="20220330"/>
    <n v="20220322"/>
    <n v="154200"/>
    <n v="0"/>
    <m/>
    <s v="NULL"/>
  </r>
  <r>
    <n v="890303208"/>
    <s v="CAJA DE COMPENSACION FAMILIAR DEL VALLE DEL CAUCA - COMFAMILIAR ANDI"/>
    <s v="SEIC"/>
    <n v="5927546"/>
    <s v="SEIC_5927546"/>
    <s v="890303208_SEIC_5927546"/>
    <s v="SEIC"/>
    <n v="5927546"/>
    <s v="NULL"/>
    <d v="2021-10-15T00:00:00"/>
    <n v="27000"/>
    <n v="27000"/>
    <s v="B)Factura sin saldo ERP/conciliar diferencia glosa aceptada"/>
    <x v="7"/>
    <n v="0"/>
    <m/>
    <n v="0"/>
    <m/>
    <s v="OK"/>
    <n v="3000"/>
    <n v="0"/>
    <n v="0"/>
    <n v="0"/>
    <n v="0"/>
    <n v="0"/>
    <n v="0"/>
    <n v="0"/>
    <n v="0"/>
    <m/>
    <m/>
    <n v="0"/>
    <m/>
    <m/>
    <n v="3000"/>
    <n v="0"/>
    <m/>
    <d v="2021-10-15T00:00:00"/>
    <m/>
    <n v="2"/>
    <m/>
    <s v="SI"/>
    <n v="2"/>
    <n v="20220130"/>
    <n v="20220105"/>
    <n v="3000"/>
    <n v="3000"/>
    <s v="LA IPS COMFANDI ACEPTA DEVOLUCION POR VALOR DE 3000REFIEREN QUE NO TENIA PLATAFORMA PARA VALIDAR POR PAIWEBNANCY"/>
    <s v="NULL"/>
  </r>
  <r>
    <n v="890303208"/>
    <s v="CAJA DE COMPENSACION FAMILIAR DEL VALLE DEL CAUCA - COMFAMILIAR ANDI"/>
    <s v="SEIC"/>
    <n v="2103289"/>
    <s v="SEIC_2103289"/>
    <s v="890303208_SEIC_2103289"/>
    <s v="SEIC"/>
    <n v="2103289"/>
    <s v="NULL"/>
    <d v="2020-02-03T00:00:00"/>
    <n v="1292449"/>
    <n v="1241497"/>
    <s v="B)Factura sin saldo ERP/conciliar diferencia glosa aceptada"/>
    <x v="5"/>
    <n v="0"/>
    <m/>
    <n v="0"/>
    <m/>
    <s v="OK"/>
    <n v="1292449"/>
    <n v="50952"/>
    <n v="0"/>
    <n v="0"/>
    <n v="1241497"/>
    <n v="0"/>
    <n v="0"/>
    <n v="0"/>
    <n v="0"/>
    <m/>
    <m/>
    <n v="0"/>
    <m/>
    <m/>
    <n v="0"/>
    <n v="0"/>
    <m/>
    <d v="2020-02-03T00:00:00"/>
    <m/>
    <n v="2"/>
    <m/>
    <s v="SI"/>
    <n v="7"/>
    <n v="20220330"/>
    <n v="20220322"/>
    <n v="1292449"/>
    <n v="50952"/>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129"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2" firstHeaderRow="0" firstDataRow="1" firstDataCol="1"/>
  <pivotFields count="48">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numFmtId="14" outline="0" showAll="0"/>
    <pivotField compact="0" numFmtId="166" outline="0" showAll="0"/>
    <pivotField dataField="1" compact="0" numFmtId="166" outline="0" showAll="0"/>
    <pivotField compact="0" outline="0" showAll="0"/>
    <pivotField axis="axisRow" compact="0" outline="0" showAll="0">
      <items count="9">
        <item x="7"/>
        <item x="0"/>
        <item x="1"/>
        <item x="2"/>
        <item x="3"/>
        <item x="4"/>
        <item x="5"/>
        <item x="6"/>
        <item t="default"/>
      </items>
    </pivotField>
    <pivotField dataField="1" compact="0" numFmtId="166" outline="0" showAll="0"/>
    <pivotField compact="0" outline="0" showAll="0"/>
    <pivotField compact="0" numFmtId="166" outline="0" showAll="0"/>
    <pivotField compact="0" outline="0" showAll="0"/>
    <pivotField compact="0"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outline="0" showAll="0"/>
    <pivotField compact="0" outline="0" showAll="0"/>
    <pivotField compact="0" numFmtId="166" outline="0" showAll="0"/>
    <pivotField compact="0" outline="0" showAll="0"/>
    <pivotField compact="0" outline="0" showAll="0"/>
    <pivotField compact="0" numFmtId="166" outline="0" showAll="0"/>
    <pivotField dataField="1" compact="0" numFmtId="166" outline="0" showAll="0"/>
    <pivotField compact="0" outline="0" showAll="0"/>
    <pivotField compact="0" numFmtId="1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66" outline="0" showAll="0"/>
    <pivotField compact="0" numFmtId="166" outline="0" showAll="0"/>
    <pivotField compact="0" outline="0" showAll="0"/>
    <pivotField compact="0" outline="0" showAll="0"/>
  </pivotFields>
  <rowFields count="1">
    <field x="13"/>
  </rowFields>
  <rowItems count="9">
    <i>
      <x/>
    </i>
    <i>
      <x v="1"/>
    </i>
    <i>
      <x v="2"/>
    </i>
    <i>
      <x v="3"/>
    </i>
    <i>
      <x v="4"/>
    </i>
    <i>
      <x v="5"/>
    </i>
    <i>
      <x v="6"/>
    </i>
    <i>
      <x v="7"/>
    </i>
    <i t="grand">
      <x/>
    </i>
  </rowItems>
  <colFields count="1">
    <field x="-2"/>
  </colFields>
  <colItems count="4">
    <i>
      <x/>
    </i>
    <i i="1">
      <x v="1"/>
    </i>
    <i i="2">
      <x v="2"/>
    </i>
    <i i="3">
      <x v="3"/>
    </i>
  </colItems>
  <dataFields count="4">
    <dataField name="CANT " fld="5" subtotal="count" baseField="0" baseItem="0"/>
    <dataField name=" SALDO FACT IPS" fld="11" baseField="0" baseItem="0" numFmtId="166"/>
    <dataField name=" POR PAGAR SAP" fld="14" baseField="0" baseItem="0" numFmtId="166"/>
    <dataField name=" VALOR GLOSA DV" fld="34" baseField="0" baseItem="0" numFmtId="166"/>
  </dataFields>
  <formats count="13">
    <format dxfId="18">
      <pivotArea outline="0" collapsedLevelsAreSubtotals="1" fieldPosition="0">
        <references count="1">
          <reference field="4294967294" count="3" selected="0">
            <x v="1"/>
            <x v="2"/>
            <x v="3"/>
          </reference>
        </references>
      </pivotArea>
    </format>
    <format dxfId="11">
      <pivotArea type="all" dataOnly="0" outline="0" fieldPosition="0"/>
    </format>
    <format dxfId="10">
      <pivotArea outline="0" collapsedLevelsAreSubtotals="1" fieldPosition="0"/>
    </format>
    <format dxfId="9">
      <pivotArea field="13" type="button" dataOnly="0" labelOnly="1" outline="0" axis="axisRow" fieldPosition="0"/>
    </format>
    <format dxfId="8">
      <pivotArea dataOnly="0" labelOnly="1" outline="0" fieldPosition="0">
        <references count="1">
          <reference field="13" count="0"/>
        </references>
      </pivotArea>
    </format>
    <format dxfId="7">
      <pivotArea dataOnly="0" labelOnly="1" grandRow="1" outline="0" fieldPosition="0"/>
    </format>
    <format dxfId="6">
      <pivotArea dataOnly="0" labelOnly="1" outline="0" fieldPosition="0">
        <references count="1">
          <reference field="4294967294" count="4">
            <x v="0"/>
            <x v="1"/>
            <x v="2"/>
            <x v="3"/>
          </reference>
        </references>
      </pivotArea>
    </format>
    <format dxfId="5">
      <pivotArea type="all" dataOnly="0" outline="0" fieldPosition="0"/>
    </format>
    <format dxfId="4">
      <pivotArea outline="0" collapsedLevelsAreSubtotals="1" fieldPosition="0"/>
    </format>
    <format dxfId="3">
      <pivotArea field="13" type="button" dataOnly="0" labelOnly="1" outline="0" axis="axisRow" fieldPosition="0"/>
    </format>
    <format dxfId="2">
      <pivotArea dataOnly="0" labelOnly="1" outline="0" fieldPosition="0">
        <references count="1">
          <reference field="13"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BC396"/>
  <sheetViews>
    <sheetView showGridLines="0" topLeftCell="A225" workbookViewId="0">
      <selection activeCell="C234" sqref="C234"/>
    </sheetView>
  </sheetViews>
  <sheetFormatPr baseColWidth="10" defaultRowHeight="15" x14ac:dyDescent="0.25"/>
  <cols>
    <col min="2" max="2" width="39.5703125" bestFit="1" customWidth="1"/>
    <col min="3" max="3" width="13.42578125" bestFit="1" customWidth="1"/>
    <col min="4" max="4" width="12.7109375" bestFit="1" customWidth="1"/>
    <col min="7" max="7" width="7.85546875" customWidth="1"/>
    <col min="8" max="8" width="10.85546875" style="12" customWidth="1"/>
    <col min="9" max="9" width="3.7109375" bestFit="1" customWidth="1"/>
    <col min="10" max="10" width="11.5703125" bestFit="1" customWidth="1"/>
  </cols>
  <sheetData>
    <row r="1" spans="1:16279" x14ac:dyDescent="0.25">
      <c r="K1" s="13">
        <f>SUM(K3:K396)</f>
        <v>61882421</v>
      </c>
    </row>
    <row r="2" spans="1:16279" ht="30" x14ac:dyDescent="0.25">
      <c r="A2" s="9" t="s">
        <v>0</v>
      </c>
      <c r="B2" s="9" t="s">
        <v>1</v>
      </c>
      <c r="C2" s="10" t="s">
        <v>2</v>
      </c>
      <c r="D2" s="10" t="s">
        <v>3</v>
      </c>
      <c r="E2" s="7" t="s">
        <v>4</v>
      </c>
      <c r="F2" s="8" t="s">
        <v>5</v>
      </c>
      <c r="G2" s="2" t="s">
        <v>6</v>
      </c>
      <c r="H2" s="2" t="s">
        <v>7</v>
      </c>
      <c r="I2" s="2" t="s">
        <v>8</v>
      </c>
      <c r="J2" s="11" t="s">
        <v>9</v>
      </c>
      <c r="K2" s="11" t="s">
        <v>10</v>
      </c>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c r="ALZ2" s="1"/>
      <c r="AMA2" s="1"/>
      <c r="AMB2" s="1"/>
      <c r="AMC2" s="1"/>
      <c r="AMD2" s="1"/>
      <c r="AME2" s="1"/>
      <c r="AMF2" s="1"/>
      <c r="AMG2" s="1"/>
      <c r="AMH2" s="1"/>
      <c r="AMI2" s="1"/>
      <c r="AMJ2" s="1"/>
      <c r="AMK2" s="1"/>
      <c r="AML2" s="1"/>
      <c r="AMM2" s="1"/>
      <c r="AMN2" s="1"/>
      <c r="AMO2" s="1"/>
      <c r="AMP2" s="1"/>
      <c r="AMQ2" s="1"/>
      <c r="AMR2" s="1"/>
      <c r="AMS2" s="1"/>
      <c r="AMT2" s="1"/>
      <c r="AMU2" s="1"/>
      <c r="AMV2" s="1"/>
      <c r="AMW2" s="1"/>
      <c r="AMX2" s="1"/>
      <c r="AMY2" s="1"/>
      <c r="AMZ2" s="1"/>
      <c r="ANA2" s="1"/>
      <c r="ANB2" s="1"/>
      <c r="ANC2" s="1"/>
      <c r="AND2" s="1"/>
      <c r="ANE2" s="1"/>
      <c r="ANF2" s="1"/>
      <c r="ANG2" s="1"/>
      <c r="ANH2" s="1"/>
      <c r="ANI2" s="1"/>
      <c r="ANJ2" s="1"/>
      <c r="ANK2" s="1"/>
      <c r="ANL2" s="1"/>
      <c r="ANM2" s="1"/>
      <c r="ANN2" s="1"/>
      <c r="ANO2" s="1"/>
      <c r="ANP2" s="1"/>
      <c r="ANQ2" s="1"/>
      <c r="ANR2" s="1"/>
      <c r="ANS2" s="1"/>
      <c r="ANT2" s="1"/>
      <c r="ANU2" s="1"/>
      <c r="ANV2" s="1"/>
      <c r="ANW2" s="1"/>
      <c r="ANX2" s="1"/>
      <c r="ANY2" s="1"/>
      <c r="ANZ2" s="1"/>
      <c r="AOA2" s="1"/>
      <c r="AOB2" s="1"/>
      <c r="AOC2" s="1"/>
      <c r="AOD2" s="1"/>
      <c r="AOE2" s="1"/>
      <c r="AOF2" s="1"/>
      <c r="AOG2" s="1"/>
      <c r="AOH2" s="1"/>
      <c r="AOI2" s="1"/>
      <c r="AOJ2" s="1"/>
      <c r="AOK2" s="1"/>
      <c r="AOL2" s="1"/>
      <c r="AOM2" s="1"/>
      <c r="AON2" s="1"/>
      <c r="AOO2" s="1"/>
      <c r="AOP2" s="1"/>
      <c r="AOQ2" s="1"/>
      <c r="AOR2" s="1"/>
      <c r="AOS2" s="1"/>
      <c r="AOT2" s="1"/>
      <c r="AOU2" s="1"/>
      <c r="AOV2" s="1"/>
      <c r="AOW2" s="1"/>
      <c r="AOX2" s="1"/>
      <c r="AOY2" s="1"/>
      <c r="AOZ2" s="1"/>
      <c r="APA2" s="1"/>
      <c r="APB2" s="1"/>
      <c r="APC2" s="1"/>
      <c r="APD2" s="1"/>
      <c r="APE2" s="1"/>
      <c r="APF2" s="1"/>
      <c r="APG2" s="1"/>
      <c r="APH2" s="1"/>
      <c r="API2" s="1"/>
      <c r="APJ2" s="1"/>
      <c r="APK2" s="1"/>
      <c r="APL2" s="1"/>
      <c r="APM2" s="1"/>
      <c r="APN2" s="1"/>
      <c r="APO2" s="1"/>
      <c r="APP2" s="1"/>
      <c r="APQ2" s="1"/>
      <c r="APR2" s="1"/>
      <c r="APS2" s="1"/>
      <c r="APT2" s="1"/>
      <c r="APU2" s="1"/>
      <c r="APV2" s="1"/>
      <c r="APW2" s="1"/>
      <c r="APX2" s="1"/>
      <c r="APY2" s="1"/>
      <c r="APZ2" s="1"/>
      <c r="AQA2" s="1"/>
      <c r="AQB2" s="1"/>
      <c r="AQC2" s="1"/>
      <c r="AQD2" s="1"/>
      <c r="AQE2" s="1"/>
      <c r="AQF2" s="1"/>
      <c r="AQG2" s="1"/>
      <c r="AQH2" s="1"/>
      <c r="AQI2" s="1"/>
      <c r="AQJ2" s="1"/>
      <c r="AQK2" s="1"/>
      <c r="AQL2" s="1"/>
      <c r="AQM2" s="1"/>
      <c r="AQN2" s="1"/>
      <c r="AQO2" s="1"/>
      <c r="AQP2" s="1"/>
      <c r="AQQ2" s="1"/>
      <c r="AQR2" s="1"/>
      <c r="AQS2" s="1"/>
      <c r="AQT2" s="1"/>
      <c r="AQU2" s="1"/>
      <c r="AQV2" s="1"/>
      <c r="AQW2" s="1"/>
      <c r="AQX2" s="1"/>
      <c r="AQY2" s="1"/>
      <c r="AQZ2" s="1"/>
      <c r="ARA2" s="1"/>
      <c r="ARB2" s="1"/>
      <c r="ARC2" s="1"/>
      <c r="ARD2" s="1"/>
      <c r="ARE2" s="1"/>
      <c r="ARF2" s="1"/>
      <c r="ARG2" s="1"/>
      <c r="ARH2" s="1"/>
      <c r="ARI2" s="1"/>
      <c r="ARJ2" s="1"/>
      <c r="ARK2" s="1"/>
      <c r="ARL2" s="1"/>
      <c r="ARM2" s="1"/>
      <c r="ARN2" s="1"/>
      <c r="ARO2" s="1"/>
      <c r="ARP2" s="1"/>
      <c r="ARQ2" s="1"/>
      <c r="ARR2" s="1"/>
      <c r="ARS2" s="1"/>
      <c r="ART2" s="1"/>
      <c r="ARU2" s="1"/>
      <c r="ARV2" s="1"/>
      <c r="ARW2" s="1"/>
      <c r="ARX2" s="1"/>
      <c r="ARY2" s="1"/>
      <c r="ARZ2" s="1"/>
      <c r="ASA2" s="1"/>
      <c r="ASB2" s="1"/>
      <c r="ASC2" s="1"/>
      <c r="ASD2" s="1"/>
      <c r="ASE2" s="1"/>
      <c r="ASF2" s="1"/>
      <c r="ASG2" s="1"/>
      <c r="ASH2" s="1"/>
      <c r="ASI2" s="1"/>
      <c r="ASJ2" s="1"/>
      <c r="ASK2" s="1"/>
      <c r="ASL2" s="1"/>
      <c r="ASM2" s="1"/>
      <c r="ASN2" s="1"/>
      <c r="ASO2" s="1"/>
      <c r="ASP2" s="1"/>
      <c r="ASQ2" s="1"/>
      <c r="ASR2" s="1"/>
      <c r="ASS2" s="1"/>
      <c r="AST2" s="1"/>
      <c r="ASU2" s="1"/>
      <c r="ASV2" s="1"/>
      <c r="ASW2" s="1"/>
      <c r="ASX2" s="1"/>
      <c r="ASY2" s="1"/>
      <c r="ASZ2" s="1"/>
      <c r="ATA2" s="1"/>
      <c r="ATB2" s="1"/>
      <c r="ATC2" s="1"/>
      <c r="ATD2" s="1"/>
      <c r="ATE2" s="1"/>
      <c r="ATF2" s="1"/>
      <c r="ATG2" s="1"/>
      <c r="ATH2" s="1"/>
      <c r="ATI2" s="1"/>
      <c r="ATJ2" s="1"/>
      <c r="ATK2" s="1"/>
      <c r="ATL2" s="1"/>
      <c r="ATM2" s="1"/>
      <c r="ATN2" s="1"/>
      <c r="ATO2" s="1"/>
      <c r="ATP2" s="1"/>
      <c r="ATQ2" s="1"/>
      <c r="ATR2" s="1"/>
      <c r="ATS2" s="1"/>
      <c r="ATT2" s="1"/>
      <c r="ATU2" s="1"/>
      <c r="ATV2" s="1"/>
      <c r="ATW2" s="1"/>
      <c r="ATX2" s="1"/>
      <c r="ATY2" s="1"/>
      <c r="ATZ2" s="1"/>
      <c r="AUA2" s="1"/>
      <c r="AUB2" s="1"/>
      <c r="AUC2" s="1"/>
      <c r="AUD2" s="1"/>
      <c r="AUE2" s="1"/>
      <c r="AUF2" s="1"/>
      <c r="AUG2" s="1"/>
      <c r="AUH2" s="1"/>
      <c r="AUI2" s="1"/>
      <c r="AUJ2" s="1"/>
      <c r="AUK2" s="1"/>
      <c r="AUL2" s="1"/>
      <c r="AUM2" s="1"/>
      <c r="AUN2" s="1"/>
      <c r="AUO2" s="1"/>
      <c r="AUP2" s="1"/>
      <c r="AUQ2" s="1"/>
      <c r="AUR2" s="1"/>
      <c r="AUS2" s="1"/>
      <c r="AUT2" s="1"/>
      <c r="AUU2" s="1"/>
      <c r="AUV2" s="1"/>
      <c r="AUW2" s="1"/>
      <c r="AUX2" s="1"/>
      <c r="AUY2" s="1"/>
      <c r="AUZ2" s="1"/>
      <c r="AVA2" s="1"/>
      <c r="AVB2" s="1"/>
      <c r="AVC2" s="1"/>
      <c r="AVD2" s="1"/>
      <c r="AVE2" s="1"/>
      <c r="AVF2" s="1"/>
      <c r="AVG2" s="1"/>
      <c r="AVH2" s="1"/>
      <c r="AVI2" s="1"/>
      <c r="AVJ2" s="1"/>
      <c r="AVK2" s="1"/>
      <c r="AVL2" s="1"/>
      <c r="AVM2" s="1"/>
      <c r="AVN2" s="1"/>
      <c r="AVO2" s="1"/>
      <c r="AVP2" s="1"/>
      <c r="AVQ2" s="1"/>
      <c r="AVR2" s="1"/>
      <c r="AVS2" s="1"/>
      <c r="AVT2" s="1"/>
      <c r="AVU2" s="1"/>
      <c r="AVV2" s="1"/>
      <c r="AVW2" s="1"/>
      <c r="AVX2" s="1"/>
      <c r="AVY2" s="1"/>
      <c r="AVZ2" s="1"/>
      <c r="AWA2" s="1"/>
      <c r="AWB2" s="1"/>
      <c r="AWC2" s="1"/>
      <c r="AWD2" s="1"/>
      <c r="AWE2" s="1"/>
      <c r="AWF2" s="1"/>
      <c r="AWG2" s="1"/>
      <c r="AWH2" s="1"/>
      <c r="AWI2" s="1"/>
      <c r="AWJ2" s="1"/>
      <c r="AWK2" s="1"/>
      <c r="AWL2" s="1"/>
      <c r="AWM2" s="1"/>
      <c r="AWN2" s="1"/>
      <c r="AWO2" s="1"/>
      <c r="AWP2" s="1"/>
      <c r="AWQ2" s="1"/>
      <c r="AWR2" s="1"/>
      <c r="AWS2" s="1"/>
      <c r="AWT2" s="1"/>
      <c r="AWU2" s="1"/>
      <c r="AWV2" s="1"/>
      <c r="AWW2" s="1"/>
      <c r="AWX2" s="1"/>
      <c r="AWY2" s="1"/>
      <c r="AWZ2" s="1"/>
      <c r="AXA2" s="1"/>
      <c r="AXB2" s="1"/>
      <c r="AXC2" s="1"/>
      <c r="AXD2" s="1"/>
      <c r="AXE2" s="1"/>
      <c r="AXF2" s="1"/>
      <c r="AXG2" s="1"/>
      <c r="AXH2" s="1"/>
      <c r="AXI2" s="1"/>
      <c r="AXJ2" s="1"/>
      <c r="AXK2" s="1"/>
      <c r="AXL2" s="1"/>
      <c r="AXM2" s="1"/>
      <c r="AXN2" s="1"/>
      <c r="AXO2" s="1"/>
      <c r="AXP2" s="1"/>
      <c r="AXQ2" s="1"/>
      <c r="AXR2" s="1"/>
      <c r="AXS2" s="1"/>
      <c r="AXT2" s="1"/>
      <c r="AXU2" s="1"/>
      <c r="AXV2" s="1"/>
      <c r="AXW2" s="1"/>
      <c r="AXX2" s="1"/>
      <c r="AXY2" s="1"/>
      <c r="AXZ2" s="1"/>
      <c r="AYA2" s="1"/>
      <c r="AYB2" s="1"/>
      <c r="AYC2" s="1"/>
      <c r="AYD2" s="1"/>
      <c r="AYE2" s="1"/>
      <c r="AYF2" s="1"/>
      <c r="AYG2" s="1"/>
      <c r="AYH2" s="1"/>
      <c r="AYI2" s="1"/>
      <c r="AYJ2" s="1"/>
      <c r="AYK2" s="1"/>
      <c r="AYL2" s="1"/>
      <c r="AYM2" s="1"/>
      <c r="AYN2" s="1"/>
      <c r="AYO2" s="1"/>
      <c r="AYP2" s="1"/>
      <c r="AYQ2" s="1"/>
      <c r="AYR2" s="1"/>
      <c r="AYS2" s="1"/>
      <c r="AYT2" s="1"/>
      <c r="AYU2" s="1"/>
      <c r="AYV2" s="1"/>
      <c r="AYW2" s="1"/>
      <c r="AYX2" s="1"/>
      <c r="AYY2" s="1"/>
      <c r="AYZ2" s="1"/>
      <c r="AZA2" s="1"/>
      <c r="AZB2" s="1"/>
      <c r="AZC2" s="1"/>
      <c r="AZD2" s="1"/>
      <c r="AZE2" s="1"/>
      <c r="AZF2" s="1"/>
      <c r="AZG2" s="1"/>
      <c r="AZH2" s="1"/>
      <c r="AZI2" s="1"/>
      <c r="AZJ2" s="1"/>
      <c r="AZK2" s="1"/>
      <c r="AZL2" s="1"/>
      <c r="AZM2" s="1"/>
      <c r="AZN2" s="1"/>
      <c r="AZO2" s="1"/>
      <c r="AZP2" s="1"/>
      <c r="AZQ2" s="1"/>
      <c r="AZR2" s="1"/>
      <c r="AZS2" s="1"/>
      <c r="AZT2" s="1"/>
      <c r="AZU2" s="1"/>
      <c r="AZV2" s="1"/>
      <c r="AZW2" s="1"/>
      <c r="AZX2" s="1"/>
      <c r="AZY2" s="1"/>
      <c r="AZZ2" s="1"/>
      <c r="BAA2" s="1"/>
      <c r="BAB2" s="1"/>
      <c r="BAC2" s="1"/>
      <c r="BAD2" s="1"/>
      <c r="BAE2" s="1"/>
      <c r="BAF2" s="1"/>
      <c r="BAG2" s="1"/>
      <c r="BAH2" s="1"/>
      <c r="BAI2" s="1"/>
      <c r="BAJ2" s="1"/>
      <c r="BAK2" s="1"/>
      <c r="BAL2" s="1"/>
      <c r="BAM2" s="1"/>
      <c r="BAN2" s="1"/>
      <c r="BAO2" s="1"/>
      <c r="BAP2" s="1"/>
      <c r="BAQ2" s="1"/>
      <c r="BAR2" s="1"/>
      <c r="BAS2" s="1"/>
      <c r="BAT2" s="1"/>
      <c r="BAU2" s="1"/>
      <c r="BAV2" s="1"/>
      <c r="BAW2" s="1"/>
      <c r="BAX2" s="1"/>
      <c r="BAY2" s="1"/>
      <c r="BAZ2" s="1"/>
      <c r="BBA2" s="1"/>
      <c r="BBB2" s="1"/>
      <c r="BBC2" s="1"/>
      <c r="BBD2" s="1"/>
      <c r="BBE2" s="1"/>
      <c r="BBF2" s="1"/>
      <c r="BBG2" s="1"/>
      <c r="BBH2" s="1"/>
      <c r="BBI2" s="1"/>
      <c r="BBJ2" s="1"/>
      <c r="BBK2" s="1"/>
      <c r="BBL2" s="1"/>
      <c r="BBM2" s="1"/>
      <c r="BBN2" s="1"/>
      <c r="BBO2" s="1"/>
      <c r="BBP2" s="1"/>
      <c r="BBQ2" s="1"/>
      <c r="BBR2" s="1"/>
      <c r="BBS2" s="1"/>
      <c r="BBT2" s="1"/>
      <c r="BBU2" s="1"/>
      <c r="BBV2" s="1"/>
      <c r="BBW2" s="1"/>
      <c r="BBX2" s="1"/>
      <c r="BBY2" s="1"/>
      <c r="BBZ2" s="1"/>
      <c r="BCA2" s="1"/>
      <c r="BCB2" s="1"/>
      <c r="BCC2" s="1"/>
      <c r="BCD2" s="1"/>
      <c r="BCE2" s="1"/>
      <c r="BCF2" s="1"/>
      <c r="BCG2" s="1"/>
      <c r="BCH2" s="1"/>
      <c r="BCI2" s="1"/>
      <c r="BCJ2" s="1"/>
      <c r="BCK2" s="1"/>
      <c r="BCL2" s="1"/>
      <c r="BCM2" s="1"/>
      <c r="BCN2" s="1"/>
      <c r="BCO2" s="1"/>
      <c r="BCP2" s="1"/>
      <c r="BCQ2" s="1"/>
      <c r="BCR2" s="1"/>
      <c r="BCS2" s="1"/>
      <c r="BCT2" s="1"/>
      <c r="BCU2" s="1"/>
      <c r="BCV2" s="1"/>
      <c r="BCW2" s="1"/>
      <c r="BCX2" s="1"/>
      <c r="BCY2" s="1"/>
      <c r="BCZ2" s="1"/>
      <c r="BDA2" s="1"/>
      <c r="BDB2" s="1"/>
      <c r="BDC2" s="1"/>
      <c r="BDD2" s="1"/>
      <c r="BDE2" s="1"/>
      <c r="BDF2" s="1"/>
      <c r="BDG2" s="1"/>
      <c r="BDH2" s="1"/>
      <c r="BDI2" s="1"/>
      <c r="BDJ2" s="1"/>
      <c r="BDK2" s="1"/>
      <c r="BDL2" s="1"/>
      <c r="BDM2" s="1"/>
      <c r="BDN2" s="1"/>
      <c r="BDO2" s="1"/>
      <c r="BDP2" s="1"/>
      <c r="BDQ2" s="1"/>
      <c r="BDR2" s="1"/>
      <c r="BDS2" s="1"/>
      <c r="BDT2" s="1"/>
      <c r="BDU2" s="1"/>
      <c r="BDV2" s="1"/>
      <c r="BDW2" s="1"/>
      <c r="BDX2" s="1"/>
      <c r="BDY2" s="1"/>
      <c r="BDZ2" s="1"/>
      <c r="BEA2" s="1"/>
      <c r="BEB2" s="1"/>
      <c r="BEC2" s="1"/>
      <c r="BED2" s="1"/>
      <c r="BEE2" s="1"/>
      <c r="BEF2" s="1"/>
      <c r="BEG2" s="1"/>
      <c r="BEH2" s="1"/>
      <c r="BEI2" s="1"/>
      <c r="BEJ2" s="1"/>
      <c r="BEK2" s="1"/>
      <c r="BEL2" s="1"/>
      <c r="BEM2" s="1"/>
      <c r="BEN2" s="1"/>
      <c r="BEO2" s="1"/>
      <c r="BEP2" s="1"/>
      <c r="BEQ2" s="1"/>
      <c r="BER2" s="1"/>
      <c r="BES2" s="1"/>
      <c r="BET2" s="1"/>
      <c r="BEU2" s="1"/>
      <c r="BEV2" s="1"/>
      <c r="BEW2" s="1"/>
      <c r="BEX2" s="1"/>
      <c r="BEY2" s="1"/>
      <c r="BEZ2" s="1"/>
      <c r="BFA2" s="1"/>
      <c r="BFB2" s="1"/>
      <c r="BFC2" s="1"/>
      <c r="BFD2" s="1"/>
      <c r="BFE2" s="1"/>
      <c r="BFF2" s="1"/>
      <c r="BFG2" s="1"/>
      <c r="BFH2" s="1"/>
      <c r="BFI2" s="1"/>
      <c r="BFJ2" s="1"/>
      <c r="BFK2" s="1"/>
      <c r="BFL2" s="1"/>
      <c r="BFM2" s="1"/>
      <c r="BFN2" s="1"/>
      <c r="BFO2" s="1"/>
      <c r="BFP2" s="1"/>
      <c r="BFQ2" s="1"/>
      <c r="BFR2" s="1"/>
      <c r="BFS2" s="1"/>
      <c r="BFT2" s="1"/>
      <c r="BFU2" s="1"/>
      <c r="BFV2" s="1"/>
      <c r="BFW2" s="1"/>
      <c r="BFX2" s="1"/>
      <c r="BFY2" s="1"/>
      <c r="BFZ2" s="1"/>
      <c r="BGA2" s="1"/>
      <c r="BGB2" s="1"/>
      <c r="BGC2" s="1"/>
      <c r="BGD2" s="1"/>
      <c r="BGE2" s="1"/>
      <c r="BGF2" s="1"/>
      <c r="BGG2" s="1"/>
      <c r="BGH2" s="1"/>
      <c r="BGI2" s="1"/>
      <c r="BGJ2" s="1"/>
      <c r="BGK2" s="1"/>
      <c r="BGL2" s="1"/>
      <c r="BGM2" s="1"/>
      <c r="BGN2" s="1"/>
      <c r="BGO2" s="1"/>
      <c r="BGP2" s="1"/>
      <c r="BGQ2" s="1"/>
      <c r="BGR2" s="1"/>
      <c r="BGS2" s="1"/>
      <c r="BGT2" s="1"/>
      <c r="BGU2" s="1"/>
      <c r="BGV2" s="1"/>
      <c r="BGW2" s="1"/>
      <c r="BGX2" s="1"/>
      <c r="BGY2" s="1"/>
      <c r="BGZ2" s="1"/>
      <c r="BHA2" s="1"/>
      <c r="BHB2" s="1"/>
      <c r="BHC2" s="1"/>
      <c r="BHD2" s="1"/>
      <c r="BHE2" s="1"/>
      <c r="BHF2" s="1"/>
      <c r="BHG2" s="1"/>
      <c r="BHH2" s="1"/>
      <c r="BHI2" s="1"/>
      <c r="BHJ2" s="1"/>
      <c r="BHK2" s="1"/>
      <c r="BHL2" s="1"/>
      <c r="BHM2" s="1"/>
      <c r="BHN2" s="1"/>
      <c r="BHO2" s="1"/>
      <c r="BHP2" s="1"/>
      <c r="BHQ2" s="1"/>
      <c r="BHR2" s="1"/>
      <c r="BHS2" s="1"/>
      <c r="BHT2" s="1"/>
      <c r="BHU2" s="1"/>
      <c r="BHV2" s="1"/>
      <c r="BHW2" s="1"/>
      <c r="BHX2" s="1"/>
      <c r="BHY2" s="1"/>
      <c r="BHZ2" s="1"/>
      <c r="BIA2" s="1"/>
      <c r="BIB2" s="1"/>
      <c r="BIC2" s="1"/>
      <c r="BID2" s="1"/>
      <c r="BIE2" s="1"/>
      <c r="BIF2" s="1"/>
      <c r="BIG2" s="1"/>
      <c r="BIH2" s="1"/>
      <c r="BII2" s="1"/>
      <c r="BIJ2" s="1"/>
      <c r="BIK2" s="1"/>
      <c r="BIL2" s="1"/>
      <c r="BIM2" s="1"/>
      <c r="BIN2" s="1"/>
      <c r="BIO2" s="1"/>
      <c r="BIP2" s="1"/>
      <c r="BIQ2" s="1"/>
      <c r="BIR2" s="1"/>
      <c r="BIS2" s="1"/>
      <c r="BIT2" s="1"/>
      <c r="BIU2" s="1"/>
      <c r="BIV2" s="1"/>
      <c r="BIW2" s="1"/>
      <c r="BIX2" s="1"/>
      <c r="BIY2" s="1"/>
      <c r="BIZ2" s="1"/>
      <c r="BJA2" s="1"/>
      <c r="BJB2" s="1"/>
      <c r="BJC2" s="1"/>
      <c r="BJD2" s="1"/>
      <c r="BJE2" s="1"/>
      <c r="BJF2" s="1"/>
      <c r="BJG2" s="1"/>
      <c r="BJH2" s="1"/>
      <c r="BJI2" s="1"/>
      <c r="BJJ2" s="1"/>
      <c r="BJK2" s="1"/>
      <c r="BJL2" s="1"/>
      <c r="BJM2" s="1"/>
      <c r="BJN2" s="1"/>
      <c r="BJO2" s="1"/>
      <c r="BJP2" s="1"/>
      <c r="BJQ2" s="1"/>
      <c r="BJR2" s="1"/>
      <c r="BJS2" s="1"/>
      <c r="BJT2" s="1"/>
      <c r="BJU2" s="1"/>
      <c r="BJV2" s="1"/>
      <c r="BJW2" s="1"/>
      <c r="BJX2" s="1"/>
      <c r="BJY2" s="1"/>
      <c r="BJZ2" s="1"/>
      <c r="BKA2" s="1"/>
      <c r="BKB2" s="1"/>
      <c r="BKC2" s="1"/>
      <c r="BKD2" s="1"/>
      <c r="BKE2" s="1"/>
      <c r="BKF2" s="1"/>
      <c r="BKG2" s="1"/>
      <c r="BKH2" s="1"/>
      <c r="BKI2" s="1"/>
      <c r="BKJ2" s="1"/>
      <c r="BKK2" s="1"/>
      <c r="BKL2" s="1"/>
      <c r="BKM2" s="1"/>
      <c r="BKN2" s="1"/>
      <c r="BKO2" s="1"/>
      <c r="BKP2" s="1"/>
      <c r="BKQ2" s="1"/>
      <c r="BKR2" s="1"/>
      <c r="BKS2" s="1"/>
      <c r="BKT2" s="1"/>
      <c r="BKU2" s="1"/>
      <c r="BKV2" s="1"/>
      <c r="BKW2" s="1"/>
      <c r="BKX2" s="1"/>
      <c r="BKY2" s="1"/>
      <c r="BKZ2" s="1"/>
      <c r="BLA2" s="1"/>
      <c r="BLB2" s="1"/>
      <c r="BLC2" s="1"/>
      <c r="BLD2" s="1"/>
      <c r="BLE2" s="1"/>
      <c r="BLF2" s="1"/>
      <c r="BLG2" s="1"/>
      <c r="BLH2" s="1"/>
      <c r="BLI2" s="1"/>
      <c r="BLJ2" s="1"/>
      <c r="BLK2" s="1"/>
      <c r="BLL2" s="1"/>
      <c r="BLM2" s="1"/>
      <c r="BLN2" s="1"/>
      <c r="BLO2" s="1"/>
      <c r="BLP2" s="1"/>
      <c r="BLQ2" s="1"/>
      <c r="BLR2" s="1"/>
      <c r="BLS2" s="1"/>
      <c r="BLT2" s="1"/>
      <c r="BLU2" s="1"/>
      <c r="BLV2" s="1"/>
      <c r="BLW2" s="1"/>
      <c r="BLX2" s="1"/>
      <c r="BLY2" s="1"/>
      <c r="BLZ2" s="1"/>
      <c r="BMA2" s="1"/>
      <c r="BMB2" s="1"/>
      <c r="BMC2" s="1"/>
      <c r="BMD2" s="1"/>
      <c r="BME2" s="1"/>
      <c r="BMF2" s="1"/>
      <c r="BMG2" s="1"/>
      <c r="BMH2" s="1"/>
      <c r="BMI2" s="1"/>
      <c r="BMJ2" s="1"/>
      <c r="BMK2" s="1"/>
      <c r="BML2" s="1"/>
      <c r="BMM2" s="1"/>
      <c r="BMN2" s="1"/>
      <c r="BMO2" s="1"/>
      <c r="BMP2" s="1"/>
      <c r="BMQ2" s="1"/>
      <c r="BMR2" s="1"/>
      <c r="BMS2" s="1"/>
      <c r="BMT2" s="1"/>
      <c r="BMU2" s="1"/>
      <c r="BMV2" s="1"/>
      <c r="BMW2" s="1"/>
      <c r="BMX2" s="1"/>
      <c r="BMY2" s="1"/>
      <c r="BMZ2" s="1"/>
      <c r="BNA2" s="1"/>
      <c r="BNB2" s="1"/>
      <c r="BNC2" s="1"/>
      <c r="BND2" s="1"/>
      <c r="BNE2" s="1"/>
      <c r="BNF2" s="1"/>
      <c r="BNG2" s="1"/>
      <c r="BNH2" s="1"/>
      <c r="BNI2" s="1"/>
      <c r="BNJ2" s="1"/>
      <c r="BNK2" s="1"/>
      <c r="BNL2" s="1"/>
      <c r="BNM2" s="1"/>
      <c r="BNN2" s="1"/>
      <c r="BNO2" s="1"/>
      <c r="BNP2" s="1"/>
      <c r="BNQ2" s="1"/>
      <c r="BNR2" s="1"/>
      <c r="BNS2" s="1"/>
      <c r="BNT2" s="1"/>
      <c r="BNU2" s="1"/>
      <c r="BNV2" s="1"/>
      <c r="BNW2" s="1"/>
      <c r="BNX2" s="1"/>
      <c r="BNY2" s="1"/>
      <c r="BNZ2" s="1"/>
      <c r="BOA2" s="1"/>
      <c r="BOB2" s="1"/>
      <c r="BOC2" s="1"/>
      <c r="BOD2" s="1"/>
      <c r="BOE2" s="1"/>
      <c r="BOF2" s="1"/>
      <c r="BOG2" s="1"/>
      <c r="BOH2" s="1"/>
      <c r="BOI2" s="1"/>
      <c r="BOJ2" s="1"/>
      <c r="BOK2" s="1"/>
      <c r="BOL2" s="1"/>
      <c r="BOM2" s="1"/>
      <c r="BON2" s="1"/>
      <c r="BOO2" s="1"/>
      <c r="BOP2" s="1"/>
      <c r="BOQ2" s="1"/>
      <c r="BOR2" s="1"/>
      <c r="BOS2" s="1"/>
      <c r="BOT2" s="1"/>
      <c r="BOU2" s="1"/>
      <c r="BOV2" s="1"/>
      <c r="BOW2" s="1"/>
      <c r="BOX2" s="1"/>
      <c r="BOY2" s="1"/>
      <c r="BOZ2" s="1"/>
      <c r="BPA2" s="1"/>
      <c r="BPB2" s="1"/>
      <c r="BPC2" s="1"/>
      <c r="BPD2" s="1"/>
      <c r="BPE2" s="1"/>
      <c r="BPF2" s="1"/>
      <c r="BPG2" s="1"/>
      <c r="BPH2" s="1"/>
      <c r="BPI2" s="1"/>
      <c r="BPJ2" s="1"/>
      <c r="BPK2" s="1"/>
      <c r="BPL2" s="1"/>
      <c r="BPM2" s="1"/>
      <c r="BPN2" s="1"/>
      <c r="BPO2" s="1"/>
      <c r="BPP2" s="1"/>
      <c r="BPQ2" s="1"/>
      <c r="BPR2" s="1"/>
      <c r="BPS2" s="1"/>
      <c r="BPT2" s="1"/>
      <c r="BPU2" s="1"/>
      <c r="BPV2" s="1"/>
      <c r="BPW2" s="1"/>
      <c r="BPX2" s="1"/>
      <c r="BPY2" s="1"/>
      <c r="BPZ2" s="1"/>
      <c r="BQA2" s="1"/>
      <c r="BQB2" s="1"/>
      <c r="BQC2" s="1"/>
      <c r="BQD2" s="1"/>
      <c r="BQE2" s="1"/>
      <c r="BQF2" s="1"/>
      <c r="BQG2" s="1"/>
      <c r="BQH2" s="1"/>
      <c r="BQI2" s="1"/>
      <c r="BQJ2" s="1"/>
      <c r="BQK2" s="1"/>
      <c r="BQL2" s="1"/>
      <c r="BQM2" s="1"/>
      <c r="BQN2" s="1"/>
      <c r="BQO2" s="1"/>
      <c r="BQP2" s="1"/>
      <c r="BQQ2" s="1"/>
      <c r="BQR2" s="1"/>
      <c r="BQS2" s="1"/>
      <c r="BQT2" s="1"/>
      <c r="BQU2" s="1"/>
      <c r="BQV2" s="1"/>
      <c r="BQW2" s="1"/>
      <c r="BQX2" s="1"/>
      <c r="BQY2" s="1"/>
      <c r="BQZ2" s="1"/>
      <c r="BRA2" s="1"/>
      <c r="BRB2" s="1"/>
      <c r="BRC2" s="1"/>
      <c r="BRD2" s="1"/>
      <c r="BRE2" s="1"/>
      <c r="BRF2" s="1"/>
      <c r="BRG2" s="1"/>
      <c r="BRH2" s="1"/>
      <c r="BRI2" s="1"/>
      <c r="BRJ2" s="1"/>
      <c r="BRK2" s="1"/>
      <c r="BRL2" s="1"/>
      <c r="BRM2" s="1"/>
      <c r="BRN2" s="1"/>
      <c r="BRO2" s="1"/>
      <c r="BRP2" s="1"/>
      <c r="BRQ2" s="1"/>
      <c r="BRR2" s="1"/>
      <c r="BRS2" s="1"/>
      <c r="BRT2" s="1"/>
      <c r="BRU2" s="1"/>
      <c r="BRV2" s="1"/>
      <c r="BRW2" s="1"/>
      <c r="BRX2" s="1"/>
      <c r="BRY2" s="1"/>
      <c r="BRZ2" s="1"/>
      <c r="BSA2" s="1"/>
      <c r="BSB2" s="1"/>
      <c r="BSC2" s="1"/>
      <c r="BSD2" s="1"/>
      <c r="BSE2" s="1"/>
      <c r="BSF2" s="1"/>
      <c r="BSG2" s="1"/>
      <c r="BSH2" s="1"/>
      <c r="BSI2" s="1"/>
      <c r="BSJ2" s="1"/>
      <c r="BSK2" s="1"/>
      <c r="BSL2" s="1"/>
      <c r="BSM2" s="1"/>
      <c r="BSN2" s="1"/>
      <c r="BSO2" s="1"/>
      <c r="BSP2" s="1"/>
      <c r="BSQ2" s="1"/>
      <c r="BSR2" s="1"/>
      <c r="BSS2" s="1"/>
      <c r="BST2" s="1"/>
      <c r="BSU2" s="1"/>
      <c r="BSV2" s="1"/>
      <c r="BSW2" s="1"/>
      <c r="BSX2" s="1"/>
      <c r="BSY2" s="1"/>
      <c r="BSZ2" s="1"/>
      <c r="BTA2" s="1"/>
      <c r="BTB2" s="1"/>
      <c r="BTC2" s="1"/>
      <c r="BTD2" s="1"/>
      <c r="BTE2" s="1"/>
      <c r="BTF2" s="1"/>
      <c r="BTG2" s="1"/>
      <c r="BTH2" s="1"/>
      <c r="BTI2" s="1"/>
      <c r="BTJ2" s="1"/>
      <c r="BTK2" s="1"/>
      <c r="BTL2" s="1"/>
      <c r="BTM2" s="1"/>
      <c r="BTN2" s="1"/>
      <c r="BTO2" s="1"/>
      <c r="BTP2" s="1"/>
      <c r="BTQ2" s="1"/>
      <c r="BTR2" s="1"/>
      <c r="BTS2" s="1"/>
      <c r="BTT2" s="1"/>
      <c r="BTU2" s="1"/>
      <c r="BTV2" s="1"/>
      <c r="BTW2" s="1"/>
      <c r="BTX2" s="1"/>
      <c r="BTY2" s="1"/>
      <c r="BTZ2" s="1"/>
      <c r="BUA2" s="1"/>
      <c r="BUB2" s="1"/>
      <c r="BUC2" s="1"/>
      <c r="BUD2" s="1"/>
      <c r="BUE2" s="1"/>
      <c r="BUF2" s="1"/>
      <c r="BUG2" s="1"/>
      <c r="BUH2" s="1"/>
      <c r="BUI2" s="1"/>
      <c r="BUJ2" s="1"/>
      <c r="BUK2" s="1"/>
      <c r="BUL2" s="1"/>
      <c r="BUM2" s="1"/>
      <c r="BUN2" s="1"/>
      <c r="BUO2" s="1"/>
      <c r="BUP2" s="1"/>
      <c r="BUQ2" s="1"/>
      <c r="BUR2" s="1"/>
      <c r="BUS2" s="1"/>
      <c r="BUT2" s="1"/>
      <c r="BUU2" s="1"/>
      <c r="BUV2" s="1"/>
      <c r="BUW2" s="1"/>
      <c r="BUX2" s="1"/>
      <c r="BUY2" s="1"/>
      <c r="BUZ2" s="1"/>
      <c r="BVA2" s="1"/>
      <c r="BVB2" s="1"/>
      <c r="BVC2" s="1"/>
      <c r="BVD2" s="1"/>
      <c r="BVE2" s="1"/>
      <c r="BVF2" s="1"/>
      <c r="BVG2" s="1"/>
      <c r="BVH2" s="1"/>
      <c r="BVI2" s="1"/>
      <c r="BVJ2" s="1"/>
      <c r="BVK2" s="1"/>
      <c r="BVL2" s="1"/>
      <c r="BVM2" s="1"/>
      <c r="BVN2" s="1"/>
      <c r="BVO2" s="1"/>
      <c r="BVP2" s="1"/>
      <c r="BVQ2" s="1"/>
      <c r="BVR2" s="1"/>
      <c r="BVS2" s="1"/>
      <c r="BVT2" s="1"/>
      <c r="BVU2" s="1"/>
      <c r="BVV2" s="1"/>
      <c r="BVW2" s="1"/>
      <c r="BVX2" s="1"/>
      <c r="BVY2" s="1"/>
      <c r="BVZ2" s="1"/>
      <c r="BWA2" s="1"/>
      <c r="BWB2" s="1"/>
      <c r="BWC2" s="1"/>
      <c r="BWD2" s="1"/>
      <c r="BWE2" s="1"/>
      <c r="BWF2" s="1"/>
      <c r="BWG2" s="1"/>
      <c r="BWH2" s="1"/>
      <c r="BWI2" s="1"/>
      <c r="BWJ2" s="1"/>
      <c r="BWK2" s="1"/>
      <c r="BWL2" s="1"/>
      <c r="BWM2" s="1"/>
      <c r="BWN2" s="1"/>
      <c r="BWO2" s="1"/>
      <c r="BWP2" s="1"/>
      <c r="BWQ2" s="1"/>
      <c r="BWR2" s="1"/>
      <c r="BWS2" s="1"/>
      <c r="BWT2" s="1"/>
      <c r="BWU2" s="1"/>
      <c r="BWV2" s="1"/>
      <c r="BWW2" s="1"/>
      <c r="BWX2" s="1"/>
      <c r="BWY2" s="1"/>
      <c r="BWZ2" s="1"/>
      <c r="BXA2" s="1"/>
      <c r="BXB2" s="1"/>
      <c r="BXC2" s="1"/>
      <c r="BXD2" s="1"/>
      <c r="BXE2" s="1"/>
      <c r="BXF2" s="1"/>
      <c r="BXG2" s="1"/>
      <c r="BXH2" s="1"/>
      <c r="BXI2" s="1"/>
      <c r="BXJ2" s="1"/>
      <c r="BXK2" s="1"/>
      <c r="BXL2" s="1"/>
      <c r="BXM2" s="1"/>
      <c r="BXN2" s="1"/>
      <c r="BXO2" s="1"/>
      <c r="BXP2" s="1"/>
      <c r="BXQ2" s="1"/>
      <c r="BXR2" s="1"/>
      <c r="BXS2" s="1"/>
      <c r="BXT2" s="1"/>
      <c r="BXU2" s="1"/>
      <c r="BXV2" s="1"/>
      <c r="BXW2" s="1"/>
      <c r="BXX2" s="1"/>
      <c r="BXY2" s="1"/>
      <c r="BXZ2" s="1"/>
      <c r="BYA2" s="1"/>
      <c r="BYB2" s="1"/>
      <c r="BYC2" s="1"/>
      <c r="BYD2" s="1"/>
      <c r="BYE2" s="1"/>
      <c r="BYF2" s="1"/>
      <c r="BYG2" s="1"/>
      <c r="BYH2" s="1"/>
      <c r="BYI2" s="1"/>
      <c r="BYJ2" s="1"/>
      <c r="BYK2" s="1"/>
      <c r="BYL2" s="1"/>
      <c r="BYM2" s="1"/>
      <c r="BYN2" s="1"/>
      <c r="BYO2" s="1"/>
      <c r="BYP2" s="1"/>
      <c r="BYQ2" s="1"/>
      <c r="BYR2" s="1"/>
      <c r="BYS2" s="1"/>
      <c r="BYT2" s="1"/>
      <c r="BYU2" s="1"/>
      <c r="BYV2" s="1"/>
      <c r="BYW2" s="1"/>
      <c r="BYX2" s="1"/>
      <c r="BYY2" s="1"/>
      <c r="BYZ2" s="1"/>
      <c r="BZA2" s="1"/>
      <c r="BZB2" s="1"/>
      <c r="BZC2" s="1"/>
      <c r="BZD2" s="1"/>
      <c r="BZE2" s="1"/>
      <c r="BZF2" s="1"/>
      <c r="BZG2" s="1"/>
      <c r="BZH2" s="1"/>
      <c r="BZI2" s="1"/>
      <c r="BZJ2" s="1"/>
      <c r="BZK2" s="1"/>
      <c r="BZL2" s="1"/>
      <c r="BZM2" s="1"/>
      <c r="BZN2" s="1"/>
      <c r="BZO2" s="1"/>
      <c r="BZP2" s="1"/>
      <c r="BZQ2" s="1"/>
      <c r="BZR2" s="1"/>
      <c r="BZS2" s="1"/>
      <c r="BZT2" s="1"/>
      <c r="BZU2" s="1"/>
      <c r="BZV2" s="1"/>
      <c r="BZW2" s="1"/>
      <c r="BZX2" s="1"/>
      <c r="BZY2" s="1"/>
      <c r="BZZ2" s="1"/>
      <c r="CAA2" s="1"/>
      <c r="CAB2" s="1"/>
      <c r="CAC2" s="1"/>
      <c r="CAD2" s="1"/>
      <c r="CAE2" s="1"/>
      <c r="CAF2" s="1"/>
      <c r="CAG2" s="1"/>
      <c r="CAH2" s="1"/>
      <c r="CAI2" s="1"/>
      <c r="CAJ2" s="1"/>
      <c r="CAK2" s="1"/>
      <c r="CAL2" s="1"/>
      <c r="CAM2" s="1"/>
      <c r="CAN2" s="1"/>
      <c r="CAO2" s="1"/>
      <c r="CAP2" s="1"/>
      <c r="CAQ2" s="1"/>
      <c r="CAR2" s="1"/>
      <c r="CAS2" s="1"/>
      <c r="CAT2" s="1"/>
      <c r="CAU2" s="1"/>
      <c r="CAV2" s="1"/>
      <c r="CAW2" s="1"/>
      <c r="CAX2" s="1"/>
      <c r="CAY2" s="1"/>
      <c r="CAZ2" s="1"/>
      <c r="CBA2" s="1"/>
      <c r="CBB2" s="1"/>
      <c r="CBC2" s="1"/>
      <c r="CBD2" s="1"/>
      <c r="CBE2" s="1"/>
      <c r="CBF2" s="1"/>
      <c r="CBG2" s="1"/>
      <c r="CBH2" s="1"/>
      <c r="CBI2" s="1"/>
      <c r="CBJ2" s="1"/>
      <c r="CBK2" s="1"/>
      <c r="CBL2" s="1"/>
      <c r="CBM2" s="1"/>
      <c r="CBN2" s="1"/>
      <c r="CBO2" s="1"/>
      <c r="CBP2" s="1"/>
      <c r="CBQ2" s="1"/>
      <c r="CBR2" s="1"/>
      <c r="CBS2" s="1"/>
      <c r="CBT2" s="1"/>
      <c r="CBU2" s="1"/>
      <c r="CBV2" s="1"/>
      <c r="CBW2" s="1"/>
      <c r="CBX2" s="1"/>
      <c r="CBY2" s="1"/>
      <c r="CBZ2" s="1"/>
      <c r="CCA2" s="1"/>
      <c r="CCB2" s="1"/>
      <c r="CCC2" s="1"/>
      <c r="CCD2" s="1"/>
      <c r="CCE2" s="1"/>
      <c r="CCF2" s="1"/>
      <c r="CCG2" s="1"/>
      <c r="CCH2" s="1"/>
      <c r="CCI2" s="1"/>
      <c r="CCJ2" s="1"/>
      <c r="CCK2" s="1"/>
      <c r="CCL2" s="1"/>
      <c r="CCM2" s="1"/>
      <c r="CCN2" s="1"/>
      <c r="CCO2" s="1"/>
      <c r="CCP2" s="1"/>
      <c r="CCQ2" s="1"/>
      <c r="CCR2" s="1"/>
      <c r="CCS2" s="1"/>
      <c r="CCT2" s="1"/>
      <c r="CCU2" s="1"/>
      <c r="CCV2" s="1"/>
      <c r="CCW2" s="1"/>
      <c r="CCX2" s="1"/>
      <c r="CCY2" s="1"/>
      <c r="CCZ2" s="1"/>
      <c r="CDA2" s="1"/>
      <c r="CDB2" s="1"/>
      <c r="CDC2" s="1"/>
      <c r="CDD2" s="1"/>
      <c r="CDE2" s="1"/>
      <c r="CDF2" s="1"/>
      <c r="CDG2" s="1"/>
      <c r="CDH2" s="1"/>
      <c r="CDI2" s="1"/>
      <c r="CDJ2" s="1"/>
      <c r="CDK2" s="1"/>
      <c r="CDL2" s="1"/>
      <c r="CDM2" s="1"/>
      <c r="CDN2" s="1"/>
      <c r="CDO2" s="1"/>
      <c r="CDP2" s="1"/>
      <c r="CDQ2" s="1"/>
      <c r="CDR2" s="1"/>
      <c r="CDS2" s="1"/>
      <c r="CDT2" s="1"/>
      <c r="CDU2" s="1"/>
      <c r="CDV2" s="1"/>
      <c r="CDW2" s="1"/>
      <c r="CDX2" s="1"/>
      <c r="CDY2" s="1"/>
      <c r="CDZ2" s="1"/>
      <c r="CEA2" s="1"/>
      <c r="CEB2" s="1"/>
      <c r="CEC2" s="1"/>
      <c r="CED2" s="1"/>
      <c r="CEE2" s="1"/>
      <c r="CEF2" s="1"/>
      <c r="CEG2" s="1"/>
      <c r="CEH2" s="1"/>
      <c r="CEI2" s="1"/>
      <c r="CEJ2" s="1"/>
      <c r="CEK2" s="1"/>
      <c r="CEL2" s="1"/>
      <c r="CEM2" s="1"/>
      <c r="CEN2" s="1"/>
      <c r="CEO2" s="1"/>
      <c r="CEP2" s="1"/>
      <c r="CEQ2" s="1"/>
      <c r="CER2" s="1"/>
      <c r="CES2" s="1"/>
      <c r="CET2" s="1"/>
      <c r="CEU2" s="1"/>
      <c r="CEV2" s="1"/>
      <c r="CEW2" s="1"/>
      <c r="CEX2" s="1"/>
      <c r="CEY2" s="1"/>
      <c r="CEZ2" s="1"/>
      <c r="CFA2" s="1"/>
      <c r="CFB2" s="1"/>
      <c r="CFC2" s="1"/>
      <c r="CFD2" s="1"/>
      <c r="CFE2" s="1"/>
      <c r="CFF2" s="1"/>
      <c r="CFG2" s="1"/>
      <c r="CFH2" s="1"/>
      <c r="CFI2" s="1"/>
      <c r="CFJ2" s="1"/>
      <c r="CFK2" s="1"/>
      <c r="CFL2" s="1"/>
      <c r="CFM2" s="1"/>
      <c r="CFN2" s="1"/>
      <c r="CFO2" s="1"/>
      <c r="CFP2" s="1"/>
      <c r="CFQ2" s="1"/>
      <c r="CFR2" s="1"/>
      <c r="CFS2" s="1"/>
      <c r="CFT2" s="1"/>
      <c r="CFU2" s="1"/>
      <c r="CFV2" s="1"/>
      <c r="CFW2" s="1"/>
      <c r="CFX2" s="1"/>
      <c r="CFY2" s="1"/>
      <c r="CFZ2" s="1"/>
      <c r="CGA2" s="1"/>
      <c r="CGB2" s="1"/>
      <c r="CGC2" s="1"/>
      <c r="CGD2" s="1"/>
      <c r="CGE2" s="1"/>
      <c r="CGF2" s="1"/>
      <c r="CGG2" s="1"/>
      <c r="CGH2" s="1"/>
      <c r="CGI2" s="1"/>
      <c r="CGJ2" s="1"/>
      <c r="CGK2" s="1"/>
      <c r="CGL2" s="1"/>
      <c r="CGM2" s="1"/>
      <c r="CGN2" s="1"/>
      <c r="CGO2" s="1"/>
      <c r="CGP2" s="1"/>
      <c r="CGQ2" s="1"/>
      <c r="CGR2" s="1"/>
      <c r="CGS2" s="1"/>
      <c r="CGT2" s="1"/>
      <c r="CGU2" s="1"/>
      <c r="CGV2" s="1"/>
      <c r="CGW2" s="1"/>
      <c r="CGX2" s="1"/>
      <c r="CGY2" s="1"/>
      <c r="CGZ2" s="1"/>
      <c r="CHA2" s="1"/>
      <c r="CHB2" s="1"/>
      <c r="CHC2" s="1"/>
      <c r="CHD2" s="1"/>
      <c r="CHE2" s="1"/>
      <c r="CHF2" s="1"/>
      <c r="CHG2" s="1"/>
      <c r="CHH2" s="1"/>
      <c r="CHI2" s="1"/>
      <c r="CHJ2" s="1"/>
      <c r="CHK2" s="1"/>
      <c r="CHL2" s="1"/>
      <c r="CHM2" s="1"/>
      <c r="CHN2" s="1"/>
      <c r="CHO2" s="1"/>
      <c r="CHP2" s="1"/>
      <c r="CHQ2" s="1"/>
      <c r="CHR2" s="1"/>
      <c r="CHS2" s="1"/>
      <c r="CHT2" s="1"/>
      <c r="CHU2" s="1"/>
      <c r="CHV2" s="1"/>
      <c r="CHW2" s="1"/>
      <c r="CHX2" s="1"/>
      <c r="CHY2" s="1"/>
      <c r="CHZ2" s="1"/>
      <c r="CIA2" s="1"/>
      <c r="CIB2" s="1"/>
      <c r="CIC2" s="1"/>
      <c r="CID2" s="1"/>
      <c r="CIE2" s="1"/>
      <c r="CIF2" s="1"/>
      <c r="CIG2" s="1"/>
      <c r="CIH2" s="1"/>
      <c r="CII2" s="1"/>
      <c r="CIJ2" s="1"/>
      <c r="CIK2" s="1"/>
      <c r="CIL2" s="1"/>
      <c r="CIM2" s="1"/>
      <c r="CIN2" s="1"/>
      <c r="CIO2" s="1"/>
      <c r="CIP2" s="1"/>
      <c r="CIQ2" s="1"/>
      <c r="CIR2" s="1"/>
      <c r="CIS2" s="1"/>
      <c r="CIT2" s="1"/>
      <c r="CIU2" s="1"/>
      <c r="CIV2" s="1"/>
      <c r="CIW2" s="1"/>
      <c r="CIX2" s="1"/>
      <c r="CIY2" s="1"/>
      <c r="CIZ2" s="1"/>
      <c r="CJA2" s="1"/>
      <c r="CJB2" s="1"/>
      <c r="CJC2" s="1"/>
      <c r="CJD2" s="1"/>
      <c r="CJE2" s="1"/>
      <c r="CJF2" s="1"/>
      <c r="CJG2" s="1"/>
      <c r="CJH2" s="1"/>
      <c r="CJI2" s="1"/>
      <c r="CJJ2" s="1"/>
      <c r="CJK2" s="1"/>
      <c r="CJL2" s="1"/>
      <c r="CJM2" s="1"/>
      <c r="CJN2" s="1"/>
      <c r="CJO2" s="1"/>
      <c r="CJP2" s="1"/>
      <c r="CJQ2" s="1"/>
      <c r="CJR2" s="1"/>
      <c r="CJS2" s="1"/>
      <c r="CJT2" s="1"/>
      <c r="CJU2" s="1"/>
      <c r="CJV2" s="1"/>
      <c r="CJW2" s="1"/>
      <c r="CJX2" s="1"/>
      <c r="CJY2" s="1"/>
      <c r="CJZ2" s="1"/>
      <c r="CKA2" s="1"/>
      <c r="CKB2" s="1"/>
      <c r="CKC2" s="1"/>
      <c r="CKD2" s="1"/>
      <c r="CKE2" s="1"/>
      <c r="CKF2" s="1"/>
      <c r="CKG2" s="1"/>
      <c r="CKH2" s="1"/>
      <c r="CKI2" s="1"/>
      <c r="CKJ2" s="1"/>
      <c r="CKK2" s="1"/>
      <c r="CKL2" s="1"/>
      <c r="CKM2" s="1"/>
      <c r="CKN2" s="1"/>
      <c r="CKO2" s="1"/>
      <c r="CKP2" s="1"/>
      <c r="CKQ2" s="1"/>
      <c r="CKR2" s="1"/>
      <c r="CKS2" s="1"/>
      <c r="CKT2" s="1"/>
      <c r="CKU2" s="1"/>
      <c r="CKV2" s="1"/>
      <c r="CKW2" s="1"/>
      <c r="CKX2" s="1"/>
      <c r="CKY2" s="1"/>
      <c r="CKZ2" s="1"/>
      <c r="CLA2" s="1"/>
      <c r="CLB2" s="1"/>
      <c r="CLC2" s="1"/>
      <c r="CLD2" s="1"/>
      <c r="CLE2" s="1"/>
      <c r="CLF2" s="1"/>
      <c r="CLG2" s="1"/>
      <c r="CLH2" s="1"/>
      <c r="CLI2" s="1"/>
      <c r="CLJ2" s="1"/>
      <c r="CLK2" s="1"/>
      <c r="CLL2" s="1"/>
      <c r="CLM2" s="1"/>
      <c r="CLN2" s="1"/>
      <c r="CLO2" s="1"/>
      <c r="CLP2" s="1"/>
      <c r="CLQ2" s="1"/>
      <c r="CLR2" s="1"/>
      <c r="CLS2" s="1"/>
      <c r="CLT2" s="1"/>
      <c r="CLU2" s="1"/>
      <c r="CLV2" s="1"/>
      <c r="CLW2" s="1"/>
      <c r="CLX2" s="1"/>
      <c r="CLY2" s="1"/>
      <c r="CLZ2" s="1"/>
      <c r="CMA2" s="1"/>
      <c r="CMB2" s="1"/>
      <c r="CMC2" s="1"/>
      <c r="CMD2" s="1"/>
      <c r="CME2" s="1"/>
      <c r="CMF2" s="1"/>
      <c r="CMG2" s="1"/>
      <c r="CMH2" s="1"/>
      <c r="CMI2" s="1"/>
      <c r="CMJ2" s="1"/>
      <c r="CMK2" s="1"/>
      <c r="CML2" s="1"/>
      <c r="CMM2" s="1"/>
      <c r="CMN2" s="1"/>
      <c r="CMO2" s="1"/>
      <c r="CMP2" s="1"/>
      <c r="CMQ2" s="1"/>
      <c r="CMR2" s="1"/>
      <c r="CMS2" s="1"/>
      <c r="CMT2" s="1"/>
      <c r="CMU2" s="1"/>
      <c r="CMV2" s="1"/>
      <c r="CMW2" s="1"/>
      <c r="CMX2" s="1"/>
      <c r="CMY2" s="1"/>
      <c r="CMZ2" s="1"/>
      <c r="CNA2" s="1"/>
      <c r="CNB2" s="1"/>
      <c r="CNC2" s="1"/>
      <c r="CND2" s="1"/>
      <c r="CNE2" s="1"/>
      <c r="CNF2" s="1"/>
      <c r="CNG2" s="1"/>
      <c r="CNH2" s="1"/>
      <c r="CNI2" s="1"/>
      <c r="CNJ2" s="1"/>
      <c r="CNK2" s="1"/>
      <c r="CNL2" s="1"/>
      <c r="CNM2" s="1"/>
      <c r="CNN2" s="1"/>
      <c r="CNO2" s="1"/>
      <c r="CNP2" s="1"/>
      <c r="CNQ2" s="1"/>
      <c r="CNR2" s="1"/>
      <c r="CNS2" s="1"/>
      <c r="CNT2" s="1"/>
      <c r="CNU2" s="1"/>
      <c r="CNV2" s="1"/>
      <c r="CNW2" s="1"/>
      <c r="CNX2" s="1"/>
      <c r="CNY2" s="1"/>
      <c r="CNZ2" s="1"/>
      <c r="COA2" s="1"/>
      <c r="COB2" s="1"/>
      <c r="COC2" s="1"/>
      <c r="COD2" s="1"/>
      <c r="COE2" s="1"/>
      <c r="COF2" s="1"/>
      <c r="COG2" s="1"/>
      <c r="COH2" s="1"/>
      <c r="COI2" s="1"/>
      <c r="COJ2" s="1"/>
      <c r="COK2" s="1"/>
      <c r="COL2" s="1"/>
      <c r="COM2" s="1"/>
      <c r="CON2" s="1"/>
      <c r="COO2" s="1"/>
      <c r="COP2" s="1"/>
      <c r="COQ2" s="1"/>
      <c r="COR2" s="1"/>
      <c r="COS2" s="1"/>
      <c r="COT2" s="1"/>
      <c r="COU2" s="1"/>
      <c r="COV2" s="1"/>
      <c r="COW2" s="1"/>
      <c r="COX2" s="1"/>
      <c r="COY2" s="1"/>
      <c r="COZ2" s="1"/>
      <c r="CPA2" s="1"/>
      <c r="CPB2" s="1"/>
      <c r="CPC2" s="1"/>
      <c r="CPD2" s="1"/>
      <c r="CPE2" s="1"/>
      <c r="CPF2" s="1"/>
      <c r="CPG2" s="1"/>
      <c r="CPH2" s="1"/>
      <c r="CPI2" s="1"/>
      <c r="CPJ2" s="1"/>
      <c r="CPK2" s="1"/>
      <c r="CPL2" s="1"/>
      <c r="CPM2" s="1"/>
      <c r="CPN2" s="1"/>
      <c r="CPO2" s="1"/>
      <c r="CPP2" s="1"/>
      <c r="CPQ2" s="1"/>
      <c r="CPR2" s="1"/>
      <c r="CPS2" s="1"/>
      <c r="CPT2" s="1"/>
      <c r="CPU2" s="1"/>
      <c r="CPV2" s="1"/>
      <c r="CPW2" s="1"/>
      <c r="CPX2" s="1"/>
      <c r="CPY2" s="1"/>
      <c r="CPZ2" s="1"/>
      <c r="CQA2" s="1"/>
      <c r="CQB2" s="1"/>
      <c r="CQC2" s="1"/>
      <c r="CQD2" s="1"/>
      <c r="CQE2" s="1"/>
      <c r="CQF2" s="1"/>
      <c r="CQG2" s="1"/>
      <c r="CQH2" s="1"/>
      <c r="CQI2" s="1"/>
      <c r="CQJ2" s="1"/>
      <c r="CQK2" s="1"/>
      <c r="CQL2" s="1"/>
      <c r="CQM2" s="1"/>
      <c r="CQN2" s="1"/>
      <c r="CQO2" s="1"/>
      <c r="CQP2" s="1"/>
      <c r="CQQ2" s="1"/>
      <c r="CQR2" s="1"/>
      <c r="CQS2" s="1"/>
      <c r="CQT2" s="1"/>
      <c r="CQU2" s="1"/>
      <c r="CQV2" s="1"/>
      <c r="CQW2" s="1"/>
      <c r="CQX2" s="1"/>
      <c r="CQY2" s="1"/>
      <c r="CQZ2" s="1"/>
      <c r="CRA2" s="1"/>
      <c r="CRB2" s="1"/>
      <c r="CRC2" s="1"/>
      <c r="CRD2" s="1"/>
      <c r="CRE2" s="1"/>
      <c r="CRF2" s="1"/>
      <c r="CRG2" s="1"/>
      <c r="CRH2" s="1"/>
      <c r="CRI2" s="1"/>
      <c r="CRJ2" s="1"/>
      <c r="CRK2" s="1"/>
      <c r="CRL2" s="1"/>
      <c r="CRM2" s="1"/>
      <c r="CRN2" s="1"/>
      <c r="CRO2" s="1"/>
      <c r="CRP2" s="1"/>
      <c r="CRQ2" s="1"/>
      <c r="CRR2" s="1"/>
      <c r="CRS2" s="1"/>
      <c r="CRT2" s="1"/>
      <c r="CRU2" s="1"/>
      <c r="CRV2" s="1"/>
      <c r="CRW2" s="1"/>
      <c r="CRX2" s="1"/>
      <c r="CRY2" s="1"/>
      <c r="CRZ2" s="1"/>
      <c r="CSA2" s="1"/>
      <c r="CSB2" s="1"/>
      <c r="CSC2" s="1"/>
      <c r="CSD2" s="1"/>
      <c r="CSE2" s="1"/>
      <c r="CSF2" s="1"/>
      <c r="CSG2" s="1"/>
      <c r="CSH2" s="1"/>
      <c r="CSI2" s="1"/>
      <c r="CSJ2" s="1"/>
      <c r="CSK2" s="1"/>
      <c r="CSL2" s="1"/>
      <c r="CSM2" s="1"/>
      <c r="CSN2" s="1"/>
      <c r="CSO2" s="1"/>
      <c r="CSP2" s="1"/>
      <c r="CSQ2" s="1"/>
      <c r="CSR2" s="1"/>
      <c r="CSS2" s="1"/>
      <c r="CST2" s="1"/>
      <c r="CSU2" s="1"/>
      <c r="CSV2" s="1"/>
      <c r="CSW2" s="1"/>
      <c r="CSX2" s="1"/>
      <c r="CSY2" s="1"/>
      <c r="CSZ2" s="1"/>
      <c r="CTA2" s="1"/>
      <c r="CTB2" s="1"/>
      <c r="CTC2" s="1"/>
      <c r="CTD2" s="1"/>
      <c r="CTE2" s="1"/>
      <c r="CTF2" s="1"/>
      <c r="CTG2" s="1"/>
      <c r="CTH2" s="1"/>
      <c r="CTI2" s="1"/>
      <c r="CTJ2" s="1"/>
      <c r="CTK2" s="1"/>
      <c r="CTL2" s="1"/>
      <c r="CTM2" s="1"/>
      <c r="CTN2" s="1"/>
      <c r="CTO2" s="1"/>
      <c r="CTP2" s="1"/>
      <c r="CTQ2" s="1"/>
      <c r="CTR2" s="1"/>
      <c r="CTS2" s="1"/>
      <c r="CTT2" s="1"/>
      <c r="CTU2" s="1"/>
      <c r="CTV2" s="1"/>
      <c r="CTW2" s="1"/>
      <c r="CTX2" s="1"/>
      <c r="CTY2" s="1"/>
      <c r="CTZ2" s="1"/>
      <c r="CUA2" s="1"/>
      <c r="CUB2" s="1"/>
      <c r="CUC2" s="1"/>
      <c r="CUD2" s="1"/>
      <c r="CUE2" s="1"/>
      <c r="CUF2" s="1"/>
      <c r="CUG2" s="1"/>
      <c r="CUH2" s="1"/>
      <c r="CUI2" s="1"/>
      <c r="CUJ2" s="1"/>
      <c r="CUK2" s="1"/>
      <c r="CUL2" s="1"/>
      <c r="CUM2" s="1"/>
      <c r="CUN2" s="1"/>
      <c r="CUO2" s="1"/>
      <c r="CUP2" s="1"/>
      <c r="CUQ2" s="1"/>
      <c r="CUR2" s="1"/>
      <c r="CUS2" s="1"/>
      <c r="CUT2" s="1"/>
      <c r="CUU2" s="1"/>
      <c r="CUV2" s="1"/>
      <c r="CUW2" s="1"/>
      <c r="CUX2" s="1"/>
      <c r="CUY2" s="1"/>
      <c r="CUZ2" s="1"/>
      <c r="CVA2" s="1"/>
      <c r="CVB2" s="1"/>
      <c r="CVC2" s="1"/>
      <c r="CVD2" s="1"/>
      <c r="CVE2" s="1"/>
      <c r="CVF2" s="1"/>
      <c r="CVG2" s="1"/>
      <c r="CVH2" s="1"/>
      <c r="CVI2" s="1"/>
      <c r="CVJ2" s="1"/>
      <c r="CVK2" s="1"/>
      <c r="CVL2" s="1"/>
      <c r="CVM2" s="1"/>
      <c r="CVN2" s="1"/>
      <c r="CVO2" s="1"/>
      <c r="CVP2" s="1"/>
      <c r="CVQ2" s="1"/>
      <c r="CVR2" s="1"/>
      <c r="CVS2" s="1"/>
      <c r="CVT2" s="1"/>
      <c r="CVU2" s="1"/>
      <c r="CVV2" s="1"/>
      <c r="CVW2" s="1"/>
      <c r="CVX2" s="1"/>
      <c r="CVY2" s="1"/>
      <c r="CVZ2" s="1"/>
      <c r="CWA2" s="1"/>
      <c r="CWB2" s="1"/>
      <c r="CWC2" s="1"/>
      <c r="CWD2" s="1"/>
      <c r="CWE2" s="1"/>
      <c r="CWF2" s="1"/>
      <c r="CWG2" s="1"/>
      <c r="CWH2" s="1"/>
      <c r="CWI2" s="1"/>
      <c r="CWJ2" s="1"/>
      <c r="CWK2" s="1"/>
      <c r="CWL2" s="1"/>
      <c r="CWM2" s="1"/>
      <c r="CWN2" s="1"/>
      <c r="CWO2" s="1"/>
      <c r="CWP2" s="1"/>
      <c r="CWQ2" s="1"/>
      <c r="CWR2" s="1"/>
      <c r="CWS2" s="1"/>
      <c r="CWT2" s="1"/>
      <c r="CWU2" s="1"/>
      <c r="CWV2" s="1"/>
      <c r="CWW2" s="1"/>
      <c r="CWX2" s="1"/>
      <c r="CWY2" s="1"/>
      <c r="CWZ2" s="1"/>
      <c r="CXA2" s="1"/>
      <c r="CXB2" s="1"/>
      <c r="CXC2" s="1"/>
      <c r="CXD2" s="1"/>
      <c r="CXE2" s="1"/>
      <c r="CXF2" s="1"/>
      <c r="CXG2" s="1"/>
      <c r="CXH2" s="1"/>
      <c r="CXI2" s="1"/>
      <c r="CXJ2" s="1"/>
      <c r="CXK2" s="1"/>
      <c r="CXL2" s="1"/>
      <c r="CXM2" s="1"/>
      <c r="CXN2" s="1"/>
      <c r="CXO2" s="1"/>
      <c r="CXP2" s="1"/>
      <c r="CXQ2" s="1"/>
      <c r="CXR2" s="1"/>
      <c r="CXS2" s="1"/>
      <c r="CXT2" s="1"/>
      <c r="CXU2" s="1"/>
      <c r="CXV2" s="1"/>
      <c r="CXW2" s="1"/>
      <c r="CXX2" s="1"/>
      <c r="CXY2" s="1"/>
      <c r="CXZ2" s="1"/>
      <c r="CYA2" s="1"/>
      <c r="CYB2" s="1"/>
      <c r="CYC2" s="1"/>
      <c r="CYD2" s="1"/>
      <c r="CYE2" s="1"/>
      <c r="CYF2" s="1"/>
      <c r="CYG2" s="1"/>
      <c r="CYH2" s="1"/>
      <c r="CYI2" s="1"/>
      <c r="CYJ2" s="1"/>
      <c r="CYK2" s="1"/>
      <c r="CYL2" s="1"/>
      <c r="CYM2" s="1"/>
      <c r="CYN2" s="1"/>
      <c r="CYO2" s="1"/>
      <c r="CYP2" s="1"/>
      <c r="CYQ2" s="1"/>
      <c r="CYR2" s="1"/>
      <c r="CYS2" s="1"/>
      <c r="CYT2" s="1"/>
      <c r="CYU2" s="1"/>
      <c r="CYV2" s="1"/>
      <c r="CYW2" s="1"/>
      <c r="CYX2" s="1"/>
      <c r="CYY2" s="1"/>
      <c r="CYZ2" s="1"/>
      <c r="CZA2" s="1"/>
      <c r="CZB2" s="1"/>
      <c r="CZC2" s="1"/>
      <c r="CZD2" s="1"/>
      <c r="CZE2" s="1"/>
      <c r="CZF2" s="1"/>
      <c r="CZG2" s="1"/>
      <c r="CZH2" s="1"/>
      <c r="CZI2" s="1"/>
      <c r="CZJ2" s="1"/>
      <c r="CZK2" s="1"/>
      <c r="CZL2" s="1"/>
      <c r="CZM2" s="1"/>
      <c r="CZN2" s="1"/>
      <c r="CZO2" s="1"/>
      <c r="CZP2" s="1"/>
      <c r="CZQ2" s="1"/>
      <c r="CZR2" s="1"/>
      <c r="CZS2" s="1"/>
      <c r="CZT2" s="1"/>
      <c r="CZU2" s="1"/>
      <c r="CZV2" s="1"/>
      <c r="CZW2" s="1"/>
      <c r="CZX2" s="1"/>
      <c r="CZY2" s="1"/>
      <c r="CZZ2" s="1"/>
      <c r="DAA2" s="1"/>
      <c r="DAB2" s="1"/>
      <c r="DAC2" s="1"/>
      <c r="DAD2" s="1"/>
      <c r="DAE2" s="1"/>
      <c r="DAF2" s="1"/>
      <c r="DAG2" s="1"/>
      <c r="DAH2" s="1"/>
      <c r="DAI2" s="1"/>
      <c r="DAJ2" s="1"/>
      <c r="DAK2" s="1"/>
      <c r="DAL2" s="1"/>
      <c r="DAM2" s="1"/>
      <c r="DAN2" s="1"/>
      <c r="DAO2" s="1"/>
      <c r="DAP2" s="1"/>
      <c r="DAQ2" s="1"/>
      <c r="DAR2" s="1"/>
      <c r="DAS2" s="1"/>
      <c r="DAT2" s="1"/>
      <c r="DAU2" s="1"/>
      <c r="DAV2" s="1"/>
      <c r="DAW2" s="1"/>
      <c r="DAX2" s="1"/>
      <c r="DAY2" s="1"/>
      <c r="DAZ2" s="1"/>
      <c r="DBA2" s="1"/>
      <c r="DBB2" s="1"/>
      <c r="DBC2" s="1"/>
      <c r="DBD2" s="1"/>
      <c r="DBE2" s="1"/>
      <c r="DBF2" s="1"/>
      <c r="DBG2" s="1"/>
      <c r="DBH2" s="1"/>
      <c r="DBI2" s="1"/>
      <c r="DBJ2" s="1"/>
      <c r="DBK2" s="1"/>
      <c r="DBL2" s="1"/>
      <c r="DBM2" s="1"/>
      <c r="DBN2" s="1"/>
      <c r="DBO2" s="1"/>
      <c r="DBP2" s="1"/>
      <c r="DBQ2" s="1"/>
      <c r="DBR2" s="1"/>
      <c r="DBS2" s="1"/>
      <c r="DBT2" s="1"/>
      <c r="DBU2" s="1"/>
      <c r="DBV2" s="1"/>
      <c r="DBW2" s="1"/>
      <c r="DBX2" s="1"/>
      <c r="DBY2" s="1"/>
      <c r="DBZ2" s="1"/>
      <c r="DCA2" s="1"/>
      <c r="DCB2" s="1"/>
      <c r="DCC2" s="1"/>
      <c r="DCD2" s="1"/>
      <c r="DCE2" s="1"/>
      <c r="DCF2" s="1"/>
      <c r="DCG2" s="1"/>
      <c r="DCH2" s="1"/>
      <c r="DCI2" s="1"/>
      <c r="DCJ2" s="1"/>
      <c r="DCK2" s="1"/>
      <c r="DCL2" s="1"/>
      <c r="DCM2" s="1"/>
      <c r="DCN2" s="1"/>
      <c r="DCO2" s="1"/>
      <c r="DCP2" s="1"/>
      <c r="DCQ2" s="1"/>
      <c r="DCR2" s="1"/>
      <c r="DCS2" s="1"/>
      <c r="DCT2" s="1"/>
      <c r="DCU2" s="1"/>
      <c r="DCV2" s="1"/>
      <c r="DCW2" s="1"/>
      <c r="DCX2" s="1"/>
      <c r="DCY2" s="1"/>
      <c r="DCZ2" s="1"/>
      <c r="DDA2" s="1"/>
      <c r="DDB2" s="1"/>
      <c r="DDC2" s="1"/>
      <c r="DDD2" s="1"/>
      <c r="DDE2" s="1"/>
      <c r="DDF2" s="1"/>
      <c r="DDG2" s="1"/>
      <c r="DDH2" s="1"/>
      <c r="DDI2" s="1"/>
      <c r="DDJ2" s="1"/>
      <c r="DDK2" s="1"/>
      <c r="DDL2" s="1"/>
      <c r="DDM2" s="1"/>
      <c r="DDN2" s="1"/>
      <c r="DDO2" s="1"/>
      <c r="DDP2" s="1"/>
      <c r="DDQ2" s="1"/>
      <c r="DDR2" s="1"/>
      <c r="DDS2" s="1"/>
      <c r="DDT2" s="1"/>
      <c r="DDU2" s="1"/>
      <c r="DDV2" s="1"/>
      <c r="DDW2" s="1"/>
      <c r="DDX2" s="1"/>
      <c r="DDY2" s="1"/>
      <c r="DDZ2" s="1"/>
      <c r="DEA2" s="1"/>
      <c r="DEB2" s="1"/>
      <c r="DEC2" s="1"/>
      <c r="DED2" s="1"/>
      <c r="DEE2" s="1"/>
      <c r="DEF2" s="1"/>
      <c r="DEG2" s="1"/>
      <c r="DEH2" s="1"/>
      <c r="DEI2" s="1"/>
      <c r="DEJ2" s="1"/>
      <c r="DEK2" s="1"/>
      <c r="DEL2" s="1"/>
      <c r="DEM2" s="1"/>
      <c r="DEN2" s="1"/>
      <c r="DEO2" s="1"/>
      <c r="DEP2" s="1"/>
      <c r="DEQ2" s="1"/>
      <c r="DER2" s="1"/>
      <c r="DES2" s="1"/>
      <c r="DET2" s="1"/>
      <c r="DEU2" s="1"/>
      <c r="DEV2" s="1"/>
      <c r="DEW2" s="1"/>
      <c r="DEX2" s="1"/>
      <c r="DEY2" s="1"/>
      <c r="DEZ2" s="1"/>
      <c r="DFA2" s="1"/>
      <c r="DFB2" s="1"/>
      <c r="DFC2" s="1"/>
      <c r="DFD2" s="1"/>
      <c r="DFE2" s="1"/>
      <c r="DFF2" s="1"/>
      <c r="DFG2" s="1"/>
      <c r="DFH2" s="1"/>
      <c r="DFI2" s="1"/>
      <c r="DFJ2" s="1"/>
      <c r="DFK2" s="1"/>
      <c r="DFL2" s="1"/>
      <c r="DFM2" s="1"/>
      <c r="DFN2" s="1"/>
      <c r="DFO2" s="1"/>
      <c r="DFP2" s="1"/>
      <c r="DFQ2" s="1"/>
      <c r="DFR2" s="1"/>
      <c r="DFS2" s="1"/>
      <c r="DFT2" s="1"/>
      <c r="DFU2" s="1"/>
      <c r="DFV2" s="1"/>
      <c r="DFW2" s="1"/>
      <c r="DFX2" s="1"/>
      <c r="DFY2" s="1"/>
      <c r="DFZ2" s="1"/>
      <c r="DGA2" s="1"/>
      <c r="DGB2" s="1"/>
      <c r="DGC2" s="1"/>
      <c r="DGD2" s="1"/>
      <c r="DGE2" s="1"/>
      <c r="DGF2" s="1"/>
      <c r="DGG2" s="1"/>
      <c r="DGH2" s="1"/>
      <c r="DGI2" s="1"/>
      <c r="DGJ2" s="1"/>
      <c r="DGK2" s="1"/>
      <c r="DGL2" s="1"/>
      <c r="DGM2" s="1"/>
      <c r="DGN2" s="1"/>
      <c r="DGO2" s="1"/>
      <c r="DGP2" s="1"/>
      <c r="DGQ2" s="1"/>
      <c r="DGR2" s="1"/>
      <c r="DGS2" s="1"/>
      <c r="DGT2" s="1"/>
      <c r="DGU2" s="1"/>
      <c r="DGV2" s="1"/>
      <c r="DGW2" s="1"/>
      <c r="DGX2" s="1"/>
      <c r="DGY2" s="1"/>
      <c r="DGZ2" s="1"/>
      <c r="DHA2" s="1"/>
      <c r="DHB2" s="1"/>
      <c r="DHC2" s="1"/>
      <c r="DHD2" s="1"/>
      <c r="DHE2" s="1"/>
      <c r="DHF2" s="1"/>
      <c r="DHG2" s="1"/>
      <c r="DHH2" s="1"/>
      <c r="DHI2" s="1"/>
      <c r="DHJ2" s="1"/>
      <c r="DHK2" s="1"/>
      <c r="DHL2" s="1"/>
      <c r="DHM2" s="1"/>
      <c r="DHN2" s="1"/>
      <c r="DHO2" s="1"/>
      <c r="DHP2" s="1"/>
      <c r="DHQ2" s="1"/>
      <c r="DHR2" s="1"/>
      <c r="DHS2" s="1"/>
      <c r="DHT2" s="1"/>
      <c r="DHU2" s="1"/>
      <c r="DHV2" s="1"/>
      <c r="DHW2" s="1"/>
      <c r="DHX2" s="1"/>
      <c r="DHY2" s="1"/>
      <c r="DHZ2" s="1"/>
      <c r="DIA2" s="1"/>
      <c r="DIB2" s="1"/>
      <c r="DIC2" s="1"/>
      <c r="DID2" s="1"/>
      <c r="DIE2" s="1"/>
      <c r="DIF2" s="1"/>
      <c r="DIG2" s="1"/>
      <c r="DIH2" s="1"/>
      <c r="DII2" s="1"/>
      <c r="DIJ2" s="1"/>
      <c r="DIK2" s="1"/>
      <c r="DIL2" s="1"/>
      <c r="DIM2" s="1"/>
      <c r="DIN2" s="1"/>
      <c r="DIO2" s="1"/>
      <c r="DIP2" s="1"/>
      <c r="DIQ2" s="1"/>
      <c r="DIR2" s="1"/>
      <c r="DIS2" s="1"/>
      <c r="DIT2" s="1"/>
      <c r="DIU2" s="1"/>
      <c r="DIV2" s="1"/>
      <c r="DIW2" s="1"/>
      <c r="DIX2" s="1"/>
      <c r="DIY2" s="1"/>
      <c r="DIZ2" s="1"/>
      <c r="DJA2" s="1"/>
      <c r="DJB2" s="1"/>
      <c r="DJC2" s="1"/>
      <c r="DJD2" s="1"/>
      <c r="DJE2" s="1"/>
      <c r="DJF2" s="1"/>
      <c r="DJG2" s="1"/>
      <c r="DJH2" s="1"/>
      <c r="DJI2" s="1"/>
      <c r="DJJ2" s="1"/>
      <c r="DJK2" s="1"/>
      <c r="DJL2" s="1"/>
      <c r="DJM2" s="1"/>
      <c r="DJN2" s="1"/>
      <c r="DJO2" s="1"/>
      <c r="DJP2" s="1"/>
      <c r="DJQ2" s="1"/>
      <c r="DJR2" s="1"/>
      <c r="DJS2" s="1"/>
      <c r="DJT2" s="1"/>
      <c r="DJU2" s="1"/>
      <c r="DJV2" s="1"/>
      <c r="DJW2" s="1"/>
      <c r="DJX2" s="1"/>
      <c r="DJY2" s="1"/>
      <c r="DJZ2" s="1"/>
      <c r="DKA2" s="1"/>
      <c r="DKB2" s="1"/>
      <c r="DKC2" s="1"/>
      <c r="DKD2" s="1"/>
      <c r="DKE2" s="1"/>
      <c r="DKF2" s="1"/>
      <c r="DKG2" s="1"/>
      <c r="DKH2" s="1"/>
      <c r="DKI2" s="1"/>
      <c r="DKJ2" s="1"/>
      <c r="DKK2" s="1"/>
      <c r="DKL2" s="1"/>
      <c r="DKM2" s="1"/>
      <c r="DKN2" s="1"/>
      <c r="DKO2" s="1"/>
      <c r="DKP2" s="1"/>
      <c r="DKQ2" s="1"/>
      <c r="DKR2" s="1"/>
      <c r="DKS2" s="1"/>
      <c r="DKT2" s="1"/>
      <c r="DKU2" s="1"/>
      <c r="DKV2" s="1"/>
      <c r="DKW2" s="1"/>
      <c r="DKX2" s="1"/>
      <c r="DKY2" s="1"/>
      <c r="DKZ2" s="1"/>
      <c r="DLA2" s="1"/>
      <c r="DLB2" s="1"/>
      <c r="DLC2" s="1"/>
      <c r="DLD2" s="1"/>
      <c r="DLE2" s="1"/>
      <c r="DLF2" s="1"/>
      <c r="DLG2" s="1"/>
      <c r="DLH2" s="1"/>
      <c r="DLI2" s="1"/>
      <c r="DLJ2" s="1"/>
      <c r="DLK2" s="1"/>
      <c r="DLL2" s="1"/>
      <c r="DLM2" s="1"/>
      <c r="DLN2" s="1"/>
      <c r="DLO2" s="1"/>
      <c r="DLP2" s="1"/>
      <c r="DLQ2" s="1"/>
      <c r="DLR2" s="1"/>
      <c r="DLS2" s="1"/>
      <c r="DLT2" s="1"/>
      <c r="DLU2" s="1"/>
      <c r="DLV2" s="1"/>
      <c r="DLW2" s="1"/>
      <c r="DLX2" s="1"/>
      <c r="DLY2" s="1"/>
      <c r="DLZ2" s="1"/>
      <c r="DMA2" s="1"/>
      <c r="DMB2" s="1"/>
      <c r="DMC2" s="1"/>
      <c r="DMD2" s="1"/>
      <c r="DME2" s="1"/>
      <c r="DMF2" s="1"/>
      <c r="DMG2" s="1"/>
      <c r="DMH2" s="1"/>
      <c r="DMI2" s="1"/>
      <c r="DMJ2" s="1"/>
      <c r="DMK2" s="1"/>
      <c r="DML2" s="1"/>
      <c r="DMM2" s="1"/>
      <c r="DMN2" s="1"/>
      <c r="DMO2" s="1"/>
      <c r="DMP2" s="1"/>
      <c r="DMQ2" s="1"/>
      <c r="DMR2" s="1"/>
      <c r="DMS2" s="1"/>
      <c r="DMT2" s="1"/>
      <c r="DMU2" s="1"/>
      <c r="DMV2" s="1"/>
      <c r="DMW2" s="1"/>
      <c r="DMX2" s="1"/>
      <c r="DMY2" s="1"/>
      <c r="DMZ2" s="1"/>
      <c r="DNA2" s="1"/>
      <c r="DNB2" s="1"/>
      <c r="DNC2" s="1"/>
      <c r="DND2" s="1"/>
      <c r="DNE2" s="1"/>
      <c r="DNF2" s="1"/>
      <c r="DNG2" s="1"/>
      <c r="DNH2" s="1"/>
      <c r="DNI2" s="1"/>
      <c r="DNJ2" s="1"/>
      <c r="DNK2" s="1"/>
      <c r="DNL2" s="1"/>
      <c r="DNM2" s="1"/>
      <c r="DNN2" s="1"/>
      <c r="DNO2" s="1"/>
      <c r="DNP2" s="1"/>
      <c r="DNQ2" s="1"/>
      <c r="DNR2" s="1"/>
      <c r="DNS2" s="1"/>
      <c r="DNT2" s="1"/>
      <c r="DNU2" s="1"/>
      <c r="DNV2" s="1"/>
      <c r="DNW2" s="1"/>
      <c r="DNX2" s="1"/>
      <c r="DNY2" s="1"/>
      <c r="DNZ2" s="1"/>
      <c r="DOA2" s="1"/>
      <c r="DOB2" s="1"/>
      <c r="DOC2" s="1"/>
      <c r="DOD2" s="1"/>
      <c r="DOE2" s="1"/>
      <c r="DOF2" s="1"/>
      <c r="DOG2" s="1"/>
      <c r="DOH2" s="1"/>
      <c r="DOI2" s="1"/>
      <c r="DOJ2" s="1"/>
      <c r="DOK2" s="1"/>
      <c r="DOL2" s="1"/>
      <c r="DOM2" s="1"/>
      <c r="DON2" s="1"/>
      <c r="DOO2" s="1"/>
      <c r="DOP2" s="1"/>
      <c r="DOQ2" s="1"/>
      <c r="DOR2" s="1"/>
      <c r="DOS2" s="1"/>
      <c r="DOT2" s="1"/>
      <c r="DOU2" s="1"/>
      <c r="DOV2" s="1"/>
      <c r="DOW2" s="1"/>
      <c r="DOX2" s="1"/>
      <c r="DOY2" s="1"/>
      <c r="DOZ2" s="1"/>
      <c r="DPA2" s="1"/>
      <c r="DPB2" s="1"/>
      <c r="DPC2" s="1"/>
      <c r="DPD2" s="1"/>
      <c r="DPE2" s="1"/>
      <c r="DPF2" s="1"/>
      <c r="DPG2" s="1"/>
      <c r="DPH2" s="1"/>
      <c r="DPI2" s="1"/>
      <c r="DPJ2" s="1"/>
      <c r="DPK2" s="1"/>
      <c r="DPL2" s="1"/>
      <c r="DPM2" s="1"/>
      <c r="DPN2" s="1"/>
      <c r="DPO2" s="1"/>
      <c r="DPP2" s="1"/>
      <c r="DPQ2" s="1"/>
      <c r="DPR2" s="1"/>
      <c r="DPS2" s="1"/>
      <c r="DPT2" s="1"/>
      <c r="DPU2" s="1"/>
      <c r="DPV2" s="1"/>
      <c r="DPW2" s="1"/>
      <c r="DPX2" s="1"/>
      <c r="DPY2" s="1"/>
      <c r="DPZ2" s="1"/>
      <c r="DQA2" s="1"/>
      <c r="DQB2" s="1"/>
      <c r="DQC2" s="1"/>
      <c r="DQD2" s="1"/>
      <c r="DQE2" s="1"/>
      <c r="DQF2" s="1"/>
      <c r="DQG2" s="1"/>
      <c r="DQH2" s="1"/>
      <c r="DQI2" s="1"/>
      <c r="DQJ2" s="1"/>
      <c r="DQK2" s="1"/>
      <c r="DQL2" s="1"/>
      <c r="DQM2" s="1"/>
      <c r="DQN2" s="1"/>
      <c r="DQO2" s="1"/>
      <c r="DQP2" s="1"/>
      <c r="DQQ2" s="1"/>
      <c r="DQR2" s="1"/>
      <c r="DQS2" s="1"/>
      <c r="DQT2" s="1"/>
      <c r="DQU2" s="1"/>
      <c r="DQV2" s="1"/>
      <c r="DQW2" s="1"/>
      <c r="DQX2" s="1"/>
      <c r="DQY2" s="1"/>
      <c r="DQZ2" s="1"/>
      <c r="DRA2" s="1"/>
      <c r="DRB2" s="1"/>
      <c r="DRC2" s="1"/>
      <c r="DRD2" s="1"/>
      <c r="DRE2" s="1"/>
      <c r="DRF2" s="1"/>
      <c r="DRG2" s="1"/>
      <c r="DRH2" s="1"/>
      <c r="DRI2" s="1"/>
      <c r="DRJ2" s="1"/>
      <c r="DRK2" s="1"/>
      <c r="DRL2" s="1"/>
      <c r="DRM2" s="1"/>
      <c r="DRN2" s="1"/>
      <c r="DRO2" s="1"/>
      <c r="DRP2" s="1"/>
      <c r="DRQ2" s="1"/>
      <c r="DRR2" s="1"/>
      <c r="DRS2" s="1"/>
      <c r="DRT2" s="1"/>
      <c r="DRU2" s="1"/>
      <c r="DRV2" s="1"/>
      <c r="DRW2" s="1"/>
      <c r="DRX2" s="1"/>
      <c r="DRY2" s="1"/>
      <c r="DRZ2" s="1"/>
      <c r="DSA2" s="1"/>
      <c r="DSB2" s="1"/>
      <c r="DSC2" s="1"/>
      <c r="DSD2" s="1"/>
      <c r="DSE2" s="1"/>
      <c r="DSF2" s="1"/>
      <c r="DSG2" s="1"/>
      <c r="DSH2" s="1"/>
      <c r="DSI2" s="1"/>
      <c r="DSJ2" s="1"/>
      <c r="DSK2" s="1"/>
      <c r="DSL2" s="1"/>
      <c r="DSM2" s="1"/>
      <c r="DSN2" s="1"/>
      <c r="DSO2" s="1"/>
      <c r="DSP2" s="1"/>
      <c r="DSQ2" s="1"/>
      <c r="DSR2" s="1"/>
      <c r="DSS2" s="1"/>
      <c r="DST2" s="1"/>
      <c r="DSU2" s="1"/>
      <c r="DSV2" s="1"/>
      <c r="DSW2" s="1"/>
      <c r="DSX2" s="1"/>
      <c r="DSY2" s="1"/>
      <c r="DSZ2" s="1"/>
      <c r="DTA2" s="1"/>
      <c r="DTB2" s="1"/>
      <c r="DTC2" s="1"/>
      <c r="DTD2" s="1"/>
      <c r="DTE2" s="1"/>
      <c r="DTF2" s="1"/>
      <c r="DTG2" s="1"/>
      <c r="DTH2" s="1"/>
      <c r="DTI2" s="1"/>
      <c r="DTJ2" s="1"/>
      <c r="DTK2" s="1"/>
      <c r="DTL2" s="1"/>
      <c r="DTM2" s="1"/>
      <c r="DTN2" s="1"/>
      <c r="DTO2" s="1"/>
      <c r="DTP2" s="1"/>
      <c r="DTQ2" s="1"/>
      <c r="DTR2" s="1"/>
      <c r="DTS2" s="1"/>
      <c r="DTT2" s="1"/>
      <c r="DTU2" s="1"/>
      <c r="DTV2" s="1"/>
      <c r="DTW2" s="1"/>
      <c r="DTX2" s="1"/>
      <c r="DTY2" s="1"/>
      <c r="DTZ2" s="1"/>
      <c r="DUA2" s="1"/>
      <c r="DUB2" s="1"/>
      <c r="DUC2" s="1"/>
      <c r="DUD2" s="1"/>
      <c r="DUE2" s="1"/>
      <c r="DUF2" s="1"/>
      <c r="DUG2" s="1"/>
      <c r="DUH2" s="1"/>
      <c r="DUI2" s="1"/>
      <c r="DUJ2" s="1"/>
      <c r="DUK2" s="1"/>
      <c r="DUL2" s="1"/>
      <c r="DUM2" s="1"/>
      <c r="DUN2" s="1"/>
      <c r="DUO2" s="1"/>
      <c r="DUP2" s="1"/>
      <c r="DUQ2" s="1"/>
      <c r="DUR2" s="1"/>
      <c r="DUS2" s="1"/>
      <c r="DUT2" s="1"/>
      <c r="DUU2" s="1"/>
      <c r="DUV2" s="1"/>
      <c r="DUW2" s="1"/>
      <c r="DUX2" s="1"/>
      <c r="DUY2" s="1"/>
      <c r="DUZ2" s="1"/>
      <c r="DVA2" s="1"/>
      <c r="DVB2" s="1"/>
      <c r="DVC2" s="1"/>
      <c r="DVD2" s="1"/>
      <c r="DVE2" s="1"/>
      <c r="DVF2" s="1"/>
      <c r="DVG2" s="1"/>
      <c r="DVH2" s="1"/>
      <c r="DVI2" s="1"/>
      <c r="DVJ2" s="1"/>
      <c r="DVK2" s="1"/>
      <c r="DVL2" s="1"/>
      <c r="DVM2" s="1"/>
      <c r="DVN2" s="1"/>
      <c r="DVO2" s="1"/>
      <c r="DVP2" s="1"/>
      <c r="DVQ2" s="1"/>
      <c r="DVR2" s="1"/>
      <c r="DVS2" s="1"/>
      <c r="DVT2" s="1"/>
      <c r="DVU2" s="1"/>
      <c r="DVV2" s="1"/>
      <c r="DVW2" s="1"/>
      <c r="DVX2" s="1"/>
      <c r="DVY2" s="1"/>
      <c r="DVZ2" s="1"/>
      <c r="DWA2" s="1"/>
      <c r="DWB2" s="1"/>
      <c r="DWC2" s="1"/>
      <c r="DWD2" s="1"/>
      <c r="DWE2" s="1"/>
      <c r="DWF2" s="1"/>
      <c r="DWG2" s="1"/>
      <c r="DWH2" s="1"/>
      <c r="DWI2" s="1"/>
      <c r="DWJ2" s="1"/>
      <c r="DWK2" s="1"/>
      <c r="DWL2" s="1"/>
      <c r="DWM2" s="1"/>
      <c r="DWN2" s="1"/>
      <c r="DWO2" s="1"/>
      <c r="DWP2" s="1"/>
      <c r="DWQ2" s="1"/>
      <c r="DWR2" s="1"/>
      <c r="DWS2" s="1"/>
      <c r="DWT2" s="1"/>
      <c r="DWU2" s="1"/>
      <c r="DWV2" s="1"/>
      <c r="DWW2" s="1"/>
      <c r="DWX2" s="1"/>
      <c r="DWY2" s="1"/>
      <c r="DWZ2" s="1"/>
      <c r="DXA2" s="1"/>
      <c r="DXB2" s="1"/>
      <c r="DXC2" s="1"/>
      <c r="DXD2" s="1"/>
      <c r="DXE2" s="1"/>
      <c r="DXF2" s="1"/>
      <c r="DXG2" s="1"/>
      <c r="DXH2" s="1"/>
      <c r="DXI2" s="1"/>
      <c r="DXJ2" s="1"/>
      <c r="DXK2" s="1"/>
      <c r="DXL2" s="1"/>
      <c r="DXM2" s="1"/>
      <c r="DXN2" s="1"/>
      <c r="DXO2" s="1"/>
      <c r="DXP2" s="1"/>
      <c r="DXQ2" s="1"/>
      <c r="DXR2" s="1"/>
      <c r="DXS2" s="1"/>
      <c r="DXT2" s="1"/>
      <c r="DXU2" s="1"/>
      <c r="DXV2" s="1"/>
      <c r="DXW2" s="1"/>
      <c r="DXX2" s="1"/>
      <c r="DXY2" s="1"/>
      <c r="DXZ2" s="1"/>
      <c r="DYA2" s="1"/>
      <c r="DYB2" s="1"/>
      <c r="DYC2" s="1"/>
      <c r="DYD2" s="1"/>
      <c r="DYE2" s="1"/>
      <c r="DYF2" s="1"/>
      <c r="DYG2" s="1"/>
      <c r="DYH2" s="1"/>
      <c r="DYI2" s="1"/>
      <c r="DYJ2" s="1"/>
      <c r="DYK2" s="1"/>
      <c r="DYL2" s="1"/>
      <c r="DYM2" s="1"/>
      <c r="DYN2" s="1"/>
      <c r="DYO2" s="1"/>
      <c r="DYP2" s="1"/>
      <c r="DYQ2" s="1"/>
      <c r="DYR2" s="1"/>
      <c r="DYS2" s="1"/>
      <c r="DYT2" s="1"/>
      <c r="DYU2" s="1"/>
      <c r="DYV2" s="1"/>
      <c r="DYW2" s="1"/>
      <c r="DYX2" s="1"/>
      <c r="DYY2" s="1"/>
      <c r="DYZ2" s="1"/>
      <c r="DZA2" s="1"/>
      <c r="DZB2" s="1"/>
      <c r="DZC2" s="1"/>
      <c r="DZD2" s="1"/>
      <c r="DZE2" s="1"/>
      <c r="DZF2" s="1"/>
      <c r="DZG2" s="1"/>
      <c r="DZH2" s="1"/>
      <c r="DZI2" s="1"/>
      <c r="DZJ2" s="1"/>
      <c r="DZK2" s="1"/>
      <c r="DZL2" s="1"/>
      <c r="DZM2" s="1"/>
      <c r="DZN2" s="1"/>
      <c r="DZO2" s="1"/>
      <c r="DZP2" s="1"/>
      <c r="DZQ2" s="1"/>
      <c r="DZR2" s="1"/>
      <c r="DZS2" s="1"/>
      <c r="DZT2" s="1"/>
      <c r="DZU2" s="1"/>
      <c r="DZV2" s="1"/>
      <c r="DZW2" s="1"/>
      <c r="DZX2" s="1"/>
      <c r="DZY2" s="1"/>
      <c r="DZZ2" s="1"/>
      <c r="EAA2" s="1"/>
      <c r="EAB2" s="1"/>
      <c r="EAC2" s="1"/>
      <c r="EAD2" s="1"/>
      <c r="EAE2" s="1"/>
      <c r="EAF2" s="1"/>
      <c r="EAG2" s="1"/>
      <c r="EAH2" s="1"/>
      <c r="EAI2" s="1"/>
      <c r="EAJ2" s="1"/>
      <c r="EAK2" s="1"/>
      <c r="EAL2" s="1"/>
      <c r="EAM2" s="1"/>
      <c r="EAN2" s="1"/>
      <c r="EAO2" s="1"/>
      <c r="EAP2" s="1"/>
      <c r="EAQ2" s="1"/>
      <c r="EAR2" s="1"/>
      <c r="EAS2" s="1"/>
      <c r="EAT2" s="1"/>
      <c r="EAU2" s="1"/>
      <c r="EAV2" s="1"/>
      <c r="EAW2" s="1"/>
      <c r="EAX2" s="1"/>
      <c r="EAY2" s="1"/>
      <c r="EAZ2" s="1"/>
      <c r="EBA2" s="1"/>
      <c r="EBB2" s="1"/>
      <c r="EBC2" s="1"/>
      <c r="EBD2" s="1"/>
      <c r="EBE2" s="1"/>
      <c r="EBF2" s="1"/>
      <c r="EBG2" s="1"/>
      <c r="EBH2" s="1"/>
      <c r="EBI2" s="1"/>
      <c r="EBJ2" s="1"/>
      <c r="EBK2" s="1"/>
      <c r="EBL2" s="1"/>
      <c r="EBM2" s="1"/>
      <c r="EBN2" s="1"/>
      <c r="EBO2" s="1"/>
      <c r="EBP2" s="1"/>
      <c r="EBQ2" s="1"/>
      <c r="EBR2" s="1"/>
      <c r="EBS2" s="1"/>
      <c r="EBT2" s="1"/>
      <c r="EBU2" s="1"/>
      <c r="EBV2" s="1"/>
      <c r="EBW2" s="1"/>
      <c r="EBX2" s="1"/>
      <c r="EBY2" s="1"/>
      <c r="EBZ2" s="1"/>
      <c r="ECA2" s="1"/>
      <c r="ECB2" s="1"/>
      <c r="ECC2" s="1"/>
      <c r="ECD2" s="1"/>
      <c r="ECE2" s="1"/>
      <c r="ECF2" s="1"/>
      <c r="ECG2" s="1"/>
      <c r="ECH2" s="1"/>
      <c r="ECI2" s="1"/>
      <c r="ECJ2" s="1"/>
      <c r="ECK2" s="1"/>
      <c r="ECL2" s="1"/>
      <c r="ECM2" s="1"/>
      <c r="ECN2" s="1"/>
      <c r="ECO2" s="1"/>
      <c r="ECP2" s="1"/>
      <c r="ECQ2" s="1"/>
      <c r="ECR2" s="1"/>
      <c r="ECS2" s="1"/>
      <c r="ECT2" s="1"/>
      <c r="ECU2" s="1"/>
      <c r="ECV2" s="1"/>
      <c r="ECW2" s="1"/>
      <c r="ECX2" s="1"/>
      <c r="ECY2" s="1"/>
      <c r="ECZ2" s="1"/>
      <c r="EDA2" s="1"/>
      <c r="EDB2" s="1"/>
      <c r="EDC2" s="1"/>
      <c r="EDD2" s="1"/>
      <c r="EDE2" s="1"/>
      <c r="EDF2" s="1"/>
      <c r="EDG2" s="1"/>
      <c r="EDH2" s="1"/>
      <c r="EDI2" s="1"/>
      <c r="EDJ2" s="1"/>
      <c r="EDK2" s="1"/>
      <c r="EDL2" s="1"/>
      <c r="EDM2" s="1"/>
      <c r="EDN2" s="1"/>
      <c r="EDO2" s="1"/>
      <c r="EDP2" s="1"/>
      <c r="EDQ2" s="1"/>
      <c r="EDR2" s="1"/>
      <c r="EDS2" s="1"/>
      <c r="EDT2" s="1"/>
      <c r="EDU2" s="1"/>
      <c r="EDV2" s="1"/>
      <c r="EDW2" s="1"/>
      <c r="EDX2" s="1"/>
      <c r="EDY2" s="1"/>
      <c r="EDZ2" s="1"/>
      <c r="EEA2" s="1"/>
      <c r="EEB2" s="1"/>
      <c r="EEC2" s="1"/>
      <c r="EED2" s="1"/>
      <c r="EEE2" s="1"/>
      <c r="EEF2" s="1"/>
      <c r="EEG2" s="1"/>
      <c r="EEH2" s="1"/>
      <c r="EEI2" s="1"/>
      <c r="EEJ2" s="1"/>
      <c r="EEK2" s="1"/>
      <c r="EEL2" s="1"/>
      <c r="EEM2" s="1"/>
      <c r="EEN2" s="1"/>
      <c r="EEO2" s="1"/>
      <c r="EEP2" s="1"/>
      <c r="EEQ2" s="1"/>
      <c r="EER2" s="1"/>
      <c r="EES2" s="1"/>
      <c r="EET2" s="1"/>
      <c r="EEU2" s="1"/>
      <c r="EEV2" s="1"/>
      <c r="EEW2" s="1"/>
      <c r="EEX2" s="1"/>
      <c r="EEY2" s="1"/>
      <c r="EEZ2" s="1"/>
      <c r="EFA2" s="1"/>
      <c r="EFB2" s="1"/>
      <c r="EFC2" s="1"/>
      <c r="EFD2" s="1"/>
      <c r="EFE2" s="1"/>
      <c r="EFF2" s="1"/>
      <c r="EFG2" s="1"/>
      <c r="EFH2" s="1"/>
      <c r="EFI2" s="1"/>
      <c r="EFJ2" s="1"/>
      <c r="EFK2" s="1"/>
      <c r="EFL2" s="1"/>
      <c r="EFM2" s="1"/>
      <c r="EFN2" s="1"/>
      <c r="EFO2" s="1"/>
      <c r="EFP2" s="1"/>
      <c r="EFQ2" s="1"/>
      <c r="EFR2" s="1"/>
      <c r="EFS2" s="1"/>
      <c r="EFT2" s="1"/>
      <c r="EFU2" s="1"/>
      <c r="EFV2" s="1"/>
      <c r="EFW2" s="1"/>
      <c r="EFX2" s="1"/>
      <c r="EFY2" s="1"/>
      <c r="EFZ2" s="1"/>
      <c r="EGA2" s="1"/>
      <c r="EGB2" s="1"/>
      <c r="EGC2" s="1"/>
      <c r="EGD2" s="1"/>
      <c r="EGE2" s="1"/>
      <c r="EGF2" s="1"/>
      <c r="EGG2" s="1"/>
      <c r="EGH2" s="1"/>
      <c r="EGI2" s="1"/>
      <c r="EGJ2" s="1"/>
      <c r="EGK2" s="1"/>
      <c r="EGL2" s="1"/>
      <c r="EGM2" s="1"/>
      <c r="EGN2" s="1"/>
      <c r="EGO2" s="1"/>
      <c r="EGP2" s="1"/>
      <c r="EGQ2" s="1"/>
      <c r="EGR2" s="1"/>
      <c r="EGS2" s="1"/>
      <c r="EGT2" s="1"/>
      <c r="EGU2" s="1"/>
      <c r="EGV2" s="1"/>
      <c r="EGW2" s="1"/>
      <c r="EGX2" s="1"/>
      <c r="EGY2" s="1"/>
      <c r="EGZ2" s="1"/>
      <c r="EHA2" s="1"/>
      <c r="EHB2" s="1"/>
      <c r="EHC2" s="1"/>
      <c r="EHD2" s="1"/>
      <c r="EHE2" s="1"/>
      <c r="EHF2" s="1"/>
      <c r="EHG2" s="1"/>
      <c r="EHH2" s="1"/>
      <c r="EHI2" s="1"/>
      <c r="EHJ2" s="1"/>
      <c r="EHK2" s="1"/>
      <c r="EHL2" s="1"/>
      <c r="EHM2" s="1"/>
      <c r="EHN2" s="1"/>
      <c r="EHO2" s="1"/>
      <c r="EHP2" s="1"/>
      <c r="EHQ2" s="1"/>
      <c r="EHR2" s="1"/>
      <c r="EHS2" s="1"/>
      <c r="EHT2" s="1"/>
      <c r="EHU2" s="1"/>
      <c r="EHV2" s="1"/>
      <c r="EHW2" s="1"/>
      <c r="EHX2" s="1"/>
      <c r="EHY2" s="1"/>
      <c r="EHZ2" s="1"/>
      <c r="EIA2" s="1"/>
      <c r="EIB2" s="1"/>
      <c r="EIC2" s="1"/>
      <c r="EID2" s="1"/>
      <c r="EIE2" s="1"/>
      <c r="EIF2" s="1"/>
      <c r="EIG2" s="1"/>
      <c r="EIH2" s="1"/>
      <c r="EII2" s="1"/>
      <c r="EIJ2" s="1"/>
      <c r="EIK2" s="1"/>
      <c r="EIL2" s="1"/>
      <c r="EIM2" s="1"/>
      <c r="EIN2" s="1"/>
      <c r="EIO2" s="1"/>
      <c r="EIP2" s="1"/>
      <c r="EIQ2" s="1"/>
      <c r="EIR2" s="1"/>
      <c r="EIS2" s="1"/>
      <c r="EIT2" s="1"/>
      <c r="EIU2" s="1"/>
      <c r="EIV2" s="1"/>
      <c r="EIW2" s="1"/>
      <c r="EIX2" s="1"/>
      <c r="EIY2" s="1"/>
      <c r="EIZ2" s="1"/>
      <c r="EJA2" s="1"/>
      <c r="EJB2" s="1"/>
      <c r="EJC2" s="1"/>
      <c r="EJD2" s="1"/>
      <c r="EJE2" s="1"/>
      <c r="EJF2" s="1"/>
      <c r="EJG2" s="1"/>
      <c r="EJH2" s="1"/>
      <c r="EJI2" s="1"/>
      <c r="EJJ2" s="1"/>
      <c r="EJK2" s="1"/>
      <c r="EJL2" s="1"/>
      <c r="EJM2" s="1"/>
      <c r="EJN2" s="1"/>
      <c r="EJO2" s="1"/>
      <c r="EJP2" s="1"/>
      <c r="EJQ2" s="1"/>
      <c r="EJR2" s="1"/>
      <c r="EJS2" s="1"/>
      <c r="EJT2" s="1"/>
      <c r="EJU2" s="1"/>
      <c r="EJV2" s="1"/>
      <c r="EJW2" s="1"/>
      <c r="EJX2" s="1"/>
      <c r="EJY2" s="1"/>
      <c r="EJZ2" s="1"/>
      <c r="EKA2" s="1"/>
      <c r="EKB2" s="1"/>
      <c r="EKC2" s="1"/>
      <c r="EKD2" s="1"/>
      <c r="EKE2" s="1"/>
      <c r="EKF2" s="1"/>
      <c r="EKG2" s="1"/>
      <c r="EKH2" s="1"/>
      <c r="EKI2" s="1"/>
      <c r="EKJ2" s="1"/>
      <c r="EKK2" s="1"/>
      <c r="EKL2" s="1"/>
      <c r="EKM2" s="1"/>
      <c r="EKN2" s="1"/>
      <c r="EKO2" s="1"/>
      <c r="EKP2" s="1"/>
      <c r="EKQ2" s="1"/>
      <c r="EKR2" s="1"/>
      <c r="EKS2" s="1"/>
      <c r="EKT2" s="1"/>
      <c r="EKU2" s="1"/>
      <c r="EKV2" s="1"/>
      <c r="EKW2" s="1"/>
      <c r="EKX2" s="1"/>
      <c r="EKY2" s="1"/>
      <c r="EKZ2" s="1"/>
      <c r="ELA2" s="1"/>
      <c r="ELB2" s="1"/>
      <c r="ELC2" s="1"/>
      <c r="ELD2" s="1"/>
      <c r="ELE2" s="1"/>
      <c r="ELF2" s="1"/>
      <c r="ELG2" s="1"/>
      <c r="ELH2" s="1"/>
      <c r="ELI2" s="1"/>
      <c r="ELJ2" s="1"/>
      <c r="ELK2" s="1"/>
      <c r="ELL2" s="1"/>
      <c r="ELM2" s="1"/>
      <c r="ELN2" s="1"/>
      <c r="ELO2" s="1"/>
      <c r="ELP2" s="1"/>
      <c r="ELQ2" s="1"/>
      <c r="ELR2" s="1"/>
      <c r="ELS2" s="1"/>
      <c r="ELT2" s="1"/>
      <c r="ELU2" s="1"/>
      <c r="ELV2" s="1"/>
      <c r="ELW2" s="1"/>
      <c r="ELX2" s="1"/>
      <c r="ELY2" s="1"/>
      <c r="ELZ2" s="1"/>
      <c r="EMA2" s="1"/>
      <c r="EMB2" s="1"/>
      <c r="EMC2" s="1"/>
      <c r="EMD2" s="1"/>
      <c r="EME2" s="1"/>
      <c r="EMF2" s="1"/>
      <c r="EMG2" s="1"/>
      <c r="EMH2" s="1"/>
      <c r="EMI2" s="1"/>
      <c r="EMJ2" s="1"/>
      <c r="EMK2" s="1"/>
      <c r="EML2" s="1"/>
      <c r="EMM2" s="1"/>
      <c r="EMN2" s="1"/>
      <c r="EMO2" s="1"/>
      <c r="EMP2" s="1"/>
      <c r="EMQ2" s="1"/>
      <c r="EMR2" s="1"/>
      <c r="EMS2" s="1"/>
      <c r="EMT2" s="1"/>
      <c r="EMU2" s="1"/>
      <c r="EMV2" s="1"/>
      <c r="EMW2" s="1"/>
      <c r="EMX2" s="1"/>
      <c r="EMY2" s="1"/>
      <c r="EMZ2" s="1"/>
      <c r="ENA2" s="1"/>
      <c r="ENB2" s="1"/>
      <c r="ENC2" s="1"/>
      <c r="END2" s="1"/>
      <c r="ENE2" s="1"/>
      <c r="ENF2" s="1"/>
      <c r="ENG2" s="1"/>
      <c r="ENH2" s="1"/>
      <c r="ENI2" s="1"/>
      <c r="ENJ2" s="1"/>
      <c r="ENK2" s="1"/>
      <c r="ENL2" s="1"/>
      <c r="ENM2" s="1"/>
      <c r="ENN2" s="1"/>
      <c r="ENO2" s="1"/>
      <c r="ENP2" s="1"/>
      <c r="ENQ2" s="1"/>
      <c r="ENR2" s="1"/>
      <c r="ENS2" s="1"/>
      <c r="ENT2" s="1"/>
      <c r="ENU2" s="1"/>
      <c r="ENV2" s="1"/>
      <c r="ENW2" s="1"/>
      <c r="ENX2" s="1"/>
      <c r="ENY2" s="1"/>
      <c r="ENZ2" s="1"/>
      <c r="EOA2" s="1"/>
      <c r="EOB2" s="1"/>
      <c r="EOC2" s="1"/>
      <c r="EOD2" s="1"/>
      <c r="EOE2" s="1"/>
      <c r="EOF2" s="1"/>
      <c r="EOG2" s="1"/>
      <c r="EOH2" s="1"/>
      <c r="EOI2" s="1"/>
      <c r="EOJ2" s="1"/>
      <c r="EOK2" s="1"/>
      <c r="EOL2" s="1"/>
      <c r="EOM2" s="1"/>
      <c r="EON2" s="1"/>
      <c r="EOO2" s="1"/>
      <c r="EOP2" s="1"/>
      <c r="EOQ2" s="1"/>
      <c r="EOR2" s="1"/>
      <c r="EOS2" s="1"/>
      <c r="EOT2" s="1"/>
      <c r="EOU2" s="1"/>
      <c r="EOV2" s="1"/>
      <c r="EOW2" s="1"/>
      <c r="EOX2" s="1"/>
      <c r="EOY2" s="1"/>
      <c r="EOZ2" s="1"/>
      <c r="EPA2" s="1"/>
      <c r="EPB2" s="1"/>
      <c r="EPC2" s="1"/>
      <c r="EPD2" s="1"/>
      <c r="EPE2" s="1"/>
      <c r="EPF2" s="1"/>
      <c r="EPG2" s="1"/>
      <c r="EPH2" s="1"/>
      <c r="EPI2" s="1"/>
      <c r="EPJ2" s="1"/>
      <c r="EPK2" s="1"/>
      <c r="EPL2" s="1"/>
      <c r="EPM2" s="1"/>
      <c r="EPN2" s="1"/>
      <c r="EPO2" s="1"/>
      <c r="EPP2" s="1"/>
      <c r="EPQ2" s="1"/>
      <c r="EPR2" s="1"/>
      <c r="EPS2" s="1"/>
      <c r="EPT2" s="1"/>
      <c r="EPU2" s="1"/>
      <c r="EPV2" s="1"/>
      <c r="EPW2" s="1"/>
      <c r="EPX2" s="1"/>
      <c r="EPY2" s="1"/>
      <c r="EPZ2" s="1"/>
      <c r="EQA2" s="1"/>
      <c r="EQB2" s="1"/>
      <c r="EQC2" s="1"/>
      <c r="EQD2" s="1"/>
      <c r="EQE2" s="1"/>
      <c r="EQF2" s="1"/>
      <c r="EQG2" s="1"/>
      <c r="EQH2" s="1"/>
      <c r="EQI2" s="1"/>
      <c r="EQJ2" s="1"/>
      <c r="EQK2" s="1"/>
      <c r="EQL2" s="1"/>
      <c r="EQM2" s="1"/>
      <c r="EQN2" s="1"/>
      <c r="EQO2" s="1"/>
      <c r="EQP2" s="1"/>
      <c r="EQQ2" s="1"/>
      <c r="EQR2" s="1"/>
      <c r="EQS2" s="1"/>
      <c r="EQT2" s="1"/>
      <c r="EQU2" s="1"/>
      <c r="EQV2" s="1"/>
      <c r="EQW2" s="1"/>
      <c r="EQX2" s="1"/>
      <c r="EQY2" s="1"/>
      <c r="EQZ2" s="1"/>
      <c r="ERA2" s="1"/>
      <c r="ERB2" s="1"/>
      <c r="ERC2" s="1"/>
      <c r="ERD2" s="1"/>
      <c r="ERE2" s="1"/>
      <c r="ERF2" s="1"/>
      <c r="ERG2" s="1"/>
      <c r="ERH2" s="1"/>
      <c r="ERI2" s="1"/>
      <c r="ERJ2" s="1"/>
      <c r="ERK2" s="1"/>
      <c r="ERL2" s="1"/>
      <c r="ERM2" s="1"/>
      <c r="ERN2" s="1"/>
      <c r="ERO2" s="1"/>
      <c r="ERP2" s="1"/>
      <c r="ERQ2" s="1"/>
      <c r="ERR2" s="1"/>
      <c r="ERS2" s="1"/>
      <c r="ERT2" s="1"/>
      <c r="ERU2" s="1"/>
      <c r="ERV2" s="1"/>
      <c r="ERW2" s="1"/>
      <c r="ERX2" s="1"/>
      <c r="ERY2" s="1"/>
      <c r="ERZ2" s="1"/>
      <c r="ESA2" s="1"/>
      <c r="ESB2" s="1"/>
      <c r="ESC2" s="1"/>
      <c r="ESD2" s="1"/>
      <c r="ESE2" s="1"/>
      <c r="ESF2" s="1"/>
      <c r="ESG2" s="1"/>
      <c r="ESH2" s="1"/>
      <c r="ESI2" s="1"/>
      <c r="ESJ2" s="1"/>
      <c r="ESK2" s="1"/>
      <c r="ESL2" s="1"/>
      <c r="ESM2" s="1"/>
      <c r="ESN2" s="1"/>
      <c r="ESO2" s="1"/>
      <c r="ESP2" s="1"/>
      <c r="ESQ2" s="1"/>
      <c r="ESR2" s="1"/>
      <c r="ESS2" s="1"/>
      <c r="EST2" s="1"/>
      <c r="ESU2" s="1"/>
      <c r="ESV2" s="1"/>
      <c r="ESW2" s="1"/>
      <c r="ESX2" s="1"/>
      <c r="ESY2" s="1"/>
      <c r="ESZ2" s="1"/>
      <c r="ETA2" s="1"/>
      <c r="ETB2" s="1"/>
      <c r="ETC2" s="1"/>
      <c r="ETD2" s="1"/>
      <c r="ETE2" s="1"/>
      <c r="ETF2" s="1"/>
      <c r="ETG2" s="1"/>
      <c r="ETH2" s="1"/>
      <c r="ETI2" s="1"/>
      <c r="ETJ2" s="1"/>
      <c r="ETK2" s="1"/>
      <c r="ETL2" s="1"/>
      <c r="ETM2" s="1"/>
      <c r="ETN2" s="1"/>
      <c r="ETO2" s="1"/>
      <c r="ETP2" s="1"/>
      <c r="ETQ2" s="1"/>
      <c r="ETR2" s="1"/>
      <c r="ETS2" s="1"/>
      <c r="ETT2" s="1"/>
      <c r="ETU2" s="1"/>
      <c r="ETV2" s="1"/>
      <c r="ETW2" s="1"/>
      <c r="ETX2" s="1"/>
      <c r="ETY2" s="1"/>
      <c r="ETZ2" s="1"/>
      <c r="EUA2" s="1"/>
      <c r="EUB2" s="1"/>
      <c r="EUC2" s="1"/>
      <c r="EUD2" s="1"/>
      <c r="EUE2" s="1"/>
      <c r="EUF2" s="1"/>
      <c r="EUG2" s="1"/>
      <c r="EUH2" s="1"/>
      <c r="EUI2" s="1"/>
      <c r="EUJ2" s="1"/>
      <c r="EUK2" s="1"/>
      <c r="EUL2" s="1"/>
      <c r="EUM2" s="1"/>
      <c r="EUN2" s="1"/>
      <c r="EUO2" s="1"/>
      <c r="EUP2" s="1"/>
      <c r="EUQ2" s="1"/>
      <c r="EUR2" s="1"/>
      <c r="EUS2" s="1"/>
      <c r="EUT2" s="1"/>
      <c r="EUU2" s="1"/>
      <c r="EUV2" s="1"/>
      <c r="EUW2" s="1"/>
      <c r="EUX2" s="1"/>
      <c r="EUY2" s="1"/>
      <c r="EUZ2" s="1"/>
      <c r="EVA2" s="1"/>
      <c r="EVB2" s="1"/>
      <c r="EVC2" s="1"/>
      <c r="EVD2" s="1"/>
      <c r="EVE2" s="1"/>
      <c r="EVF2" s="1"/>
      <c r="EVG2" s="1"/>
      <c r="EVH2" s="1"/>
      <c r="EVI2" s="1"/>
      <c r="EVJ2" s="1"/>
      <c r="EVK2" s="1"/>
      <c r="EVL2" s="1"/>
      <c r="EVM2" s="1"/>
      <c r="EVN2" s="1"/>
      <c r="EVO2" s="1"/>
      <c r="EVP2" s="1"/>
      <c r="EVQ2" s="1"/>
      <c r="EVR2" s="1"/>
      <c r="EVS2" s="1"/>
      <c r="EVT2" s="1"/>
      <c r="EVU2" s="1"/>
      <c r="EVV2" s="1"/>
      <c r="EVW2" s="1"/>
      <c r="EVX2" s="1"/>
      <c r="EVY2" s="1"/>
      <c r="EVZ2" s="1"/>
      <c r="EWA2" s="1"/>
      <c r="EWB2" s="1"/>
      <c r="EWC2" s="1"/>
      <c r="EWD2" s="1"/>
      <c r="EWE2" s="1"/>
      <c r="EWF2" s="1"/>
      <c r="EWG2" s="1"/>
      <c r="EWH2" s="1"/>
      <c r="EWI2" s="1"/>
      <c r="EWJ2" s="1"/>
      <c r="EWK2" s="1"/>
      <c r="EWL2" s="1"/>
      <c r="EWM2" s="1"/>
      <c r="EWN2" s="1"/>
      <c r="EWO2" s="1"/>
      <c r="EWP2" s="1"/>
      <c r="EWQ2" s="1"/>
      <c r="EWR2" s="1"/>
      <c r="EWS2" s="1"/>
      <c r="EWT2" s="1"/>
      <c r="EWU2" s="1"/>
      <c r="EWV2" s="1"/>
      <c r="EWW2" s="1"/>
      <c r="EWX2" s="1"/>
      <c r="EWY2" s="1"/>
      <c r="EWZ2" s="1"/>
      <c r="EXA2" s="1"/>
      <c r="EXB2" s="1"/>
      <c r="EXC2" s="1"/>
      <c r="EXD2" s="1"/>
      <c r="EXE2" s="1"/>
      <c r="EXF2" s="1"/>
      <c r="EXG2" s="1"/>
      <c r="EXH2" s="1"/>
      <c r="EXI2" s="1"/>
      <c r="EXJ2" s="1"/>
      <c r="EXK2" s="1"/>
      <c r="EXL2" s="1"/>
      <c r="EXM2" s="1"/>
      <c r="EXN2" s="1"/>
      <c r="EXO2" s="1"/>
      <c r="EXP2" s="1"/>
      <c r="EXQ2" s="1"/>
      <c r="EXR2" s="1"/>
      <c r="EXS2" s="1"/>
      <c r="EXT2" s="1"/>
      <c r="EXU2" s="1"/>
      <c r="EXV2" s="1"/>
      <c r="EXW2" s="1"/>
      <c r="EXX2" s="1"/>
      <c r="EXY2" s="1"/>
      <c r="EXZ2" s="1"/>
      <c r="EYA2" s="1"/>
      <c r="EYB2" s="1"/>
      <c r="EYC2" s="1"/>
      <c r="EYD2" s="1"/>
      <c r="EYE2" s="1"/>
      <c r="EYF2" s="1"/>
      <c r="EYG2" s="1"/>
      <c r="EYH2" s="1"/>
      <c r="EYI2" s="1"/>
      <c r="EYJ2" s="1"/>
      <c r="EYK2" s="1"/>
      <c r="EYL2" s="1"/>
      <c r="EYM2" s="1"/>
      <c r="EYN2" s="1"/>
      <c r="EYO2" s="1"/>
      <c r="EYP2" s="1"/>
      <c r="EYQ2" s="1"/>
      <c r="EYR2" s="1"/>
      <c r="EYS2" s="1"/>
      <c r="EYT2" s="1"/>
      <c r="EYU2" s="1"/>
      <c r="EYV2" s="1"/>
      <c r="EYW2" s="1"/>
      <c r="EYX2" s="1"/>
      <c r="EYY2" s="1"/>
      <c r="EYZ2" s="1"/>
      <c r="EZA2" s="1"/>
      <c r="EZB2" s="1"/>
      <c r="EZC2" s="1"/>
      <c r="EZD2" s="1"/>
      <c r="EZE2" s="1"/>
      <c r="EZF2" s="1"/>
      <c r="EZG2" s="1"/>
      <c r="EZH2" s="1"/>
      <c r="EZI2" s="1"/>
      <c r="EZJ2" s="1"/>
      <c r="EZK2" s="1"/>
      <c r="EZL2" s="1"/>
      <c r="EZM2" s="1"/>
      <c r="EZN2" s="1"/>
      <c r="EZO2" s="1"/>
      <c r="EZP2" s="1"/>
      <c r="EZQ2" s="1"/>
      <c r="EZR2" s="1"/>
      <c r="EZS2" s="1"/>
      <c r="EZT2" s="1"/>
      <c r="EZU2" s="1"/>
      <c r="EZV2" s="1"/>
      <c r="EZW2" s="1"/>
      <c r="EZX2" s="1"/>
      <c r="EZY2" s="1"/>
      <c r="EZZ2" s="1"/>
      <c r="FAA2" s="1"/>
      <c r="FAB2" s="1"/>
      <c r="FAC2" s="1"/>
      <c r="FAD2" s="1"/>
      <c r="FAE2" s="1"/>
      <c r="FAF2" s="1"/>
      <c r="FAG2" s="1"/>
      <c r="FAH2" s="1"/>
      <c r="FAI2" s="1"/>
      <c r="FAJ2" s="1"/>
      <c r="FAK2" s="1"/>
      <c r="FAL2" s="1"/>
      <c r="FAM2" s="1"/>
      <c r="FAN2" s="1"/>
      <c r="FAO2" s="1"/>
      <c r="FAP2" s="1"/>
      <c r="FAQ2" s="1"/>
      <c r="FAR2" s="1"/>
      <c r="FAS2" s="1"/>
      <c r="FAT2" s="1"/>
      <c r="FAU2" s="1"/>
      <c r="FAV2" s="1"/>
      <c r="FAW2" s="1"/>
      <c r="FAX2" s="1"/>
      <c r="FAY2" s="1"/>
      <c r="FAZ2" s="1"/>
      <c r="FBA2" s="1"/>
      <c r="FBB2" s="1"/>
      <c r="FBC2" s="1"/>
      <c r="FBD2" s="1"/>
      <c r="FBE2" s="1"/>
      <c r="FBF2" s="1"/>
      <c r="FBG2" s="1"/>
      <c r="FBH2" s="1"/>
      <c r="FBI2" s="1"/>
      <c r="FBJ2" s="1"/>
      <c r="FBK2" s="1"/>
      <c r="FBL2" s="1"/>
      <c r="FBM2" s="1"/>
      <c r="FBN2" s="1"/>
      <c r="FBO2" s="1"/>
      <c r="FBP2" s="1"/>
      <c r="FBQ2" s="1"/>
      <c r="FBR2" s="1"/>
      <c r="FBS2" s="1"/>
      <c r="FBT2" s="1"/>
      <c r="FBU2" s="1"/>
      <c r="FBV2" s="1"/>
      <c r="FBW2" s="1"/>
      <c r="FBX2" s="1"/>
      <c r="FBY2" s="1"/>
      <c r="FBZ2" s="1"/>
      <c r="FCA2" s="1"/>
      <c r="FCB2" s="1"/>
      <c r="FCC2" s="1"/>
      <c r="FCD2" s="1"/>
      <c r="FCE2" s="1"/>
      <c r="FCF2" s="1"/>
      <c r="FCG2" s="1"/>
      <c r="FCH2" s="1"/>
      <c r="FCI2" s="1"/>
      <c r="FCJ2" s="1"/>
      <c r="FCK2" s="1"/>
      <c r="FCL2" s="1"/>
      <c r="FCM2" s="1"/>
      <c r="FCN2" s="1"/>
      <c r="FCO2" s="1"/>
      <c r="FCP2" s="1"/>
      <c r="FCQ2" s="1"/>
      <c r="FCR2" s="1"/>
      <c r="FCS2" s="1"/>
      <c r="FCT2" s="1"/>
      <c r="FCU2" s="1"/>
      <c r="FCV2" s="1"/>
      <c r="FCW2" s="1"/>
      <c r="FCX2" s="1"/>
      <c r="FCY2" s="1"/>
      <c r="FCZ2" s="1"/>
      <c r="FDA2" s="1"/>
      <c r="FDB2" s="1"/>
      <c r="FDC2" s="1"/>
      <c r="FDD2" s="1"/>
      <c r="FDE2" s="1"/>
      <c r="FDF2" s="1"/>
      <c r="FDG2" s="1"/>
      <c r="FDH2" s="1"/>
      <c r="FDI2" s="1"/>
      <c r="FDJ2" s="1"/>
      <c r="FDK2" s="1"/>
      <c r="FDL2" s="1"/>
      <c r="FDM2" s="1"/>
      <c r="FDN2" s="1"/>
      <c r="FDO2" s="1"/>
      <c r="FDP2" s="1"/>
      <c r="FDQ2" s="1"/>
      <c r="FDR2" s="1"/>
      <c r="FDS2" s="1"/>
      <c r="FDT2" s="1"/>
      <c r="FDU2" s="1"/>
      <c r="FDV2" s="1"/>
      <c r="FDW2" s="1"/>
      <c r="FDX2" s="1"/>
      <c r="FDY2" s="1"/>
      <c r="FDZ2" s="1"/>
      <c r="FEA2" s="1"/>
      <c r="FEB2" s="1"/>
      <c r="FEC2" s="1"/>
      <c r="FED2" s="1"/>
      <c r="FEE2" s="1"/>
      <c r="FEF2" s="1"/>
      <c r="FEG2" s="1"/>
      <c r="FEH2" s="1"/>
      <c r="FEI2" s="1"/>
      <c r="FEJ2" s="1"/>
      <c r="FEK2" s="1"/>
      <c r="FEL2" s="1"/>
      <c r="FEM2" s="1"/>
      <c r="FEN2" s="1"/>
      <c r="FEO2" s="1"/>
      <c r="FEP2" s="1"/>
      <c r="FEQ2" s="1"/>
      <c r="FER2" s="1"/>
      <c r="FES2" s="1"/>
      <c r="FET2" s="1"/>
      <c r="FEU2" s="1"/>
      <c r="FEV2" s="1"/>
      <c r="FEW2" s="1"/>
      <c r="FEX2" s="1"/>
      <c r="FEY2" s="1"/>
      <c r="FEZ2" s="1"/>
      <c r="FFA2" s="1"/>
      <c r="FFB2" s="1"/>
      <c r="FFC2" s="1"/>
      <c r="FFD2" s="1"/>
      <c r="FFE2" s="1"/>
      <c r="FFF2" s="1"/>
      <c r="FFG2" s="1"/>
      <c r="FFH2" s="1"/>
      <c r="FFI2" s="1"/>
      <c r="FFJ2" s="1"/>
      <c r="FFK2" s="1"/>
      <c r="FFL2" s="1"/>
      <c r="FFM2" s="1"/>
      <c r="FFN2" s="1"/>
      <c r="FFO2" s="1"/>
      <c r="FFP2" s="1"/>
      <c r="FFQ2" s="1"/>
      <c r="FFR2" s="1"/>
      <c r="FFS2" s="1"/>
      <c r="FFT2" s="1"/>
      <c r="FFU2" s="1"/>
      <c r="FFV2" s="1"/>
      <c r="FFW2" s="1"/>
      <c r="FFX2" s="1"/>
      <c r="FFY2" s="1"/>
      <c r="FFZ2" s="1"/>
      <c r="FGA2" s="1"/>
      <c r="FGB2" s="1"/>
      <c r="FGC2" s="1"/>
      <c r="FGD2" s="1"/>
      <c r="FGE2" s="1"/>
      <c r="FGF2" s="1"/>
      <c r="FGG2" s="1"/>
      <c r="FGH2" s="1"/>
      <c r="FGI2" s="1"/>
      <c r="FGJ2" s="1"/>
      <c r="FGK2" s="1"/>
      <c r="FGL2" s="1"/>
      <c r="FGM2" s="1"/>
      <c r="FGN2" s="1"/>
      <c r="FGO2" s="1"/>
      <c r="FGP2" s="1"/>
      <c r="FGQ2" s="1"/>
      <c r="FGR2" s="1"/>
      <c r="FGS2" s="1"/>
      <c r="FGT2" s="1"/>
      <c r="FGU2" s="1"/>
      <c r="FGV2" s="1"/>
      <c r="FGW2" s="1"/>
      <c r="FGX2" s="1"/>
      <c r="FGY2" s="1"/>
      <c r="FGZ2" s="1"/>
      <c r="FHA2" s="1"/>
      <c r="FHB2" s="1"/>
      <c r="FHC2" s="1"/>
      <c r="FHD2" s="1"/>
      <c r="FHE2" s="1"/>
      <c r="FHF2" s="1"/>
      <c r="FHG2" s="1"/>
      <c r="FHH2" s="1"/>
      <c r="FHI2" s="1"/>
      <c r="FHJ2" s="1"/>
      <c r="FHK2" s="1"/>
      <c r="FHL2" s="1"/>
      <c r="FHM2" s="1"/>
      <c r="FHN2" s="1"/>
      <c r="FHO2" s="1"/>
      <c r="FHP2" s="1"/>
      <c r="FHQ2" s="1"/>
      <c r="FHR2" s="1"/>
      <c r="FHS2" s="1"/>
      <c r="FHT2" s="1"/>
      <c r="FHU2" s="1"/>
      <c r="FHV2" s="1"/>
      <c r="FHW2" s="1"/>
      <c r="FHX2" s="1"/>
      <c r="FHY2" s="1"/>
      <c r="FHZ2" s="1"/>
      <c r="FIA2" s="1"/>
      <c r="FIB2" s="1"/>
      <c r="FIC2" s="1"/>
      <c r="FID2" s="1"/>
      <c r="FIE2" s="1"/>
      <c r="FIF2" s="1"/>
      <c r="FIG2" s="1"/>
      <c r="FIH2" s="1"/>
      <c r="FII2" s="1"/>
      <c r="FIJ2" s="1"/>
      <c r="FIK2" s="1"/>
      <c r="FIL2" s="1"/>
      <c r="FIM2" s="1"/>
      <c r="FIN2" s="1"/>
      <c r="FIO2" s="1"/>
      <c r="FIP2" s="1"/>
      <c r="FIQ2" s="1"/>
      <c r="FIR2" s="1"/>
      <c r="FIS2" s="1"/>
      <c r="FIT2" s="1"/>
      <c r="FIU2" s="1"/>
      <c r="FIV2" s="1"/>
      <c r="FIW2" s="1"/>
      <c r="FIX2" s="1"/>
      <c r="FIY2" s="1"/>
      <c r="FIZ2" s="1"/>
      <c r="FJA2" s="1"/>
      <c r="FJB2" s="1"/>
      <c r="FJC2" s="1"/>
      <c r="FJD2" s="1"/>
      <c r="FJE2" s="1"/>
      <c r="FJF2" s="1"/>
      <c r="FJG2" s="1"/>
      <c r="FJH2" s="1"/>
      <c r="FJI2" s="1"/>
      <c r="FJJ2" s="1"/>
      <c r="FJK2" s="1"/>
      <c r="FJL2" s="1"/>
      <c r="FJM2" s="1"/>
      <c r="FJN2" s="1"/>
      <c r="FJO2" s="1"/>
      <c r="FJP2" s="1"/>
      <c r="FJQ2" s="1"/>
      <c r="FJR2" s="1"/>
      <c r="FJS2" s="1"/>
      <c r="FJT2" s="1"/>
      <c r="FJU2" s="1"/>
      <c r="FJV2" s="1"/>
      <c r="FJW2" s="1"/>
      <c r="FJX2" s="1"/>
      <c r="FJY2" s="1"/>
      <c r="FJZ2" s="1"/>
      <c r="FKA2" s="1"/>
      <c r="FKB2" s="1"/>
      <c r="FKC2" s="1"/>
      <c r="FKD2" s="1"/>
      <c r="FKE2" s="1"/>
      <c r="FKF2" s="1"/>
      <c r="FKG2" s="1"/>
      <c r="FKH2" s="1"/>
      <c r="FKI2" s="1"/>
      <c r="FKJ2" s="1"/>
      <c r="FKK2" s="1"/>
      <c r="FKL2" s="1"/>
      <c r="FKM2" s="1"/>
      <c r="FKN2" s="1"/>
      <c r="FKO2" s="1"/>
      <c r="FKP2" s="1"/>
      <c r="FKQ2" s="1"/>
      <c r="FKR2" s="1"/>
      <c r="FKS2" s="1"/>
      <c r="FKT2" s="1"/>
      <c r="FKU2" s="1"/>
      <c r="FKV2" s="1"/>
      <c r="FKW2" s="1"/>
      <c r="FKX2" s="1"/>
      <c r="FKY2" s="1"/>
      <c r="FKZ2" s="1"/>
      <c r="FLA2" s="1"/>
      <c r="FLB2" s="1"/>
      <c r="FLC2" s="1"/>
      <c r="FLD2" s="1"/>
      <c r="FLE2" s="1"/>
      <c r="FLF2" s="1"/>
      <c r="FLG2" s="1"/>
      <c r="FLH2" s="1"/>
      <c r="FLI2" s="1"/>
      <c r="FLJ2" s="1"/>
      <c r="FLK2" s="1"/>
      <c r="FLL2" s="1"/>
      <c r="FLM2" s="1"/>
      <c r="FLN2" s="1"/>
      <c r="FLO2" s="1"/>
      <c r="FLP2" s="1"/>
      <c r="FLQ2" s="1"/>
      <c r="FLR2" s="1"/>
      <c r="FLS2" s="1"/>
      <c r="FLT2" s="1"/>
      <c r="FLU2" s="1"/>
      <c r="FLV2" s="1"/>
      <c r="FLW2" s="1"/>
      <c r="FLX2" s="1"/>
      <c r="FLY2" s="1"/>
      <c r="FLZ2" s="1"/>
      <c r="FMA2" s="1"/>
      <c r="FMB2" s="1"/>
      <c r="FMC2" s="1"/>
      <c r="FMD2" s="1"/>
      <c r="FME2" s="1"/>
      <c r="FMF2" s="1"/>
      <c r="FMG2" s="1"/>
      <c r="FMH2" s="1"/>
      <c r="FMI2" s="1"/>
      <c r="FMJ2" s="1"/>
      <c r="FMK2" s="1"/>
      <c r="FML2" s="1"/>
      <c r="FMM2" s="1"/>
      <c r="FMN2" s="1"/>
      <c r="FMO2" s="1"/>
      <c r="FMP2" s="1"/>
      <c r="FMQ2" s="1"/>
      <c r="FMR2" s="1"/>
      <c r="FMS2" s="1"/>
      <c r="FMT2" s="1"/>
      <c r="FMU2" s="1"/>
      <c r="FMV2" s="1"/>
      <c r="FMW2" s="1"/>
      <c r="FMX2" s="1"/>
      <c r="FMY2" s="1"/>
      <c r="FMZ2" s="1"/>
      <c r="FNA2" s="1"/>
      <c r="FNB2" s="1"/>
      <c r="FNC2" s="1"/>
      <c r="FND2" s="1"/>
      <c r="FNE2" s="1"/>
      <c r="FNF2" s="1"/>
      <c r="FNG2" s="1"/>
      <c r="FNH2" s="1"/>
      <c r="FNI2" s="1"/>
      <c r="FNJ2" s="1"/>
      <c r="FNK2" s="1"/>
      <c r="FNL2" s="1"/>
      <c r="FNM2" s="1"/>
      <c r="FNN2" s="1"/>
      <c r="FNO2" s="1"/>
      <c r="FNP2" s="1"/>
      <c r="FNQ2" s="1"/>
      <c r="FNR2" s="1"/>
      <c r="FNS2" s="1"/>
      <c r="FNT2" s="1"/>
      <c r="FNU2" s="1"/>
      <c r="FNV2" s="1"/>
      <c r="FNW2" s="1"/>
      <c r="FNX2" s="1"/>
      <c r="FNY2" s="1"/>
      <c r="FNZ2" s="1"/>
      <c r="FOA2" s="1"/>
      <c r="FOB2" s="1"/>
      <c r="FOC2" s="1"/>
      <c r="FOD2" s="1"/>
      <c r="FOE2" s="1"/>
      <c r="FOF2" s="1"/>
      <c r="FOG2" s="1"/>
      <c r="FOH2" s="1"/>
      <c r="FOI2" s="1"/>
      <c r="FOJ2" s="1"/>
      <c r="FOK2" s="1"/>
      <c r="FOL2" s="1"/>
      <c r="FOM2" s="1"/>
      <c r="FON2" s="1"/>
      <c r="FOO2" s="1"/>
      <c r="FOP2" s="1"/>
      <c r="FOQ2" s="1"/>
      <c r="FOR2" s="1"/>
      <c r="FOS2" s="1"/>
      <c r="FOT2" s="1"/>
      <c r="FOU2" s="1"/>
      <c r="FOV2" s="1"/>
      <c r="FOW2" s="1"/>
      <c r="FOX2" s="1"/>
      <c r="FOY2" s="1"/>
      <c r="FOZ2" s="1"/>
      <c r="FPA2" s="1"/>
      <c r="FPB2" s="1"/>
      <c r="FPC2" s="1"/>
      <c r="FPD2" s="1"/>
      <c r="FPE2" s="1"/>
      <c r="FPF2" s="1"/>
      <c r="FPG2" s="1"/>
      <c r="FPH2" s="1"/>
      <c r="FPI2" s="1"/>
      <c r="FPJ2" s="1"/>
      <c r="FPK2" s="1"/>
      <c r="FPL2" s="1"/>
      <c r="FPM2" s="1"/>
      <c r="FPN2" s="1"/>
      <c r="FPO2" s="1"/>
      <c r="FPP2" s="1"/>
      <c r="FPQ2" s="1"/>
      <c r="FPR2" s="1"/>
      <c r="FPS2" s="1"/>
      <c r="FPT2" s="1"/>
      <c r="FPU2" s="1"/>
      <c r="FPV2" s="1"/>
      <c r="FPW2" s="1"/>
      <c r="FPX2" s="1"/>
      <c r="FPY2" s="1"/>
      <c r="FPZ2" s="1"/>
      <c r="FQA2" s="1"/>
      <c r="FQB2" s="1"/>
      <c r="FQC2" s="1"/>
      <c r="FQD2" s="1"/>
      <c r="FQE2" s="1"/>
      <c r="FQF2" s="1"/>
      <c r="FQG2" s="1"/>
      <c r="FQH2" s="1"/>
      <c r="FQI2" s="1"/>
      <c r="FQJ2" s="1"/>
      <c r="FQK2" s="1"/>
      <c r="FQL2" s="1"/>
      <c r="FQM2" s="1"/>
      <c r="FQN2" s="1"/>
      <c r="FQO2" s="1"/>
      <c r="FQP2" s="1"/>
      <c r="FQQ2" s="1"/>
      <c r="FQR2" s="1"/>
      <c r="FQS2" s="1"/>
      <c r="FQT2" s="1"/>
      <c r="FQU2" s="1"/>
      <c r="FQV2" s="1"/>
      <c r="FQW2" s="1"/>
      <c r="FQX2" s="1"/>
      <c r="FQY2" s="1"/>
      <c r="FQZ2" s="1"/>
      <c r="FRA2" s="1"/>
      <c r="FRB2" s="1"/>
      <c r="FRC2" s="1"/>
      <c r="FRD2" s="1"/>
      <c r="FRE2" s="1"/>
      <c r="FRF2" s="1"/>
      <c r="FRG2" s="1"/>
      <c r="FRH2" s="1"/>
      <c r="FRI2" s="1"/>
      <c r="FRJ2" s="1"/>
      <c r="FRK2" s="1"/>
      <c r="FRL2" s="1"/>
      <c r="FRM2" s="1"/>
      <c r="FRN2" s="1"/>
      <c r="FRO2" s="1"/>
      <c r="FRP2" s="1"/>
      <c r="FRQ2" s="1"/>
      <c r="FRR2" s="1"/>
      <c r="FRS2" s="1"/>
      <c r="FRT2" s="1"/>
      <c r="FRU2" s="1"/>
      <c r="FRV2" s="1"/>
      <c r="FRW2" s="1"/>
      <c r="FRX2" s="1"/>
      <c r="FRY2" s="1"/>
      <c r="FRZ2" s="1"/>
      <c r="FSA2" s="1"/>
      <c r="FSB2" s="1"/>
      <c r="FSC2" s="1"/>
      <c r="FSD2" s="1"/>
      <c r="FSE2" s="1"/>
      <c r="FSF2" s="1"/>
      <c r="FSG2" s="1"/>
      <c r="FSH2" s="1"/>
      <c r="FSI2" s="1"/>
      <c r="FSJ2" s="1"/>
      <c r="FSK2" s="1"/>
      <c r="FSL2" s="1"/>
      <c r="FSM2" s="1"/>
      <c r="FSN2" s="1"/>
      <c r="FSO2" s="1"/>
      <c r="FSP2" s="1"/>
      <c r="FSQ2" s="1"/>
      <c r="FSR2" s="1"/>
      <c r="FSS2" s="1"/>
      <c r="FST2" s="1"/>
      <c r="FSU2" s="1"/>
      <c r="FSV2" s="1"/>
      <c r="FSW2" s="1"/>
      <c r="FSX2" s="1"/>
      <c r="FSY2" s="1"/>
      <c r="FSZ2" s="1"/>
      <c r="FTA2" s="1"/>
      <c r="FTB2" s="1"/>
      <c r="FTC2" s="1"/>
      <c r="FTD2" s="1"/>
      <c r="FTE2" s="1"/>
      <c r="FTF2" s="1"/>
      <c r="FTG2" s="1"/>
      <c r="FTH2" s="1"/>
      <c r="FTI2" s="1"/>
      <c r="FTJ2" s="1"/>
      <c r="FTK2" s="1"/>
      <c r="FTL2" s="1"/>
      <c r="FTM2" s="1"/>
      <c r="FTN2" s="1"/>
      <c r="FTO2" s="1"/>
      <c r="FTP2" s="1"/>
      <c r="FTQ2" s="1"/>
      <c r="FTR2" s="1"/>
      <c r="FTS2" s="1"/>
      <c r="FTT2" s="1"/>
      <c r="FTU2" s="1"/>
      <c r="FTV2" s="1"/>
      <c r="FTW2" s="1"/>
      <c r="FTX2" s="1"/>
      <c r="FTY2" s="1"/>
      <c r="FTZ2" s="1"/>
      <c r="FUA2" s="1"/>
      <c r="FUB2" s="1"/>
      <c r="FUC2" s="1"/>
      <c r="FUD2" s="1"/>
      <c r="FUE2" s="1"/>
      <c r="FUF2" s="1"/>
      <c r="FUG2" s="1"/>
      <c r="FUH2" s="1"/>
      <c r="FUI2" s="1"/>
      <c r="FUJ2" s="1"/>
      <c r="FUK2" s="1"/>
      <c r="FUL2" s="1"/>
      <c r="FUM2" s="1"/>
      <c r="FUN2" s="1"/>
      <c r="FUO2" s="1"/>
      <c r="FUP2" s="1"/>
      <c r="FUQ2" s="1"/>
      <c r="FUR2" s="1"/>
      <c r="FUS2" s="1"/>
      <c r="FUT2" s="1"/>
      <c r="FUU2" s="1"/>
      <c r="FUV2" s="1"/>
      <c r="FUW2" s="1"/>
      <c r="FUX2" s="1"/>
      <c r="FUY2" s="1"/>
      <c r="FUZ2" s="1"/>
      <c r="FVA2" s="1"/>
      <c r="FVB2" s="1"/>
      <c r="FVC2" s="1"/>
      <c r="FVD2" s="1"/>
      <c r="FVE2" s="1"/>
      <c r="FVF2" s="1"/>
      <c r="FVG2" s="1"/>
      <c r="FVH2" s="1"/>
      <c r="FVI2" s="1"/>
      <c r="FVJ2" s="1"/>
      <c r="FVK2" s="1"/>
      <c r="FVL2" s="1"/>
      <c r="FVM2" s="1"/>
      <c r="FVN2" s="1"/>
      <c r="FVO2" s="1"/>
      <c r="FVP2" s="1"/>
      <c r="FVQ2" s="1"/>
      <c r="FVR2" s="1"/>
      <c r="FVS2" s="1"/>
      <c r="FVT2" s="1"/>
      <c r="FVU2" s="1"/>
      <c r="FVV2" s="1"/>
      <c r="FVW2" s="1"/>
      <c r="FVX2" s="1"/>
      <c r="FVY2" s="1"/>
      <c r="FVZ2" s="1"/>
      <c r="FWA2" s="1"/>
      <c r="FWB2" s="1"/>
      <c r="FWC2" s="1"/>
      <c r="FWD2" s="1"/>
      <c r="FWE2" s="1"/>
      <c r="FWF2" s="1"/>
      <c r="FWG2" s="1"/>
      <c r="FWH2" s="1"/>
      <c r="FWI2" s="1"/>
      <c r="FWJ2" s="1"/>
      <c r="FWK2" s="1"/>
      <c r="FWL2" s="1"/>
      <c r="FWM2" s="1"/>
      <c r="FWN2" s="1"/>
      <c r="FWO2" s="1"/>
      <c r="FWP2" s="1"/>
      <c r="FWQ2" s="1"/>
      <c r="FWR2" s="1"/>
      <c r="FWS2" s="1"/>
      <c r="FWT2" s="1"/>
      <c r="FWU2" s="1"/>
      <c r="FWV2" s="1"/>
      <c r="FWW2" s="1"/>
      <c r="FWX2" s="1"/>
      <c r="FWY2" s="1"/>
      <c r="FWZ2" s="1"/>
      <c r="FXA2" s="1"/>
      <c r="FXB2" s="1"/>
      <c r="FXC2" s="1"/>
      <c r="FXD2" s="1"/>
      <c r="FXE2" s="1"/>
      <c r="FXF2" s="1"/>
      <c r="FXG2" s="1"/>
      <c r="FXH2" s="1"/>
      <c r="FXI2" s="1"/>
      <c r="FXJ2" s="1"/>
      <c r="FXK2" s="1"/>
      <c r="FXL2" s="1"/>
      <c r="FXM2" s="1"/>
      <c r="FXN2" s="1"/>
      <c r="FXO2" s="1"/>
      <c r="FXP2" s="1"/>
      <c r="FXQ2" s="1"/>
      <c r="FXR2" s="1"/>
      <c r="FXS2" s="1"/>
      <c r="FXT2" s="1"/>
      <c r="FXU2" s="1"/>
      <c r="FXV2" s="1"/>
      <c r="FXW2" s="1"/>
      <c r="FXX2" s="1"/>
      <c r="FXY2" s="1"/>
      <c r="FXZ2" s="1"/>
      <c r="FYA2" s="1"/>
      <c r="FYB2" s="1"/>
      <c r="FYC2" s="1"/>
      <c r="FYD2" s="1"/>
      <c r="FYE2" s="1"/>
      <c r="FYF2" s="1"/>
      <c r="FYG2" s="1"/>
      <c r="FYH2" s="1"/>
      <c r="FYI2" s="1"/>
      <c r="FYJ2" s="1"/>
      <c r="FYK2" s="1"/>
      <c r="FYL2" s="1"/>
      <c r="FYM2" s="1"/>
      <c r="FYN2" s="1"/>
      <c r="FYO2" s="1"/>
      <c r="FYP2" s="1"/>
      <c r="FYQ2" s="1"/>
      <c r="FYR2" s="1"/>
      <c r="FYS2" s="1"/>
      <c r="FYT2" s="1"/>
      <c r="FYU2" s="1"/>
      <c r="FYV2" s="1"/>
      <c r="FYW2" s="1"/>
      <c r="FYX2" s="1"/>
      <c r="FYY2" s="1"/>
      <c r="FYZ2" s="1"/>
      <c r="FZA2" s="1"/>
      <c r="FZB2" s="1"/>
      <c r="FZC2" s="1"/>
      <c r="FZD2" s="1"/>
      <c r="FZE2" s="1"/>
      <c r="FZF2" s="1"/>
      <c r="FZG2" s="1"/>
      <c r="FZH2" s="1"/>
      <c r="FZI2" s="1"/>
      <c r="FZJ2" s="1"/>
      <c r="FZK2" s="1"/>
      <c r="FZL2" s="1"/>
      <c r="FZM2" s="1"/>
      <c r="FZN2" s="1"/>
      <c r="FZO2" s="1"/>
      <c r="FZP2" s="1"/>
      <c r="FZQ2" s="1"/>
      <c r="FZR2" s="1"/>
      <c r="FZS2" s="1"/>
      <c r="FZT2" s="1"/>
      <c r="FZU2" s="1"/>
      <c r="FZV2" s="1"/>
      <c r="FZW2" s="1"/>
      <c r="FZX2" s="1"/>
      <c r="FZY2" s="1"/>
      <c r="FZZ2" s="1"/>
      <c r="GAA2" s="1"/>
      <c r="GAB2" s="1"/>
      <c r="GAC2" s="1"/>
      <c r="GAD2" s="1"/>
      <c r="GAE2" s="1"/>
      <c r="GAF2" s="1"/>
      <c r="GAG2" s="1"/>
      <c r="GAH2" s="1"/>
      <c r="GAI2" s="1"/>
      <c r="GAJ2" s="1"/>
      <c r="GAK2" s="1"/>
      <c r="GAL2" s="1"/>
      <c r="GAM2" s="1"/>
      <c r="GAN2" s="1"/>
      <c r="GAO2" s="1"/>
      <c r="GAP2" s="1"/>
      <c r="GAQ2" s="1"/>
      <c r="GAR2" s="1"/>
      <c r="GAS2" s="1"/>
      <c r="GAT2" s="1"/>
      <c r="GAU2" s="1"/>
      <c r="GAV2" s="1"/>
      <c r="GAW2" s="1"/>
      <c r="GAX2" s="1"/>
      <c r="GAY2" s="1"/>
      <c r="GAZ2" s="1"/>
      <c r="GBA2" s="1"/>
      <c r="GBB2" s="1"/>
      <c r="GBC2" s="1"/>
      <c r="GBD2" s="1"/>
      <c r="GBE2" s="1"/>
      <c r="GBF2" s="1"/>
      <c r="GBG2" s="1"/>
      <c r="GBH2" s="1"/>
      <c r="GBI2" s="1"/>
      <c r="GBJ2" s="1"/>
      <c r="GBK2" s="1"/>
      <c r="GBL2" s="1"/>
      <c r="GBM2" s="1"/>
      <c r="GBN2" s="1"/>
      <c r="GBO2" s="1"/>
      <c r="GBP2" s="1"/>
      <c r="GBQ2" s="1"/>
      <c r="GBR2" s="1"/>
      <c r="GBS2" s="1"/>
      <c r="GBT2" s="1"/>
      <c r="GBU2" s="1"/>
      <c r="GBV2" s="1"/>
      <c r="GBW2" s="1"/>
      <c r="GBX2" s="1"/>
      <c r="GBY2" s="1"/>
      <c r="GBZ2" s="1"/>
      <c r="GCA2" s="1"/>
      <c r="GCB2" s="1"/>
      <c r="GCC2" s="1"/>
      <c r="GCD2" s="1"/>
      <c r="GCE2" s="1"/>
      <c r="GCF2" s="1"/>
      <c r="GCG2" s="1"/>
      <c r="GCH2" s="1"/>
      <c r="GCI2" s="1"/>
      <c r="GCJ2" s="1"/>
      <c r="GCK2" s="1"/>
      <c r="GCL2" s="1"/>
      <c r="GCM2" s="1"/>
      <c r="GCN2" s="1"/>
      <c r="GCO2" s="1"/>
      <c r="GCP2" s="1"/>
      <c r="GCQ2" s="1"/>
      <c r="GCR2" s="1"/>
      <c r="GCS2" s="1"/>
      <c r="GCT2" s="1"/>
      <c r="GCU2" s="1"/>
      <c r="GCV2" s="1"/>
      <c r="GCW2" s="1"/>
      <c r="GCX2" s="1"/>
      <c r="GCY2" s="1"/>
      <c r="GCZ2" s="1"/>
      <c r="GDA2" s="1"/>
      <c r="GDB2" s="1"/>
      <c r="GDC2" s="1"/>
      <c r="GDD2" s="1"/>
      <c r="GDE2" s="1"/>
      <c r="GDF2" s="1"/>
      <c r="GDG2" s="1"/>
      <c r="GDH2" s="1"/>
      <c r="GDI2" s="1"/>
      <c r="GDJ2" s="1"/>
      <c r="GDK2" s="1"/>
      <c r="GDL2" s="1"/>
      <c r="GDM2" s="1"/>
      <c r="GDN2" s="1"/>
      <c r="GDO2" s="1"/>
      <c r="GDP2" s="1"/>
      <c r="GDQ2" s="1"/>
      <c r="GDR2" s="1"/>
      <c r="GDS2" s="1"/>
      <c r="GDT2" s="1"/>
      <c r="GDU2" s="1"/>
      <c r="GDV2" s="1"/>
      <c r="GDW2" s="1"/>
      <c r="GDX2" s="1"/>
      <c r="GDY2" s="1"/>
      <c r="GDZ2" s="1"/>
      <c r="GEA2" s="1"/>
      <c r="GEB2" s="1"/>
      <c r="GEC2" s="1"/>
      <c r="GED2" s="1"/>
      <c r="GEE2" s="1"/>
      <c r="GEF2" s="1"/>
      <c r="GEG2" s="1"/>
      <c r="GEH2" s="1"/>
      <c r="GEI2" s="1"/>
      <c r="GEJ2" s="1"/>
      <c r="GEK2" s="1"/>
      <c r="GEL2" s="1"/>
      <c r="GEM2" s="1"/>
      <c r="GEN2" s="1"/>
      <c r="GEO2" s="1"/>
      <c r="GEP2" s="1"/>
      <c r="GEQ2" s="1"/>
      <c r="GER2" s="1"/>
      <c r="GES2" s="1"/>
      <c r="GET2" s="1"/>
      <c r="GEU2" s="1"/>
      <c r="GEV2" s="1"/>
      <c r="GEW2" s="1"/>
      <c r="GEX2" s="1"/>
      <c r="GEY2" s="1"/>
      <c r="GEZ2" s="1"/>
      <c r="GFA2" s="1"/>
      <c r="GFB2" s="1"/>
      <c r="GFC2" s="1"/>
      <c r="GFD2" s="1"/>
      <c r="GFE2" s="1"/>
      <c r="GFF2" s="1"/>
      <c r="GFG2" s="1"/>
      <c r="GFH2" s="1"/>
      <c r="GFI2" s="1"/>
      <c r="GFJ2" s="1"/>
      <c r="GFK2" s="1"/>
      <c r="GFL2" s="1"/>
      <c r="GFM2" s="1"/>
      <c r="GFN2" s="1"/>
      <c r="GFO2" s="1"/>
      <c r="GFP2" s="1"/>
      <c r="GFQ2" s="1"/>
      <c r="GFR2" s="1"/>
      <c r="GFS2" s="1"/>
      <c r="GFT2" s="1"/>
      <c r="GFU2" s="1"/>
      <c r="GFV2" s="1"/>
      <c r="GFW2" s="1"/>
      <c r="GFX2" s="1"/>
      <c r="GFY2" s="1"/>
      <c r="GFZ2" s="1"/>
      <c r="GGA2" s="1"/>
      <c r="GGB2" s="1"/>
      <c r="GGC2" s="1"/>
      <c r="GGD2" s="1"/>
      <c r="GGE2" s="1"/>
      <c r="GGF2" s="1"/>
      <c r="GGG2" s="1"/>
      <c r="GGH2" s="1"/>
      <c r="GGI2" s="1"/>
      <c r="GGJ2" s="1"/>
      <c r="GGK2" s="1"/>
      <c r="GGL2" s="1"/>
      <c r="GGM2" s="1"/>
      <c r="GGN2" s="1"/>
      <c r="GGO2" s="1"/>
      <c r="GGP2" s="1"/>
      <c r="GGQ2" s="1"/>
      <c r="GGR2" s="1"/>
      <c r="GGS2" s="1"/>
      <c r="GGT2" s="1"/>
      <c r="GGU2" s="1"/>
      <c r="GGV2" s="1"/>
      <c r="GGW2" s="1"/>
      <c r="GGX2" s="1"/>
      <c r="GGY2" s="1"/>
      <c r="GGZ2" s="1"/>
      <c r="GHA2" s="1"/>
      <c r="GHB2" s="1"/>
      <c r="GHC2" s="1"/>
      <c r="GHD2" s="1"/>
      <c r="GHE2" s="1"/>
      <c r="GHF2" s="1"/>
      <c r="GHG2" s="1"/>
      <c r="GHH2" s="1"/>
      <c r="GHI2" s="1"/>
      <c r="GHJ2" s="1"/>
      <c r="GHK2" s="1"/>
      <c r="GHL2" s="1"/>
      <c r="GHM2" s="1"/>
      <c r="GHN2" s="1"/>
      <c r="GHO2" s="1"/>
      <c r="GHP2" s="1"/>
      <c r="GHQ2" s="1"/>
      <c r="GHR2" s="1"/>
      <c r="GHS2" s="1"/>
      <c r="GHT2" s="1"/>
      <c r="GHU2" s="1"/>
      <c r="GHV2" s="1"/>
      <c r="GHW2" s="1"/>
      <c r="GHX2" s="1"/>
      <c r="GHY2" s="1"/>
      <c r="GHZ2" s="1"/>
      <c r="GIA2" s="1"/>
      <c r="GIB2" s="1"/>
      <c r="GIC2" s="1"/>
      <c r="GID2" s="1"/>
      <c r="GIE2" s="1"/>
      <c r="GIF2" s="1"/>
      <c r="GIG2" s="1"/>
      <c r="GIH2" s="1"/>
      <c r="GII2" s="1"/>
      <c r="GIJ2" s="1"/>
      <c r="GIK2" s="1"/>
      <c r="GIL2" s="1"/>
      <c r="GIM2" s="1"/>
      <c r="GIN2" s="1"/>
      <c r="GIO2" s="1"/>
      <c r="GIP2" s="1"/>
      <c r="GIQ2" s="1"/>
      <c r="GIR2" s="1"/>
      <c r="GIS2" s="1"/>
      <c r="GIT2" s="1"/>
      <c r="GIU2" s="1"/>
      <c r="GIV2" s="1"/>
      <c r="GIW2" s="1"/>
      <c r="GIX2" s="1"/>
      <c r="GIY2" s="1"/>
      <c r="GIZ2" s="1"/>
      <c r="GJA2" s="1"/>
      <c r="GJB2" s="1"/>
      <c r="GJC2" s="1"/>
      <c r="GJD2" s="1"/>
      <c r="GJE2" s="1"/>
      <c r="GJF2" s="1"/>
      <c r="GJG2" s="1"/>
      <c r="GJH2" s="1"/>
      <c r="GJI2" s="1"/>
      <c r="GJJ2" s="1"/>
      <c r="GJK2" s="1"/>
      <c r="GJL2" s="1"/>
      <c r="GJM2" s="1"/>
      <c r="GJN2" s="1"/>
      <c r="GJO2" s="1"/>
      <c r="GJP2" s="1"/>
      <c r="GJQ2" s="1"/>
      <c r="GJR2" s="1"/>
      <c r="GJS2" s="1"/>
      <c r="GJT2" s="1"/>
      <c r="GJU2" s="1"/>
      <c r="GJV2" s="1"/>
      <c r="GJW2" s="1"/>
      <c r="GJX2" s="1"/>
      <c r="GJY2" s="1"/>
      <c r="GJZ2" s="1"/>
      <c r="GKA2" s="1"/>
      <c r="GKB2" s="1"/>
      <c r="GKC2" s="1"/>
      <c r="GKD2" s="1"/>
      <c r="GKE2" s="1"/>
      <c r="GKF2" s="1"/>
      <c r="GKG2" s="1"/>
      <c r="GKH2" s="1"/>
      <c r="GKI2" s="1"/>
      <c r="GKJ2" s="1"/>
      <c r="GKK2" s="1"/>
      <c r="GKL2" s="1"/>
      <c r="GKM2" s="1"/>
      <c r="GKN2" s="1"/>
      <c r="GKO2" s="1"/>
      <c r="GKP2" s="1"/>
      <c r="GKQ2" s="1"/>
      <c r="GKR2" s="1"/>
      <c r="GKS2" s="1"/>
      <c r="GKT2" s="1"/>
      <c r="GKU2" s="1"/>
      <c r="GKV2" s="1"/>
      <c r="GKW2" s="1"/>
      <c r="GKX2" s="1"/>
      <c r="GKY2" s="1"/>
      <c r="GKZ2" s="1"/>
      <c r="GLA2" s="1"/>
      <c r="GLB2" s="1"/>
      <c r="GLC2" s="1"/>
      <c r="GLD2" s="1"/>
      <c r="GLE2" s="1"/>
      <c r="GLF2" s="1"/>
      <c r="GLG2" s="1"/>
      <c r="GLH2" s="1"/>
      <c r="GLI2" s="1"/>
      <c r="GLJ2" s="1"/>
      <c r="GLK2" s="1"/>
      <c r="GLL2" s="1"/>
      <c r="GLM2" s="1"/>
      <c r="GLN2" s="1"/>
      <c r="GLO2" s="1"/>
      <c r="GLP2" s="1"/>
      <c r="GLQ2" s="1"/>
      <c r="GLR2" s="1"/>
      <c r="GLS2" s="1"/>
      <c r="GLT2" s="1"/>
      <c r="GLU2" s="1"/>
      <c r="GLV2" s="1"/>
      <c r="GLW2" s="1"/>
      <c r="GLX2" s="1"/>
      <c r="GLY2" s="1"/>
      <c r="GLZ2" s="1"/>
      <c r="GMA2" s="1"/>
      <c r="GMB2" s="1"/>
      <c r="GMC2" s="1"/>
      <c r="GMD2" s="1"/>
      <c r="GME2" s="1"/>
      <c r="GMF2" s="1"/>
      <c r="GMG2" s="1"/>
      <c r="GMH2" s="1"/>
      <c r="GMI2" s="1"/>
      <c r="GMJ2" s="1"/>
      <c r="GMK2" s="1"/>
      <c r="GML2" s="1"/>
      <c r="GMM2" s="1"/>
      <c r="GMN2" s="1"/>
      <c r="GMO2" s="1"/>
      <c r="GMP2" s="1"/>
      <c r="GMQ2" s="1"/>
      <c r="GMR2" s="1"/>
      <c r="GMS2" s="1"/>
      <c r="GMT2" s="1"/>
      <c r="GMU2" s="1"/>
      <c r="GMV2" s="1"/>
      <c r="GMW2" s="1"/>
      <c r="GMX2" s="1"/>
      <c r="GMY2" s="1"/>
      <c r="GMZ2" s="1"/>
      <c r="GNA2" s="1"/>
      <c r="GNB2" s="1"/>
      <c r="GNC2" s="1"/>
      <c r="GND2" s="1"/>
      <c r="GNE2" s="1"/>
      <c r="GNF2" s="1"/>
      <c r="GNG2" s="1"/>
      <c r="GNH2" s="1"/>
      <c r="GNI2" s="1"/>
      <c r="GNJ2" s="1"/>
      <c r="GNK2" s="1"/>
      <c r="GNL2" s="1"/>
      <c r="GNM2" s="1"/>
      <c r="GNN2" s="1"/>
      <c r="GNO2" s="1"/>
      <c r="GNP2" s="1"/>
      <c r="GNQ2" s="1"/>
      <c r="GNR2" s="1"/>
      <c r="GNS2" s="1"/>
      <c r="GNT2" s="1"/>
      <c r="GNU2" s="1"/>
      <c r="GNV2" s="1"/>
      <c r="GNW2" s="1"/>
      <c r="GNX2" s="1"/>
      <c r="GNY2" s="1"/>
      <c r="GNZ2" s="1"/>
      <c r="GOA2" s="1"/>
      <c r="GOB2" s="1"/>
      <c r="GOC2" s="1"/>
      <c r="GOD2" s="1"/>
      <c r="GOE2" s="1"/>
      <c r="GOF2" s="1"/>
      <c r="GOG2" s="1"/>
      <c r="GOH2" s="1"/>
      <c r="GOI2" s="1"/>
      <c r="GOJ2" s="1"/>
      <c r="GOK2" s="1"/>
      <c r="GOL2" s="1"/>
      <c r="GOM2" s="1"/>
      <c r="GON2" s="1"/>
      <c r="GOO2" s="1"/>
      <c r="GOP2" s="1"/>
      <c r="GOQ2" s="1"/>
      <c r="GOR2" s="1"/>
      <c r="GOS2" s="1"/>
      <c r="GOT2" s="1"/>
      <c r="GOU2" s="1"/>
      <c r="GOV2" s="1"/>
      <c r="GOW2" s="1"/>
      <c r="GOX2" s="1"/>
      <c r="GOY2" s="1"/>
      <c r="GOZ2" s="1"/>
      <c r="GPA2" s="1"/>
      <c r="GPB2" s="1"/>
      <c r="GPC2" s="1"/>
      <c r="GPD2" s="1"/>
      <c r="GPE2" s="1"/>
      <c r="GPF2" s="1"/>
      <c r="GPG2" s="1"/>
      <c r="GPH2" s="1"/>
      <c r="GPI2" s="1"/>
      <c r="GPJ2" s="1"/>
      <c r="GPK2" s="1"/>
      <c r="GPL2" s="1"/>
      <c r="GPM2" s="1"/>
      <c r="GPN2" s="1"/>
      <c r="GPO2" s="1"/>
      <c r="GPP2" s="1"/>
      <c r="GPQ2" s="1"/>
      <c r="GPR2" s="1"/>
      <c r="GPS2" s="1"/>
      <c r="GPT2" s="1"/>
      <c r="GPU2" s="1"/>
      <c r="GPV2" s="1"/>
      <c r="GPW2" s="1"/>
      <c r="GPX2" s="1"/>
      <c r="GPY2" s="1"/>
      <c r="GPZ2" s="1"/>
      <c r="GQA2" s="1"/>
      <c r="GQB2" s="1"/>
      <c r="GQC2" s="1"/>
      <c r="GQD2" s="1"/>
      <c r="GQE2" s="1"/>
      <c r="GQF2" s="1"/>
      <c r="GQG2" s="1"/>
      <c r="GQH2" s="1"/>
      <c r="GQI2" s="1"/>
      <c r="GQJ2" s="1"/>
      <c r="GQK2" s="1"/>
      <c r="GQL2" s="1"/>
      <c r="GQM2" s="1"/>
      <c r="GQN2" s="1"/>
      <c r="GQO2" s="1"/>
      <c r="GQP2" s="1"/>
      <c r="GQQ2" s="1"/>
      <c r="GQR2" s="1"/>
      <c r="GQS2" s="1"/>
      <c r="GQT2" s="1"/>
      <c r="GQU2" s="1"/>
      <c r="GQV2" s="1"/>
      <c r="GQW2" s="1"/>
      <c r="GQX2" s="1"/>
      <c r="GQY2" s="1"/>
      <c r="GQZ2" s="1"/>
      <c r="GRA2" s="1"/>
      <c r="GRB2" s="1"/>
      <c r="GRC2" s="1"/>
      <c r="GRD2" s="1"/>
      <c r="GRE2" s="1"/>
      <c r="GRF2" s="1"/>
      <c r="GRG2" s="1"/>
      <c r="GRH2" s="1"/>
      <c r="GRI2" s="1"/>
      <c r="GRJ2" s="1"/>
      <c r="GRK2" s="1"/>
      <c r="GRL2" s="1"/>
      <c r="GRM2" s="1"/>
      <c r="GRN2" s="1"/>
      <c r="GRO2" s="1"/>
      <c r="GRP2" s="1"/>
      <c r="GRQ2" s="1"/>
      <c r="GRR2" s="1"/>
      <c r="GRS2" s="1"/>
      <c r="GRT2" s="1"/>
      <c r="GRU2" s="1"/>
      <c r="GRV2" s="1"/>
      <c r="GRW2" s="1"/>
      <c r="GRX2" s="1"/>
      <c r="GRY2" s="1"/>
      <c r="GRZ2" s="1"/>
      <c r="GSA2" s="1"/>
      <c r="GSB2" s="1"/>
      <c r="GSC2" s="1"/>
      <c r="GSD2" s="1"/>
      <c r="GSE2" s="1"/>
      <c r="GSF2" s="1"/>
      <c r="GSG2" s="1"/>
      <c r="GSH2" s="1"/>
      <c r="GSI2" s="1"/>
      <c r="GSJ2" s="1"/>
      <c r="GSK2" s="1"/>
      <c r="GSL2" s="1"/>
      <c r="GSM2" s="1"/>
      <c r="GSN2" s="1"/>
      <c r="GSO2" s="1"/>
      <c r="GSP2" s="1"/>
      <c r="GSQ2" s="1"/>
      <c r="GSR2" s="1"/>
      <c r="GSS2" s="1"/>
      <c r="GST2" s="1"/>
      <c r="GSU2" s="1"/>
      <c r="GSV2" s="1"/>
      <c r="GSW2" s="1"/>
      <c r="GSX2" s="1"/>
      <c r="GSY2" s="1"/>
      <c r="GSZ2" s="1"/>
      <c r="GTA2" s="1"/>
      <c r="GTB2" s="1"/>
      <c r="GTC2" s="1"/>
      <c r="GTD2" s="1"/>
      <c r="GTE2" s="1"/>
      <c r="GTF2" s="1"/>
      <c r="GTG2" s="1"/>
      <c r="GTH2" s="1"/>
      <c r="GTI2" s="1"/>
      <c r="GTJ2" s="1"/>
      <c r="GTK2" s="1"/>
      <c r="GTL2" s="1"/>
      <c r="GTM2" s="1"/>
      <c r="GTN2" s="1"/>
      <c r="GTO2" s="1"/>
      <c r="GTP2" s="1"/>
      <c r="GTQ2" s="1"/>
      <c r="GTR2" s="1"/>
      <c r="GTS2" s="1"/>
      <c r="GTT2" s="1"/>
      <c r="GTU2" s="1"/>
      <c r="GTV2" s="1"/>
      <c r="GTW2" s="1"/>
      <c r="GTX2" s="1"/>
      <c r="GTY2" s="1"/>
      <c r="GTZ2" s="1"/>
      <c r="GUA2" s="1"/>
      <c r="GUB2" s="1"/>
      <c r="GUC2" s="1"/>
      <c r="GUD2" s="1"/>
      <c r="GUE2" s="1"/>
      <c r="GUF2" s="1"/>
      <c r="GUG2" s="1"/>
      <c r="GUH2" s="1"/>
      <c r="GUI2" s="1"/>
      <c r="GUJ2" s="1"/>
      <c r="GUK2" s="1"/>
      <c r="GUL2" s="1"/>
      <c r="GUM2" s="1"/>
      <c r="GUN2" s="1"/>
      <c r="GUO2" s="1"/>
      <c r="GUP2" s="1"/>
      <c r="GUQ2" s="1"/>
      <c r="GUR2" s="1"/>
      <c r="GUS2" s="1"/>
      <c r="GUT2" s="1"/>
      <c r="GUU2" s="1"/>
      <c r="GUV2" s="1"/>
      <c r="GUW2" s="1"/>
      <c r="GUX2" s="1"/>
      <c r="GUY2" s="1"/>
      <c r="GUZ2" s="1"/>
      <c r="GVA2" s="1"/>
      <c r="GVB2" s="1"/>
      <c r="GVC2" s="1"/>
      <c r="GVD2" s="1"/>
      <c r="GVE2" s="1"/>
      <c r="GVF2" s="1"/>
      <c r="GVG2" s="1"/>
      <c r="GVH2" s="1"/>
      <c r="GVI2" s="1"/>
      <c r="GVJ2" s="1"/>
      <c r="GVK2" s="1"/>
      <c r="GVL2" s="1"/>
      <c r="GVM2" s="1"/>
      <c r="GVN2" s="1"/>
      <c r="GVO2" s="1"/>
      <c r="GVP2" s="1"/>
      <c r="GVQ2" s="1"/>
      <c r="GVR2" s="1"/>
      <c r="GVS2" s="1"/>
      <c r="GVT2" s="1"/>
      <c r="GVU2" s="1"/>
      <c r="GVV2" s="1"/>
      <c r="GVW2" s="1"/>
      <c r="GVX2" s="1"/>
      <c r="GVY2" s="1"/>
      <c r="GVZ2" s="1"/>
      <c r="GWA2" s="1"/>
      <c r="GWB2" s="1"/>
      <c r="GWC2" s="1"/>
      <c r="GWD2" s="1"/>
      <c r="GWE2" s="1"/>
      <c r="GWF2" s="1"/>
      <c r="GWG2" s="1"/>
      <c r="GWH2" s="1"/>
      <c r="GWI2" s="1"/>
      <c r="GWJ2" s="1"/>
      <c r="GWK2" s="1"/>
      <c r="GWL2" s="1"/>
      <c r="GWM2" s="1"/>
      <c r="GWN2" s="1"/>
      <c r="GWO2" s="1"/>
      <c r="GWP2" s="1"/>
      <c r="GWQ2" s="1"/>
      <c r="GWR2" s="1"/>
      <c r="GWS2" s="1"/>
      <c r="GWT2" s="1"/>
      <c r="GWU2" s="1"/>
      <c r="GWV2" s="1"/>
      <c r="GWW2" s="1"/>
      <c r="GWX2" s="1"/>
      <c r="GWY2" s="1"/>
      <c r="GWZ2" s="1"/>
      <c r="GXA2" s="1"/>
      <c r="GXB2" s="1"/>
      <c r="GXC2" s="1"/>
      <c r="GXD2" s="1"/>
      <c r="GXE2" s="1"/>
      <c r="GXF2" s="1"/>
      <c r="GXG2" s="1"/>
      <c r="GXH2" s="1"/>
      <c r="GXI2" s="1"/>
      <c r="GXJ2" s="1"/>
      <c r="GXK2" s="1"/>
      <c r="GXL2" s="1"/>
      <c r="GXM2" s="1"/>
      <c r="GXN2" s="1"/>
      <c r="GXO2" s="1"/>
      <c r="GXP2" s="1"/>
      <c r="GXQ2" s="1"/>
      <c r="GXR2" s="1"/>
      <c r="GXS2" s="1"/>
      <c r="GXT2" s="1"/>
      <c r="GXU2" s="1"/>
      <c r="GXV2" s="1"/>
      <c r="GXW2" s="1"/>
      <c r="GXX2" s="1"/>
      <c r="GXY2" s="1"/>
      <c r="GXZ2" s="1"/>
      <c r="GYA2" s="1"/>
      <c r="GYB2" s="1"/>
      <c r="GYC2" s="1"/>
      <c r="GYD2" s="1"/>
      <c r="GYE2" s="1"/>
      <c r="GYF2" s="1"/>
      <c r="GYG2" s="1"/>
      <c r="GYH2" s="1"/>
      <c r="GYI2" s="1"/>
      <c r="GYJ2" s="1"/>
      <c r="GYK2" s="1"/>
      <c r="GYL2" s="1"/>
      <c r="GYM2" s="1"/>
      <c r="GYN2" s="1"/>
      <c r="GYO2" s="1"/>
      <c r="GYP2" s="1"/>
      <c r="GYQ2" s="1"/>
      <c r="GYR2" s="1"/>
      <c r="GYS2" s="1"/>
      <c r="GYT2" s="1"/>
      <c r="GYU2" s="1"/>
      <c r="GYV2" s="1"/>
      <c r="GYW2" s="1"/>
      <c r="GYX2" s="1"/>
      <c r="GYY2" s="1"/>
      <c r="GYZ2" s="1"/>
      <c r="GZA2" s="1"/>
      <c r="GZB2" s="1"/>
      <c r="GZC2" s="1"/>
      <c r="GZD2" s="1"/>
      <c r="GZE2" s="1"/>
      <c r="GZF2" s="1"/>
      <c r="GZG2" s="1"/>
      <c r="GZH2" s="1"/>
      <c r="GZI2" s="1"/>
      <c r="GZJ2" s="1"/>
      <c r="GZK2" s="1"/>
      <c r="GZL2" s="1"/>
      <c r="GZM2" s="1"/>
      <c r="GZN2" s="1"/>
      <c r="GZO2" s="1"/>
      <c r="GZP2" s="1"/>
      <c r="GZQ2" s="1"/>
      <c r="GZR2" s="1"/>
      <c r="GZS2" s="1"/>
      <c r="GZT2" s="1"/>
      <c r="GZU2" s="1"/>
      <c r="GZV2" s="1"/>
      <c r="GZW2" s="1"/>
      <c r="GZX2" s="1"/>
      <c r="GZY2" s="1"/>
      <c r="GZZ2" s="1"/>
      <c r="HAA2" s="1"/>
      <c r="HAB2" s="1"/>
      <c r="HAC2" s="1"/>
      <c r="HAD2" s="1"/>
      <c r="HAE2" s="1"/>
      <c r="HAF2" s="1"/>
      <c r="HAG2" s="1"/>
      <c r="HAH2" s="1"/>
      <c r="HAI2" s="1"/>
      <c r="HAJ2" s="1"/>
      <c r="HAK2" s="1"/>
      <c r="HAL2" s="1"/>
      <c r="HAM2" s="1"/>
      <c r="HAN2" s="1"/>
      <c r="HAO2" s="1"/>
      <c r="HAP2" s="1"/>
      <c r="HAQ2" s="1"/>
      <c r="HAR2" s="1"/>
      <c r="HAS2" s="1"/>
      <c r="HAT2" s="1"/>
      <c r="HAU2" s="1"/>
      <c r="HAV2" s="1"/>
      <c r="HAW2" s="1"/>
      <c r="HAX2" s="1"/>
      <c r="HAY2" s="1"/>
      <c r="HAZ2" s="1"/>
      <c r="HBA2" s="1"/>
      <c r="HBB2" s="1"/>
      <c r="HBC2" s="1"/>
      <c r="HBD2" s="1"/>
      <c r="HBE2" s="1"/>
      <c r="HBF2" s="1"/>
      <c r="HBG2" s="1"/>
      <c r="HBH2" s="1"/>
      <c r="HBI2" s="1"/>
      <c r="HBJ2" s="1"/>
      <c r="HBK2" s="1"/>
      <c r="HBL2" s="1"/>
      <c r="HBM2" s="1"/>
      <c r="HBN2" s="1"/>
      <c r="HBO2" s="1"/>
      <c r="HBP2" s="1"/>
      <c r="HBQ2" s="1"/>
      <c r="HBR2" s="1"/>
      <c r="HBS2" s="1"/>
      <c r="HBT2" s="1"/>
      <c r="HBU2" s="1"/>
      <c r="HBV2" s="1"/>
      <c r="HBW2" s="1"/>
      <c r="HBX2" s="1"/>
      <c r="HBY2" s="1"/>
      <c r="HBZ2" s="1"/>
      <c r="HCA2" s="1"/>
      <c r="HCB2" s="1"/>
      <c r="HCC2" s="1"/>
      <c r="HCD2" s="1"/>
      <c r="HCE2" s="1"/>
      <c r="HCF2" s="1"/>
      <c r="HCG2" s="1"/>
      <c r="HCH2" s="1"/>
      <c r="HCI2" s="1"/>
      <c r="HCJ2" s="1"/>
      <c r="HCK2" s="1"/>
      <c r="HCL2" s="1"/>
      <c r="HCM2" s="1"/>
      <c r="HCN2" s="1"/>
      <c r="HCO2" s="1"/>
      <c r="HCP2" s="1"/>
      <c r="HCQ2" s="1"/>
      <c r="HCR2" s="1"/>
      <c r="HCS2" s="1"/>
      <c r="HCT2" s="1"/>
      <c r="HCU2" s="1"/>
      <c r="HCV2" s="1"/>
      <c r="HCW2" s="1"/>
      <c r="HCX2" s="1"/>
      <c r="HCY2" s="1"/>
      <c r="HCZ2" s="1"/>
      <c r="HDA2" s="1"/>
      <c r="HDB2" s="1"/>
      <c r="HDC2" s="1"/>
      <c r="HDD2" s="1"/>
      <c r="HDE2" s="1"/>
      <c r="HDF2" s="1"/>
      <c r="HDG2" s="1"/>
      <c r="HDH2" s="1"/>
      <c r="HDI2" s="1"/>
      <c r="HDJ2" s="1"/>
      <c r="HDK2" s="1"/>
      <c r="HDL2" s="1"/>
      <c r="HDM2" s="1"/>
      <c r="HDN2" s="1"/>
      <c r="HDO2" s="1"/>
      <c r="HDP2" s="1"/>
      <c r="HDQ2" s="1"/>
      <c r="HDR2" s="1"/>
      <c r="HDS2" s="1"/>
      <c r="HDT2" s="1"/>
      <c r="HDU2" s="1"/>
      <c r="HDV2" s="1"/>
      <c r="HDW2" s="1"/>
      <c r="HDX2" s="1"/>
      <c r="HDY2" s="1"/>
      <c r="HDZ2" s="1"/>
      <c r="HEA2" s="1"/>
      <c r="HEB2" s="1"/>
      <c r="HEC2" s="1"/>
      <c r="HED2" s="1"/>
      <c r="HEE2" s="1"/>
      <c r="HEF2" s="1"/>
      <c r="HEG2" s="1"/>
      <c r="HEH2" s="1"/>
      <c r="HEI2" s="1"/>
      <c r="HEJ2" s="1"/>
      <c r="HEK2" s="1"/>
      <c r="HEL2" s="1"/>
      <c r="HEM2" s="1"/>
      <c r="HEN2" s="1"/>
      <c r="HEO2" s="1"/>
      <c r="HEP2" s="1"/>
      <c r="HEQ2" s="1"/>
      <c r="HER2" s="1"/>
      <c r="HES2" s="1"/>
      <c r="HET2" s="1"/>
      <c r="HEU2" s="1"/>
      <c r="HEV2" s="1"/>
      <c r="HEW2" s="1"/>
      <c r="HEX2" s="1"/>
      <c r="HEY2" s="1"/>
      <c r="HEZ2" s="1"/>
      <c r="HFA2" s="1"/>
      <c r="HFB2" s="1"/>
      <c r="HFC2" s="1"/>
      <c r="HFD2" s="1"/>
      <c r="HFE2" s="1"/>
      <c r="HFF2" s="1"/>
      <c r="HFG2" s="1"/>
      <c r="HFH2" s="1"/>
      <c r="HFI2" s="1"/>
      <c r="HFJ2" s="1"/>
      <c r="HFK2" s="1"/>
      <c r="HFL2" s="1"/>
      <c r="HFM2" s="1"/>
      <c r="HFN2" s="1"/>
      <c r="HFO2" s="1"/>
      <c r="HFP2" s="1"/>
      <c r="HFQ2" s="1"/>
      <c r="HFR2" s="1"/>
      <c r="HFS2" s="1"/>
      <c r="HFT2" s="1"/>
      <c r="HFU2" s="1"/>
      <c r="HFV2" s="1"/>
      <c r="HFW2" s="1"/>
      <c r="HFX2" s="1"/>
      <c r="HFY2" s="1"/>
      <c r="HFZ2" s="1"/>
      <c r="HGA2" s="1"/>
      <c r="HGB2" s="1"/>
      <c r="HGC2" s="1"/>
      <c r="HGD2" s="1"/>
      <c r="HGE2" s="1"/>
      <c r="HGF2" s="1"/>
      <c r="HGG2" s="1"/>
      <c r="HGH2" s="1"/>
      <c r="HGI2" s="1"/>
      <c r="HGJ2" s="1"/>
      <c r="HGK2" s="1"/>
      <c r="HGL2" s="1"/>
      <c r="HGM2" s="1"/>
      <c r="HGN2" s="1"/>
      <c r="HGO2" s="1"/>
      <c r="HGP2" s="1"/>
      <c r="HGQ2" s="1"/>
      <c r="HGR2" s="1"/>
      <c r="HGS2" s="1"/>
      <c r="HGT2" s="1"/>
      <c r="HGU2" s="1"/>
      <c r="HGV2" s="1"/>
      <c r="HGW2" s="1"/>
      <c r="HGX2" s="1"/>
      <c r="HGY2" s="1"/>
      <c r="HGZ2" s="1"/>
      <c r="HHA2" s="1"/>
      <c r="HHB2" s="1"/>
      <c r="HHC2" s="1"/>
      <c r="HHD2" s="1"/>
      <c r="HHE2" s="1"/>
      <c r="HHF2" s="1"/>
      <c r="HHG2" s="1"/>
      <c r="HHH2" s="1"/>
      <c r="HHI2" s="1"/>
      <c r="HHJ2" s="1"/>
      <c r="HHK2" s="1"/>
      <c r="HHL2" s="1"/>
      <c r="HHM2" s="1"/>
      <c r="HHN2" s="1"/>
      <c r="HHO2" s="1"/>
      <c r="HHP2" s="1"/>
      <c r="HHQ2" s="1"/>
      <c r="HHR2" s="1"/>
      <c r="HHS2" s="1"/>
      <c r="HHT2" s="1"/>
      <c r="HHU2" s="1"/>
      <c r="HHV2" s="1"/>
      <c r="HHW2" s="1"/>
      <c r="HHX2" s="1"/>
      <c r="HHY2" s="1"/>
      <c r="HHZ2" s="1"/>
      <c r="HIA2" s="1"/>
      <c r="HIB2" s="1"/>
      <c r="HIC2" s="1"/>
      <c r="HID2" s="1"/>
      <c r="HIE2" s="1"/>
      <c r="HIF2" s="1"/>
      <c r="HIG2" s="1"/>
      <c r="HIH2" s="1"/>
      <c r="HII2" s="1"/>
      <c r="HIJ2" s="1"/>
      <c r="HIK2" s="1"/>
      <c r="HIL2" s="1"/>
      <c r="HIM2" s="1"/>
      <c r="HIN2" s="1"/>
      <c r="HIO2" s="1"/>
      <c r="HIP2" s="1"/>
      <c r="HIQ2" s="1"/>
      <c r="HIR2" s="1"/>
      <c r="HIS2" s="1"/>
      <c r="HIT2" s="1"/>
      <c r="HIU2" s="1"/>
      <c r="HIV2" s="1"/>
      <c r="HIW2" s="1"/>
      <c r="HIX2" s="1"/>
      <c r="HIY2" s="1"/>
      <c r="HIZ2" s="1"/>
      <c r="HJA2" s="1"/>
      <c r="HJB2" s="1"/>
      <c r="HJC2" s="1"/>
      <c r="HJD2" s="1"/>
      <c r="HJE2" s="1"/>
      <c r="HJF2" s="1"/>
      <c r="HJG2" s="1"/>
      <c r="HJH2" s="1"/>
      <c r="HJI2" s="1"/>
      <c r="HJJ2" s="1"/>
      <c r="HJK2" s="1"/>
      <c r="HJL2" s="1"/>
      <c r="HJM2" s="1"/>
      <c r="HJN2" s="1"/>
      <c r="HJO2" s="1"/>
      <c r="HJP2" s="1"/>
      <c r="HJQ2" s="1"/>
      <c r="HJR2" s="1"/>
      <c r="HJS2" s="1"/>
      <c r="HJT2" s="1"/>
      <c r="HJU2" s="1"/>
      <c r="HJV2" s="1"/>
      <c r="HJW2" s="1"/>
      <c r="HJX2" s="1"/>
      <c r="HJY2" s="1"/>
      <c r="HJZ2" s="1"/>
      <c r="HKA2" s="1"/>
      <c r="HKB2" s="1"/>
      <c r="HKC2" s="1"/>
      <c r="HKD2" s="1"/>
      <c r="HKE2" s="1"/>
      <c r="HKF2" s="1"/>
      <c r="HKG2" s="1"/>
      <c r="HKH2" s="1"/>
      <c r="HKI2" s="1"/>
      <c r="HKJ2" s="1"/>
      <c r="HKK2" s="1"/>
      <c r="HKL2" s="1"/>
      <c r="HKM2" s="1"/>
      <c r="HKN2" s="1"/>
      <c r="HKO2" s="1"/>
      <c r="HKP2" s="1"/>
      <c r="HKQ2" s="1"/>
      <c r="HKR2" s="1"/>
      <c r="HKS2" s="1"/>
      <c r="HKT2" s="1"/>
      <c r="HKU2" s="1"/>
      <c r="HKV2" s="1"/>
      <c r="HKW2" s="1"/>
      <c r="HKX2" s="1"/>
      <c r="HKY2" s="1"/>
      <c r="HKZ2" s="1"/>
      <c r="HLA2" s="1"/>
      <c r="HLB2" s="1"/>
      <c r="HLC2" s="1"/>
      <c r="HLD2" s="1"/>
      <c r="HLE2" s="1"/>
      <c r="HLF2" s="1"/>
      <c r="HLG2" s="1"/>
      <c r="HLH2" s="1"/>
      <c r="HLI2" s="1"/>
      <c r="HLJ2" s="1"/>
      <c r="HLK2" s="1"/>
      <c r="HLL2" s="1"/>
      <c r="HLM2" s="1"/>
      <c r="HLN2" s="1"/>
      <c r="HLO2" s="1"/>
      <c r="HLP2" s="1"/>
      <c r="HLQ2" s="1"/>
      <c r="HLR2" s="1"/>
      <c r="HLS2" s="1"/>
      <c r="HLT2" s="1"/>
      <c r="HLU2" s="1"/>
      <c r="HLV2" s="1"/>
      <c r="HLW2" s="1"/>
      <c r="HLX2" s="1"/>
      <c r="HLY2" s="1"/>
      <c r="HLZ2" s="1"/>
      <c r="HMA2" s="1"/>
      <c r="HMB2" s="1"/>
      <c r="HMC2" s="1"/>
      <c r="HMD2" s="1"/>
      <c r="HME2" s="1"/>
      <c r="HMF2" s="1"/>
      <c r="HMG2" s="1"/>
      <c r="HMH2" s="1"/>
      <c r="HMI2" s="1"/>
      <c r="HMJ2" s="1"/>
      <c r="HMK2" s="1"/>
      <c r="HML2" s="1"/>
      <c r="HMM2" s="1"/>
      <c r="HMN2" s="1"/>
      <c r="HMO2" s="1"/>
      <c r="HMP2" s="1"/>
      <c r="HMQ2" s="1"/>
      <c r="HMR2" s="1"/>
      <c r="HMS2" s="1"/>
      <c r="HMT2" s="1"/>
      <c r="HMU2" s="1"/>
      <c r="HMV2" s="1"/>
      <c r="HMW2" s="1"/>
      <c r="HMX2" s="1"/>
      <c r="HMY2" s="1"/>
      <c r="HMZ2" s="1"/>
      <c r="HNA2" s="1"/>
      <c r="HNB2" s="1"/>
      <c r="HNC2" s="1"/>
      <c r="HND2" s="1"/>
      <c r="HNE2" s="1"/>
      <c r="HNF2" s="1"/>
      <c r="HNG2" s="1"/>
      <c r="HNH2" s="1"/>
      <c r="HNI2" s="1"/>
      <c r="HNJ2" s="1"/>
      <c r="HNK2" s="1"/>
      <c r="HNL2" s="1"/>
      <c r="HNM2" s="1"/>
      <c r="HNN2" s="1"/>
      <c r="HNO2" s="1"/>
      <c r="HNP2" s="1"/>
      <c r="HNQ2" s="1"/>
      <c r="HNR2" s="1"/>
      <c r="HNS2" s="1"/>
      <c r="HNT2" s="1"/>
      <c r="HNU2" s="1"/>
      <c r="HNV2" s="1"/>
      <c r="HNW2" s="1"/>
      <c r="HNX2" s="1"/>
      <c r="HNY2" s="1"/>
      <c r="HNZ2" s="1"/>
      <c r="HOA2" s="1"/>
      <c r="HOB2" s="1"/>
      <c r="HOC2" s="1"/>
      <c r="HOD2" s="1"/>
      <c r="HOE2" s="1"/>
      <c r="HOF2" s="1"/>
      <c r="HOG2" s="1"/>
      <c r="HOH2" s="1"/>
      <c r="HOI2" s="1"/>
      <c r="HOJ2" s="1"/>
      <c r="HOK2" s="1"/>
      <c r="HOL2" s="1"/>
      <c r="HOM2" s="1"/>
      <c r="HON2" s="1"/>
      <c r="HOO2" s="1"/>
      <c r="HOP2" s="1"/>
      <c r="HOQ2" s="1"/>
      <c r="HOR2" s="1"/>
      <c r="HOS2" s="1"/>
      <c r="HOT2" s="1"/>
      <c r="HOU2" s="1"/>
      <c r="HOV2" s="1"/>
      <c r="HOW2" s="1"/>
      <c r="HOX2" s="1"/>
      <c r="HOY2" s="1"/>
      <c r="HOZ2" s="1"/>
      <c r="HPA2" s="1"/>
      <c r="HPB2" s="1"/>
      <c r="HPC2" s="1"/>
      <c r="HPD2" s="1"/>
      <c r="HPE2" s="1"/>
      <c r="HPF2" s="1"/>
      <c r="HPG2" s="1"/>
      <c r="HPH2" s="1"/>
      <c r="HPI2" s="1"/>
      <c r="HPJ2" s="1"/>
      <c r="HPK2" s="1"/>
      <c r="HPL2" s="1"/>
      <c r="HPM2" s="1"/>
      <c r="HPN2" s="1"/>
      <c r="HPO2" s="1"/>
      <c r="HPP2" s="1"/>
      <c r="HPQ2" s="1"/>
      <c r="HPR2" s="1"/>
      <c r="HPS2" s="1"/>
      <c r="HPT2" s="1"/>
      <c r="HPU2" s="1"/>
      <c r="HPV2" s="1"/>
      <c r="HPW2" s="1"/>
      <c r="HPX2" s="1"/>
      <c r="HPY2" s="1"/>
      <c r="HPZ2" s="1"/>
      <c r="HQA2" s="1"/>
      <c r="HQB2" s="1"/>
      <c r="HQC2" s="1"/>
      <c r="HQD2" s="1"/>
      <c r="HQE2" s="1"/>
      <c r="HQF2" s="1"/>
      <c r="HQG2" s="1"/>
      <c r="HQH2" s="1"/>
      <c r="HQI2" s="1"/>
      <c r="HQJ2" s="1"/>
      <c r="HQK2" s="1"/>
      <c r="HQL2" s="1"/>
      <c r="HQM2" s="1"/>
      <c r="HQN2" s="1"/>
      <c r="HQO2" s="1"/>
      <c r="HQP2" s="1"/>
      <c r="HQQ2" s="1"/>
      <c r="HQR2" s="1"/>
      <c r="HQS2" s="1"/>
      <c r="HQT2" s="1"/>
      <c r="HQU2" s="1"/>
      <c r="HQV2" s="1"/>
      <c r="HQW2" s="1"/>
      <c r="HQX2" s="1"/>
      <c r="HQY2" s="1"/>
      <c r="HQZ2" s="1"/>
      <c r="HRA2" s="1"/>
      <c r="HRB2" s="1"/>
      <c r="HRC2" s="1"/>
      <c r="HRD2" s="1"/>
      <c r="HRE2" s="1"/>
      <c r="HRF2" s="1"/>
      <c r="HRG2" s="1"/>
      <c r="HRH2" s="1"/>
      <c r="HRI2" s="1"/>
      <c r="HRJ2" s="1"/>
      <c r="HRK2" s="1"/>
      <c r="HRL2" s="1"/>
      <c r="HRM2" s="1"/>
      <c r="HRN2" s="1"/>
      <c r="HRO2" s="1"/>
      <c r="HRP2" s="1"/>
      <c r="HRQ2" s="1"/>
      <c r="HRR2" s="1"/>
      <c r="HRS2" s="1"/>
      <c r="HRT2" s="1"/>
      <c r="HRU2" s="1"/>
      <c r="HRV2" s="1"/>
      <c r="HRW2" s="1"/>
      <c r="HRX2" s="1"/>
      <c r="HRY2" s="1"/>
      <c r="HRZ2" s="1"/>
      <c r="HSA2" s="1"/>
      <c r="HSB2" s="1"/>
      <c r="HSC2" s="1"/>
      <c r="HSD2" s="1"/>
      <c r="HSE2" s="1"/>
      <c r="HSF2" s="1"/>
      <c r="HSG2" s="1"/>
      <c r="HSH2" s="1"/>
      <c r="HSI2" s="1"/>
      <c r="HSJ2" s="1"/>
      <c r="HSK2" s="1"/>
      <c r="HSL2" s="1"/>
      <c r="HSM2" s="1"/>
      <c r="HSN2" s="1"/>
      <c r="HSO2" s="1"/>
      <c r="HSP2" s="1"/>
      <c r="HSQ2" s="1"/>
      <c r="HSR2" s="1"/>
      <c r="HSS2" s="1"/>
      <c r="HST2" s="1"/>
      <c r="HSU2" s="1"/>
      <c r="HSV2" s="1"/>
      <c r="HSW2" s="1"/>
      <c r="HSX2" s="1"/>
      <c r="HSY2" s="1"/>
      <c r="HSZ2" s="1"/>
      <c r="HTA2" s="1"/>
      <c r="HTB2" s="1"/>
      <c r="HTC2" s="1"/>
      <c r="HTD2" s="1"/>
      <c r="HTE2" s="1"/>
      <c r="HTF2" s="1"/>
      <c r="HTG2" s="1"/>
      <c r="HTH2" s="1"/>
      <c r="HTI2" s="1"/>
      <c r="HTJ2" s="1"/>
      <c r="HTK2" s="1"/>
      <c r="HTL2" s="1"/>
      <c r="HTM2" s="1"/>
      <c r="HTN2" s="1"/>
      <c r="HTO2" s="1"/>
      <c r="HTP2" s="1"/>
      <c r="HTQ2" s="1"/>
      <c r="HTR2" s="1"/>
      <c r="HTS2" s="1"/>
      <c r="HTT2" s="1"/>
      <c r="HTU2" s="1"/>
      <c r="HTV2" s="1"/>
      <c r="HTW2" s="1"/>
      <c r="HTX2" s="1"/>
      <c r="HTY2" s="1"/>
      <c r="HTZ2" s="1"/>
      <c r="HUA2" s="1"/>
      <c r="HUB2" s="1"/>
      <c r="HUC2" s="1"/>
      <c r="HUD2" s="1"/>
      <c r="HUE2" s="1"/>
      <c r="HUF2" s="1"/>
      <c r="HUG2" s="1"/>
      <c r="HUH2" s="1"/>
      <c r="HUI2" s="1"/>
      <c r="HUJ2" s="1"/>
      <c r="HUK2" s="1"/>
      <c r="HUL2" s="1"/>
      <c r="HUM2" s="1"/>
      <c r="HUN2" s="1"/>
      <c r="HUO2" s="1"/>
      <c r="HUP2" s="1"/>
      <c r="HUQ2" s="1"/>
      <c r="HUR2" s="1"/>
      <c r="HUS2" s="1"/>
      <c r="HUT2" s="1"/>
      <c r="HUU2" s="1"/>
      <c r="HUV2" s="1"/>
      <c r="HUW2" s="1"/>
      <c r="HUX2" s="1"/>
      <c r="HUY2" s="1"/>
      <c r="HUZ2" s="1"/>
      <c r="HVA2" s="1"/>
      <c r="HVB2" s="1"/>
      <c r="HVC2" s="1"/>
      <c r="HVD2" s="1"/>
      <c r="HVE2" s="1"/>
      <c r="HVF2" s="1"/>
      <c r="HVG2" s="1"/>
      <c r="HVH2" s="1"/>
      <c r="HVI2" s="1"/>
      <c r="HVJ2" s="1"/>
      <c r="HVK2" s="1"/>
      <c r="HVL2" s="1"/>
      <c r="HVM2" s="1"/>
      <c r="HVN2" s="1"/>
      <c r="HVO2" s="1"/>
      <c r="HVP2" s="1"/>
      <c r="HVQ2" s="1"/>
      <c r="HVR2" s="1"/>
      <c r="HVS2" s="1"/>
      <c r="HVT2" s="1"/>
      <c r="HVU2" s="1"/>
      <c r="HVV2" s="1"/>
      <c r="HVW2" s="1"/>
      <c r="HVX2" s="1"/>
      <c r="HVY2" s="1"/>
      <c r="HVZ2" s="1"/>
      <c r="HWA2" s="1"/>
      <c r="HWB2" s="1"/>
      <c r="HWC2" s="1"/>
      <c r="HWD2" s="1"/>
      <c r="HWE2" s="1"/>
      <c r="HWF2" s="1"/>
      <c r="HWG2" s="1"/>
      <c r="HWH2" s="1"/>
      <c r="HWI2" s="1"/>
      <c r="HWJ2" s="1"/>
      <c r="HWK2" s="1"/>
      <c r="HWL2" s="1"/>
      <c r="HWM2" s="1"/>
      <c r="HWN2" s="1"/>
      <c r="HWO2" s="1"/>
      <c r="HWP2" s="1"/>
      <c r="HWQ2" s="1"/>
      <c r="HWR2" s="1"/>
      <c r="HWS2" s="1"/>
      <c r="HWT2" s="1"/>
      <c r="HWU2" s="1"/>
      <c r="HWV2" s="1"/>
      <c r="HWW2" s="1"/>
      <c r="HWX2" s="1"/>
      <c r="HWY2" s="1"/>
      <c r="HWZ2" s="1"/>
      <c r="HXA2" s="1"/>
      <c r="HXB2" s="1"/>
      <c r="HXC2" s="1"/>
      <c r="HXD2" s="1"/>
      <c r="HXE2" s="1"/>
      <c r="HXF2" s="1"/>
      <c r="HXG2" s="1"/>
      <c r="HXH2" s="1"/>
      <c r="HXI2" s="1"/>
      <c r="HXJ2" s="1"/>
      <c r="HXK2" s="1"/>
      <c r="HXL2" s="1"/>
      <c r="HXM2" s="1"/>
      <c r="HXN2" s="1"/>
      <c r="HXO2" s="1"/>
      <c r="HXP2" s="1"/>
      <c r="HXQ2" s="1"/>
      <c r="HXR2" s="1"/>
      <c r="HXS2" s="1"/>
      <c r="HXT2" s="1"/>
      <c r="HXU2" s="1"/>
      <c r="HXV2" s="1"/>
      <c r="HXW2" s="1"/>
      <c r="HXX2" s="1"/>
      <c r="HXY2" s="1"/>
      <c r="HXZ2" s="1"/>
      <c r="HYA2" s="1"/>
      <c r="HYB2" s="1"/>
      <c r="HYC2" s="1"/>
      <c r="HYD2" s="1"/>
      <c r="HYE2" s="1"/>
      <c r="HYF2" s="1"/>
      <c r="HYG2" s="1"/>
      <c r="HYH2" s="1"/>
      <c r="HYI2" s="1"/>
      <c r="HYJ2" s="1"/>
      <c r="HYK2" s="1"/>
      <c r="HYL2" s="1"/>
      <c r="HYM2" s="1"/>
      <c r="HYN2" s="1"/>
      <c r="HYO2" s="1"/>
      <c r="HYP2" s="1"/>
      <c r="HYQ2" s="1"/>
      <c r="HYR2" s="1"/>
      <c r="HYS2" s="1"/>
      <c r="HYT2" s="1"/>
      <c r="HYU2" s="1"/>
      <c r="HYV2" s="1"/>
      <c r="HYW2" s="1"/>
      <c r="HYX2" s="1"/>
      <c r="HYY2" s="1"/>
      <c r="HYZ2" s="1"/>
      <c r="HZA2" s="1"/>
      <c r="HZB2" s="1"/>
      <c r="HZC2" s="1"/>
      <c r="HZD2" s="1"/>
      <c r="HZE2" s="1"/>
      <c r="HZF2" s="1"/>
      <c r="HZG2" s="1"/>
      <c r="HZH2" s="1"/>
      <c r="HZI2" s="1"/>
      <c r="HZJ2" s="1"/>
      <c r="HZK2" s="1"/>
      <c r="HZL2" s="1"/>
      <c r="HZM2" s="1"/>
      <c r="HZN2" s="1"/>
      <c r="HZO2" s="1"/>
      <c r="HZP2" s="1"/>
      <c r="HZQ2" s="1"/>
      <c r="HZR2" s="1"/>
      <c r="HZS2" s="1"/>
      <c r="HZT2" s="1"/>
      <c r="HZU2" s="1"/>
      <c r="HZV2" s="1"/>
      <c r="HZW2" s="1"/>
      <c r="HZX2" s="1"/>
      <c r="HZY2" s="1"/>
      <c r="HZZ2" s="1"/>
      <c r="IAA2" s="1"/>
      <c r="IAB2" s="1"/>
      <c r="IAC2" s="1"/>
      <c r="IAD2" s="1"/>
      <c r="IAE2" s="1"/>
      <c r="IAF2" s="1"/>
      <c r="IAG2" s="1"/>
      <c r="IAH2" s="1"/>
      <c r="IAI2" s="1"/>
      <c r="IAJ2" s="1"/>
      <c r="IAK2" s="1"/>
      <c r="IAL2" s="1"/>
      <c r="IAM2" s="1"/>
      <c r="IAN2" s="1"/>
      <c r="IAO2" s="1"/>
      <c r="IAP2" s="1"/>
      <c r="IAQ2" s="1"/>
      <c r="IAR2" s="1"/>
      <c r="IAS2" s="1"/>
      <c r="IAT2" s="1"/>
      <c r="IAU2" s="1"/>
      <c r="IAV2" s="1"/>
      <c r="IAW2" s="1"/>
      <c r="IAX2" s="1"/>
      <c r="IAY2" s="1"/>
      <c r="IAZ2" s="1"/>
      <c r="IBA2" s="1"/>
      <c r="IBB2" s="1"/>
      <c r="IBC2" s="1"/>
      <c r="IBD2" s="1"/>
      <c r="IBE2" s="1"/>
      <c r="IBF2" s="1"/>
      <c r="IBG2" s="1"/>
      <c r="IBH2" s="1"/>
      <c r="IBI2" s="1"/>
      <c r="IBJ2" s="1"/>
      <c r="IBK2" s="1"/>
      <c r="IBL2" s="1"/>
      <c r="IBM2" s="1"/>
      <c r="IBN2" s="1"/>
      <c r="IBO2" s="1"/>
      <c r="IBP2" s="1"/>
      <c r="IBQ2" s="1"/>
      <c r="IBR2" s="1"/>
      <c r="IBS2" s="1"/>
      <c r="IBT2" s="1"/>
      <c r="IBU2" s="1"/>
      <c r="IBV2" s="1"/>
      <c r="IBW2" s="1"/>
      <c r="IBX2" s="1"/>
      <c r="IBY2" s="1"/>
      <c r="IBZ2" s="1"/>
      <c r="ICA2" s="1"/>
      <c r="ICB2" s="1"/>
      <c r="ICC2" s="1"/>
      <c r="ICD2" s="1"/>
      <c r="ICE2" s="1"/>
      <c r="ICF2" s="1"/>
      <c r="ICG2" s="1"/>
      <c r="ICH2" s="1"/>
      <c r="ICI2" s="1"/>
      <c r="ICJ2" s="1"/>
      <c r="ICK2" s="1"/>
      <c r="ICL2" s="1"/>
      <c r="ICM2" s="1"/>
      <c r="ICN2" s="1"/>
      <c r="ICO2" s="1"/>
      <c r="ICP2" s="1"/>
      <c r="ICQ2" s="1"/>
      <c r="ICR2" s="1"/>
      <c r="ICS2" s="1"/>
      <c r="ICT2" s="1"/>
      <c r="ICU2" s="1"/>
      <c r="ICV2" s="1"/>
      <c r="ICW2" s="1"/>
      <c r="ICX2" s="1"/>
      <c r="ICY2" s="1"/>
      <c r="ICZ2" s="1"/>
      <c r="IDA2" s="1"/>
      <c r="IDB2" s="1"/>
      <c r="IDC2" s="1"/>
      <c r="IDD2" s="1"/>
      <c r="IDE2" s="1"/>
      <c r="IDF2" s="1"/>
      <c r="IDG2" s="1"/>
      <c r="IDH2" s="1"/>
      <c r="IDI2" s="1"/>
      <c r="IDJ2" s="1"/>
      <c r="IDK2" s="1"/>
      <c r="IDL2" s="1"/>
      <c r="IDM2" s="1"/>
      <c r="IDN2" s="1"/>
      <c r="IDO2" s="1"/>
      <c r="IDP2" s="1"/>
      <c r="IDQ2" s="1"/>
      <c r="IDR2" s="1"/>
      <c r="IDS2" s="1"/>
      <c r="IDT2" s="1"/>
      <c r="IDU2" s="1"/>
      <c r="IDV2" s="1"/>
      <c r="IDW2" s="1"/>
      <c r="IDX2" s="1"/>
      <c r="IDY2" s="1"/>
      <c r="IDZ2" s="1"/>
      <c r="IEA2" s="1"/>
      <c r="IEB2" s="1"/>
      <c r="IEC2" s="1"/>
      <c r="IED2" s="1"/>
      <c r="IEE2" s="1"/>
      <c r="IEF2" s="1"/>
      <c r="IEG2" s="1"/>
      <c r="IEH2" s="1"/>
      <c r="IEI2" s="1"/>
      <c r="IEJ2" s="1"/>
      <c r="IEK2" s="1"/>
      <c r="IEL2" s="1"/>
      <c r="IEM2" s="1"/>
      <c r="IEN2" s="1"/>
      <c r="IEO2" s="1"/>
      <c r="IEP2" s="1"/>
      <c r="IEQ2" s="1"/>
      <c r="IER2" s="1"/>
      <c r="IES2" s="1"/>
      <c r="IET2" s="1"/>
      <c r="IEU2" s="1"/>
      <c r="IEV2" s="1"/>
      <c r="IEW2" s="1"/>
      <c r="IEX2" s="1"/>
      <c r="IEY2" s="1"/>
      <c r="IEZ2" s="1"/>
      <c r="IFA2" s="1"/>
      <c r="IFB2" s="1"/>
      <c r="IFC2" s="1"/>
      <c r="IFD2" s="1"/>
      <c r="IFE2" s="1"/>
      <c r="IFF2" s="1"/>
      <c r="IFG2" s="1"/>
      <c r="IFH2" s="1"/>
      <c r="IFI2" s="1"/>
      <c r="IFJ2" s="1"/>
      <c r="IFK2" s="1"/>
      <c r="IFL2" s="1"/>
      <c r="IFM2" s="1"/>
      <c r="IFN2" s="1"/>
      <c r="IFO2" s="1"/>
      <c r="IFP2" s="1"/>
      <c r="IFQ2" s="1"/>
      <c r="IFR2" s="1"/>
      <c r="IFS2" s="1"/>
      <c r="IFT2" s="1"/>
      <c r="IFU2" s="1"/>
      <c r="IFV2" s="1"/>
      <c r="IFW2" s="1"/>
      <c r="IFX2" s="1"/>
      <c r="IFY2" s="1"/>
      <c r="IFZ2" s="1"/>
      <c r="IGA2" s="1"/>
      <c r="IGB2" s="1"/>
      <c r="IGC2" s="1"/>
      <c r="IGD2" s="1"/>
      <c r="IGE2" s="1"/>
      <c r="IGF2" s="1"/>
      <c r="IGG2" s="1"/>
      <c r="IGH2" s="1"/>
      <c r="IGI2" s="1"/>
      <c r="IGJ2" s="1"/>
      <c r="IGK2" s="1"/>
      <c r="IGL2" s="1"/>
      <c r="IGM2" s="1"/>
      <c r="IGN2" s="1"/>
      <c r="IGO2" s="1"/>
      <c r="IGP2" s="1"/>
      <c r="IGQ2" s="1"/>
      <c r="IGR2" s="1"/>
      <c r="IGS2" s="1"/>
      <c r="IGT2" s="1"/>
      <c r="IGU2" s="1"/>
      <c r="IGV2" s="1"/>
      <c r="IGW2" s="1"/>
      <c r="IGX2" s="1"/>
      <c r="IGY2" s="1"/>
      <c r="IGZ2" s="1"/>
      <c r="IHA2" s="1"/>
      <c r="IHB2" s="1"/>
      <c r="IHC2" s="1"/>
      <c r="IHD2" s="1"/>
      <c r="IHE2" s="1"/>
      <c r="IHF2" s="1"/>
      <c r="IHG2" s="1"/>
      <c r="IHH2" s="1"/>
      <c r="IHI2" s="1"/>
      <c r="IHJ2" s="1"/>
      <c r="IHK2" s="1"/>
      <c r="IHL2" s="1"/>
      <c r="IHM2" s="1"/>
      <c r="IHN2" s="1"/>
      <c r="IHO2" s="1"/>
      <c r="IHP2" s="1"/>
      <c r="IHQ2" s="1"/>
      <c r="IHR2" s="1"/>
      <c r="IHS2" s="1"/>
      <c r="IHT2" s="1"/>
      <c r="IHU2" s="1"/>
      <c r="IHV2" s="1"/>
      <c r="IHW2" s="1"/>
      <c r="IHX2" s="1"/>
      <c r="IHY2" s="1"/>
      <c r="IHZ2" s="1"/>
      <c r="IIA2" s="1"/>
      <c r="IIB2" s="1"/>
      <c r="IIC2" s="1"/>
      <c r="IID2" s="1"/>
      <c r="IIE2" s="1"/>
      <c r="IIF2" s="1"/>
      <c r="IIG2" s="1"/>
      <c r="IIH2" s="1"/>
      <c r="III2" s="1"/>
      <c r="IIJ2" s="1"/>
      <c r="IIK2" s="1"/>
      <c r="IIL2" s="1"/>
      <c r="IIM2" s="1"/>
      <c r="IIN2" s="1"/>
      <c r="IIO2" s="1"/>
      <c r="IIP2" s="1"/>
      <c r="IIQ2" s="1"/>
      <c r="IIR2" s="1"/>
      <c r="IIS2" s="1"/>
      <c r="IIT2" s="1"/>
      <c r="IIU2" s="1"/>
      <c r="IIV2" s="1"/>
      <c r="IIW2" s="1"/>
      <c r="IIX2" s="1"/>
      <c r="IIY2" s="1"/>
      <c r="IIZ2" s="1"/>
      <c r="IJA2" s="1"/>
      <c r="IJB2" s="1"/>
      <c r="IJC2" s="1"/>
      <c r="IJD2" s="1"/>
      <c r="IJE2" s="1"/>
      <c r="IJF2" s="1"/>
      <c r="IJG2" s="1"/>
      <c r="IJH2" s="1"/>
      <c r="IJI2" s="1"/>
      <c r="IJJ2" s="1"/>
      <c r="IJK2" s="1"/>
      <c r="IJL2" s="1"/>
      <c r="IJM2" s="1"/>
      <c r="IJN2" s="1"/>
      <c r="IJO2" s="1"/>
      <c r="IJP2" s="1"/>
      <c r="IJQ2" s="1"/>
      <c r="IJR2" s="1"/>
      <c r="IJS2" s="1"/>
      <c r="IJT2" s="1"/>
      <c r="IJU2" s="1"/>
      <c r="IJV2" s="1"/>
      <c r="IJW2" s="1"/>
      <c r="IJX2" s="1"/>
      <c r="IJY2" s="1"/>
      <c r="IJZ2" s="1"/>
      <c r="IKA2" s="1"/>
      <c r="IKB2" s="1"/>
      <c r="IKC2" s="1"/>
      <c r="IKD2" s="1"/>
      <c r="IKE2" s="1"/>
      <c r="IKF2" s="1"/>
      <c r="IKG2" s="1"/>
      <c r="IKH2" s="1"/>
      <c r="IKI2" s="1"/>
      <c r="IKJ2" s="1"/>
      <c r="IKK2" s="1"/>
      <c r="IKL2" s="1"/>
      <c r="IKM2" s="1"/>
      <c r="IKN2" s="1"/>
      <c r="IKO2" s="1"/>
      <c r="IKP2" s="1"/>
      <c r="IKQ2" s="1"/>
      <c r="IKR2" s="1"/>
      <c r="IKS2" s="1"/>
      <c r="IKT2" s="1"/>
      <c r="IKU2" s="1"/>
      <c r="IKV2" s="1"/>
      <c r="IKW2" s="1"/>
      <c r="IKX2" s="1"/>
      <c r="IKY2" s="1"/>
      <c r="IKZ2" s="1"/>
      <c r="ILA2" s="1"/>
      <c r="ILB2" s="1"/>
      <c r="ILC2" s="1"/>
      <c r="ILD2" s="1"/>
      <c r="ILE2" s="1"/>
      <c r="ILF2" s="1"/>
      <c r="ILG2" s="1"/>
      <c r="ILH2" s="1"/>
      <c r="ILI2" s="1"/>
      <c r="ILJ2" s="1"/>
      <c r="ILK2" s="1"/>
      <c r="ILL2" s="1"/>
      <c r="ILM2" s="1"/>
      <c r="ILN2" s="1"/>
      <c r="ILO2" s="1"/>
      <c r="ILP2" s="1"/>
      <c r="ILQ2" s="1"/>
      <c r="ILR2" s="1"/>
      <c r="ILS2" s="1"/>
      <c r="ILT2" s="1"/>
      <c r="ILU2" s="1"/>
      <c r="ILV2" s="1"/>
      <c r="ILW2" s="1"/>
      <c r="ILX2" s="1"/>
      <c r="ILY2" s="1"/>
      <c r="ILZ2" s="1"/>
      <c r="IMA2" s="1"/>
      <c r="IMB2" s="1"/>
      <c r="IMC2" s="1"/>
      <c r="IMD2" s="1"/>
      <c r="IME2" s="1"/>
      <c r="IMF2" s="1"/>
      <c r="IMG2" s="1"/>
      <c r="IMH2" s="1"/>
      <c r="IMI2" s="1"/>
      <c r="IMJ2" s="1"/>
      <c r="IMK2" s="1"/>
      <c r="IML2" s="1"/>
      <c r="IMM2" s="1"/>
      <c r="IMN2" s="1"/>
      <c r="IMO2" s="1"/>
      <c r="IMP2" s="1"/>
      <c r="IMQ2" s="1"/>
      <c r="IMR2" s="1"/>
      <c r="IMS2" s="1"/>
      <c r="IMT2" s="1"/>
      <c r="IMU2" s="1"/>
      <c r="IMV2" s="1"/>
      <c r="IMW2" s="1"/>
      <c r="IMX2" s="1"/>
      <c r="IMY2" s="1"/>
      <c r="IMZ2" s="1"/>
      <c r="INA2" s="1"/>
      <c r="INB2" s="1"/>
      <c r="INC2" s="1"/>
      <c r="IND2" s="1"/>
      <c r="INE2" s="1"/>
      <c r="INF2" s="1"/>
      <c r="ING2" s="1"/>
      <c r="INH2" s="1"/>
      <c r="INI2" s="1"/>
      <c r="INJ2" s="1"/>
      <c r="INK2" s="1"/>
      <c r="INL2" s="1"/>
      <c r="INM2" s="1"/>
      <c r="INN2" s="1"/>
      <c r="INO2" s="1"/>
      <c r="INP2" s="1"/>
      <c r="INQ2" s="1"/>
      <c r="INR2" s="1"/>
      <c r="INS2" s="1"/>
      <c r="INT2" s="1"/>
      <c r="INU2" s="1"/>
      <c r="INV2" s="1"/>
      <c r="INW2" s="1"/>
      <c r="INX2" s="1"/>
      <c r="INY2" s="1"/>
      <c r="INZ2" s="1"/>
      <c r="IOA2" s="1"/>
      <c r="IOB2" s="1"/>
      <c r="IOC2" s="1"/>
      <c r="IOD2" s="1"/>
      <c r="IOE2" s="1"/>
      <c r="IOF2" s="1"/>
      <c r="IOG2" s="1"/>
      <c r="IOH2" s="1"/>
      <c r="IOI2" s="1"/>
      <c r="IOJ2" s="1"/>
      <c r="IOK2" s="1"/>
      <c r="IOL2" s="1"/>
      <c r="IOM2" s="1"/>
      <c r="ION2" s="1"/>
      <c r="IOO2" s="1"/>
      <c r="IOP2" s="1"/>
      <c r="IOQ2" s="1"/>
      <c r="IOR2" s="1"/>
      <c r="IOS2" s="1"/>
      <c r="IOT2" s="1"/>
      <c r="IOU2" s="1"/>
      <c r="IOV2" s="1"/>
      <c r="IOW2" s="1"/>
      <c r="IOX2" s="1"/>
      <c r="IOY2" s="1"/>
      <c r="IOZ2" s="1"/>
      <c r="IPA2" s="1"/>
      <c r="IPB2" s="1"/>
      <c r="IPC2" s="1"/>
      <c r="IPD2" s="1"/>
      <c r="IPE2" s="1"/>
      <c r="IPF2" s="1"/>
      <c r="IPG2" s="1"/>
      <c r="IPH2" s="1"/>
      <c r="IPI2" s="1"/>
      <c r="IPJ2" s="1"/>
      <c r="IPK2" s="1"/>
      <c r="IPL2" s="1"/>
      <c r="IPM2" s="1"/>
      <c r="IPN2" s="1"/>
      <c r="IPO2" s="1"/>
      <c r="IPP2" s="1"/>
      <c r="IPQ2" s="1"/>
      <c r="IPR2" s="1"/>
      <c r="IPS2" s="1"/>
      <c r="IPT2" s="1"/>
      <c r="IPU2" s="1"/>
      <c r="IPV2" s="1"/>
      <c r="IPW2" s="1"/>
      <c r="IPX2" s="1"/>
      <c r="IPY2" s="1"/>
      <c r="IPZ2" s="1"/>
      <c r="IQA2" s="1"/>
      <c r="IQB2" s="1"/>
      <c r="IQC2" s="1"/>
      <c r="IQD2" s="1"/>
      <c r="IQE2" s="1"/>
      <c r="IQF2" s="1"/>
      <c r="IQG2" s="1"/>
      <c r="IQH2" s="1"/>
      <c r="IQI2" s="1"/>
      <c r="IQJ2" s="1"/>
      <c r="IQK2" s="1"/>
      <c r="IQL2" s="1"/>
      <c r="IQM2" s="1"/>
      <c r="IQN2" s="1"/>
      <c r="IQO2" s="1"/>
      <c r="IQP2" s="1"/>
      <c r="IQQ2" s="1"/>
      <c r="IQR2" s="1"/>
      <c r="IQS2" s="1"/>
      <c r="IQT2" s="1"/>
      <c r="IQU2" s="1"/>
      <c r="IQV2" s="1"/>
      <c r="IQW2" s="1"/>
      <c r="IQX2" s="1"/>
      <c r="IQY2" s="1"/>
      <c r="IQZ2" s="1"/>
      <c r="IRA2" s="1"/>
      <c r="IRB2" s="1"/>
      <c r="IRC2" s="1"/>
      <c r="IRD2" s="1"/>
      <c r="IRE2" s="1"/>
      <c r="IRF2" s="1"/>
      <c r="IRG2" s="1"/>
      <c r="IRH2" s="1"/>
      <c r="IRI2" s="1"/>
      <c r="IRJ2" s="1"/>
      <c r="IRK2" s="1"/>
      <c r="IRL2" s="1"/>
      <c r="IRM2" s="1"/>
      <c r="IRN2" s="1"/>
      <c r="IRO2" s="1"/>
      <c r="IRP2" s="1"/>
      <c r="IRQ2" s="1"/>
      <c r="IRR2" s="1"/>
      <c r="IRS2" s="1"/>
      <c r="IRT2" s="1"/>
      <c r="IRU2" s="1"/>
      <c r="IRV2" s="1"/>
      <c r="IRW2" s="1"/>
      <c r="IRX2" s="1"/>
      <c r="IRY2" s="1"/>
      <c r="IRZ2" s="1"/>
      <c r="ISA2" s="1"/>
      <c r="ISB2" s="1"/>
      <c r="ISC2" s="1"/>
      <c r="ISD2" s="1"/>
      <c r="ISE2" s="1"/>
      <c r="ISF2" s="1"/>
      <c r="ISG2" s="1"/>
      <c r="ISH2" s="1"/>
      <c r="ISI2" s="1"/>
      <c r="ISJ2" s="1"/>
      <c r="ISK2" s="1"/>
      <c r="ISL2" s="1"/>
      <c r="ISM2" s="1"/>
      <c r="ISN2" s="1"/>
      <c r="ISO2" s="1"/>
      <c r="ISP2" s="1"/>
      <c r="ISQ2" s="1"/>
      <c r="ISR2" s="1"/>
      <c r="ISS2" s="1"/>
      <c r="IST2" s="1"/>
      <c r="ISU2" s="1"/>
      <c r="ISV2" s="1"/>
      <c r="ISW2" s="1"/>
      <c r="ISX2" s="1"/>
      <c r="ISY2" s="1"/>
      <c r="ISZ2" s="1"/>
      <c r="ITA2" s="1"/>
      <c r="ITB2" s="1"/>
      <c r="ITC2" s="1"/>
      <c r="ITD2" s="1"/>
      <c r="ITE2" s="1"/>
      <c r="ITF2" s="1"/>
      <c r="ITG2" s="1"/>
      <c r="ITH2" s="1"/>
      <c r="ITI2" s="1"/>
      <c r="ITJ2" s="1"/>
      <c r="ITK2" s="1"/>
      <c r="ITL2" s="1"/>
      <c r="ITM2" s="1"/>
      <c r="ITN2" s="1"/>
      <c r="ITO2" s="1"/>
      <c r="ITP2" s="1"/>
      <c r="ITQ2" s="1"/>
      <c r="ITR2" s="1"/>
      <c r="ITS2" s="1"/>
      <c r="ITT2" s="1"/>
      <c r="ITU2" s="1"/>
      <c r="ITV2" s="1"/>
      <c r="ITW2" s="1"/>
      <c r="ITX2" s="1"/>
      <c r="ITY2" s="1"/>
      <c r="ITZ2" s="1"/>
      <c r="IUA2" s="1"/>
      <c r="IUB2" s="1"/>
      <c r="IUC2" s="1"/>
      <c r="IUD2" s="1"/>
      <c r="IUE2" s="1"/>
      <c r="IUF2" s="1"/>
      <c r="IUG2" s="1"/>
      <c r="IUH2" s="1"/>
      <c r="IUI2" s="1"/>
      <c r="IUJ2" s="1"/>
      <c r="IUK2" s="1"/>
      <c r="IUL2" s="1"/>
      <c r="IUM2" s="1"/>
      <c r="IUN2" s="1"/>
      <c r="IUO2" s="1"/>
      <c r="IUP2" s="1"/>
      <c r="IUQ2" s="1"/>
      <c r="IUR2" s="1"/>
      <c r="IUS2" s="1"/>
      <c r="IUT2" s="1"/>
      <c r="IUU2" s="1"/>
      <c r="IUV2" s="1"/>
      <c r="IUW2" s="1"/>
      <c r="IUX2" s="1"/>
      <c r="IUY2" s="1"/>
      <c r="IUZ2" s="1"/>
      <c r="IVA2" s="1"/>
      <c r="IVB2" s="1"/>
      <c r="IVC2" s="1"/>
      <c r="IVD2" s="1"/>
      <c r="IVE2" s="1"/>
      <c r="IVF2" s="1"/>
      <c r="IVG2" s="1"/>
      <c r="IVH2" s="1"/>
      <c r="IVI2" s="1"/>
      <c r="IVJ2" s="1"/>
      <c r="IVK2" s="1"/>
      <c r="IVL2" s="1"/>
      <c r="IVM2" s="1"/>
      <c r="IVN2" s="1"/>
      <c r="IVO2" s="1"/>
      <c r="IVP2" s="1"/>
      <c r="IVQ2" s="1"/>
      <c r="IVR2" s="1"/>
      <c r="IVS2" s="1"/>
      <c r="IVT2" s="1"/>
      <c r="IVU2" s="1"/>
      <c r="IVV2" s="1"/>
      <c r="IVW2" s="1"/>
      <c r="IVX2" s="1"/>
      <c r="IVY2" s="1"/>
      <c r="IVZ2" s="1"/>
      <c r="IWA2" s="1"/>
      <c r="IWB2" s="1"/>
      <c r="IWC2" s="1"/>
      <c r="IWD2" s="1"/>
      <c r="IWE2" s="1"/>
      <c r="IWF2" s="1"/>
      <c r="IWG2" s="1"/>
      <c r="IWH2" s="1"/>
      <c r="IWI2" s="1"/>
      <c r="IWJ2" s="1"/>
      <c r="IWK2" s="1"/>
      <c r="IWL2" s="1"/>
      <c r="IWM2" s="1"/>
      <c r="IWN2" s="1"/>
      <c r="IWO2" s="1"/>
      <c r="IWP2" s="1"/>
      <c r="IWQ2" s="1"/>
      <c r="IWR2" s="1"/>
      <c r="IWS2" s="1"/>
      <c r="IWT2" s="1"/>
      <c r="IWU2" s="1"/>
      <c r="IWV2" s="1"/>
      <c r="IWW2" s="1"/>
      <c r="IWX2" s="1"/>
      <c r="IWY2" s="1"/>
      <c r="IWZ2" s="1"/>
      <c r="IXA2" s="1"/>
      <c r="IXB2" s="1"/>
      <c r="IXC2" s="1"/>
      <c r="IXD2" s="1"/>
      <c r="IXE2" s="1"/>
      <c r="IXF2" s="1"/>
      <c r="IXG2" s="1"/>
      <c r="IXH2" s="1"/>
      <c r="IXI2" s="1"/>
      <c r="IXJ2" s="1"/>
      <c r="IXK2" s="1"/>
      <c r="IXL2" s="1"/>
      <c r="IXM2" s="1"/>
      <c r="IXN2" s="1"/>
      <c r="IXO2" s="1"/>
      <c r="IXP2" s="1"/>
      <c r="IXQ2" s="1"/>
      <c r="IXR2" s="1"/>
      <c r="IXS2" s="1"/>
      <c r="IXT2" s="1"/>
      <c r="IXU2" s="1"/>
      <c r="IXV2" s="1"/>
      <c r="IXW2" s="1"/>
      <c r="IXX2" s="1"/>
      <c r="IXY2" s="1"/>
      <c r="IXZ2" s="1"/>
      <c r="IYA2" s="1"/>
      <c r="IYB2" s="1"/>
      <c r="IYC2" s="1"/>
      <c r="IYD2" s="1"/>
      <c r="IYE2" s="1"/>
      <c r="IYF2" s="1"/>
      <c r="IYG2" s="1"/>
      <c r="IYH2" s="1"/>
      <c r="IYI2" s="1"/>
      <c r="IYJ2" s="1"/>
      <c r="IYK2" s="1"/>
      <c r="IYL2" s="1"/>
      <c r="IYM2" s="1"/>
      <c r="IYN2" s="1"/>
      <c r="IYO2" s="1"/>
      <c r="IYP2" s="1"/>
      <c r="IYQ2" s="1"/>
      <c r="IYR2" s="1"/>
      <c r="IYS2" s="1"/>
      <c r="IYT2" s="1"/>
      <c r="IYU2" s="1"/>
      <c r="IYV2" s="1"/>
      <c r="IYW2" s="1"/>
      <c r="IYX2" s="1"/>
      <c r="IYY2" s="1"/>
      <c r="IYZ2" s="1"/>
      <c r="IZA2" s="1"/>
      <c r="IZB2" s="1"/>
      <c r="IZC2" s="1"/>
      <c r="IZD2" s="1"/>
      <c r="IZE2" s="1"/>
      <c r="IZF2" s="1"/>
      <c r="IZG2" s="1"/>
      <c r="IZH2" s="1"/>
      <c r="IZI2" s="1"/>
      <c r="IZJ2" s="1"/>
      <c r="IZK2" s="1"/>
      <c r="IZL2" s="1"/>
      <c r="IZM2" s="1"/>
      <c r="IZN2" s="1"/>
      <c r="IZO2" s="1"/>
      <c r="IZP2" s="1"/>
      <c r="IZQ2" s="1"/>
      <c r="IZR2" s="1"/>
      <c r="IZS2" s="1"/>
      <c r="IZT2" s="1"/>
      <c r="IZU2" s="1"/>
      <c r="IZV2" s="1"/>
      <c r="IZW2" s="1"/>
      <c r="IZX2" s="1"/>
      <c r="IZY2" s="1"/>
      <c r="IZZ2" s="1"/>
      <c r="JAA2" s="1"/>
      <c r="JAB2" s="1"/>
      <c r="JAC2" s="1"/>
      <c r="JAD2" s="1"/>
      <c r="JAE2" s="1"/>
      <c r="JAF2" s="1"/>
      <c r="JAG2" s="1"/>
      <c r="JAH2" s="1"/>
      <c r="JAI2" s="1"/>
      <c r="JAJ2" s="1"/>
      <c r="JAK2" s="1"/>
      <c r="JAL2" s="1"/>
      <c r="JAM2" s="1"/>
      <c r="JAN2" s="1"/>
      <c r="JAO2" s="1"/>
      <c r="JAP2" s="1"/>
      <c r="JAQ2" s="1"/>
      <c r="JAR2" s="1"/>
      <c r="JAS2" s="1"/>
      <c r="JAT2" s="1"/>
      <c r="JAU2" s="1"/>
      <c r="JAV2" s="1"/>
      <c r="JAW2" s="1"/>
      <c r="JAX2" s="1"/>
      <c r="JAY2" s="1"/>
      <c r="JAZ2" s="1"/>
      <c r="JBA2" s="1"/>
      <c r="JBB2" s="1"/>
      <c r="JBC2" s="1"/>
      <c r="JBD2" s="1"/>
      <c r="JBE2" s="1"/>
      <c r="JBF2" s="1"/>
      <c r="JBG2" s="1"/>
      <c r="JBH2" s="1"/>
      <c r="JBI2" s="1"/>
      <c r="JBJ2" s="1"/>
      <c r="JBK2" s="1"/>
      <c r="JBL2" s="1"/>
      <c r="JBM2" s="1"/>
      <c r="JBN2" s="1"/>
      <c r="JBO2" s="1"/>
      <c r="JBP2" s="1"/>
      <c r="JBQ2" s="1"/>
      <c r="JBR2" s="1"/>
      <c r="JBS2" s="1"/>
      <c r="JBT2" s="1"/>
      <c r="JBU2" s="1"/>
      <c r="JBV2" s="1"/>
      <c r="JBW2" s="1"/>
      <c r="JBX2" s="1"/>
      <c r="JBY2" s="1"/>
      <c r="JBZ2" s="1"/>
      <c r="JCA2" s="1"/>
      <c r="JCB2" s="1"/>
      <c r="JCC2" s="1"/>
      <c r="JCD2" s="1"/>
      <c r="JCE2" s="1"/>
      <c r="JCF2" s="1"/>
      <c r="JCG2" s="1"/>
      <c r="JCH2" s="1"/>
      <c r="JCI2" s="1"/>
      <c r="JCJ2" s="1"/>
      <c r="JCK2" s="1"/>
      <c r="JCL2" s="1"/>
      <c r="JCM2" s="1"/>
      <c r="JCN2" s="1"/>
      <c r="JCO2" s="1"/>
      <c r="JCP2" s="1"/>
      <c r="JCQ2" s="1"/>
      <c r="JCR2" s="1"/>
      <c r="JCS2" s="1"/>
      <c r="JCT2" s="1"/>
      <c r="JCU2" s="1"/>
      <c r="JCV2" s="1"/>
      <c r="JCW2" s="1"/>
      <c r="JCX2" s="1"/>
      <c r="JCY2" s="1"/>
      <c r="JCZ2" s="1"/>
      <c r="JDA2" s="1"/>
      <c r="JDB2" s="1"/>
      <c r="JDC2" s="1"/>
      <c r="JDD2" s="1"/>
      <c r="JDE2" s="1"/>
      <c r="JDF2" s="1"/>
      <c r="JDG2" s="1"/>
      <c r="JDH2" s="1"/>
      <c r="JDI2" s="1"/>
      <c r="JDJ2" s="1"/>
      <c r="JDK2" s="1"/>
      <c r="JDL2" s="1"/>
      <c r="JDM2" s="1"/>
      <c r="JDN2" s="1"/>
      <c r="JDO2" s="1"/>
      <c r="JDP2" s="1"/>
      <c r="JDQ2" s="1"/>
      <c r="JDR2" s="1"/>
      <c r="JDS2" s="1"/>
      <c r="JDT2" s="1"/>
      <c r="JDU2" s="1"/>
      <c r="JDV2" s="1"/>
      <c r="JDW2" s="1"/>
      <c r="JDX2" s="1"/>
      <c r="JDY2" s="1"/>
      <c r="JDZ2" s="1"/>
      <c r="JEA2" s="1"/>
      <c r="JEB2" s="1"/>
      <c r="JEC2" s="1"/>
      <c r="JED2" s="1"/>
      <c r="JEE2" s="1"/>
      <c r="JEF2" s="1"/>
      <c r="JEG2" s="1"/>
      <c r="JEH2" s="1"/>
      <c r="JEI2" s="1"/>
      <c r="JEJ2" s="1"/>
      <c r="JEK2" s="1"/>
      <c r="JEL2" s="1"/>
      <c r="JEM2" s="1"/>
      <c r="JEN2" s="1"/>
      <c r="JEO2" s="1"/>
      <c r="JEP2" s="1"/>
      <c r="JEQ2" s="1"/>
      <c r="JER2" s="1"/>
      <c r="JES2" s="1"/>
      <c r="JET2" s="1"/>
      <c r="JEU2" s="1"/>
      <c r="JEV2" s="1"/>
      <c r="JEW2" s="1"/>
      <c r="JEX2" s="1"/>
      <c r="JEY2" s="1"/>
      <c r="JEZ2" s="1"/>
      <c r="JFA2" s="1"/>
      <c r="JFB2" s="1"/>
      <c r="JFC2" s="1"/>
      <c r="JFD2" s="1"/>
      <c r="JFE2" s="1"/>
      <c r="JFF2" s="1"/>
      <c r="JFG2" s="1"/>
      <c r="JFH2" s="1"/>
      <c r="JFI2" s="1"/>
      <c r="JFJ2" s="1"/>
      <c r="JFK2" s="1"/>
      <c r="JFL2" s="1"/>
      <c r="JFM2" s="1"/>
      <c r="JFN2" s="1"/>
      <c r="JFO2" s="1"/>
      <c r="JFP2" s="1"/>
      <c r="JFQ2" s="1"/>
      <c r="JFR2" s="1"/>
      <c r="JFS2" s="1"/>
      <c r="JFT2" s="1"/>
      <c r="JFU2" s="1"/>
      <c r="JFV2" s="1"/>
      <c r="JFW2" s="1"/>
      <c r="JFX2" s="1"/>
      <c r="JFY2" s="1"/>
      <c r="JFZ2" s="1"/>
      <c r="JGA2" s="1"/>
      <c r="JGB2" s="1"/>
      <c r="JGC2" s="1"/>
      <c r="JGD2" s="1"/>
      <c r="JGE2" s="1"/>
      <c r="JGF2" s="1"/>
      <c r="JGG2" s="1"/>
      <c r="JGH2" s="1"/>
      <c r="JGI2" s="1"/>
      <c r="JGJ2" s="1"/>
      <c r="JGK2" s="1"/>
      <c r="JGL2" s="1"/>
      <c r="JGM2" s="1"/>
      <c r="JGN2" s="1"/>
      <c r="JGO2" s="1"/>
      <c r="JGP2" s="1"/>
      <c r="JGQ2" s="1"/>
      <c r="JGR2" s="1"/>
      <c r="JGS2" s="1"/>
      <c r="JGT2" s="1"/>
      <c r="JGU2" s="1"/>
      <c r="JGV2" s="1"/>
      <c r="JGW2" s="1"/>
      <c r="JGX2" s="1"/>
      <c r="JGY2" s="1"/>
      <c r="JGZ2" s="1"/>
      <c r="JHA2" s="1"/>
      <c r="JHB2" s="1"/>
      <c r="JHC2" s="1"/>
      <c r="JHD2" s="1"/>
      <c r="JHE2" s="1"/>
      <c r="JHF2" s="1"/>
      <c r="JHG2" s="1"/>
      <c r="JHH2" s="1"/>
      <c r="JHI2" s="1"/>
      <c r="JHJ2" s="1"/>
      <c r="JHK2" s="1"/>
      <c r="JHL2" s="1"/>
      <c r="JHM2" s="1"/>
      <c r="JHN2" s="1"/>
      <c r="JHO2" s="1"/>
      <c r="JHP2" s="1"/>
      <c r="JHQ2" s="1"/>
      <c r="JHR2" s="1"/>
      <c r="JHS2" s="1"/>
      <c r="JHT2" s="1"/>
      <c r="JHU2" s="1"/>
      <c r="JHV2" s="1"/>
      <c r="JHW2" s="1"/>
      <c r="JHX2" s="1"/>
      <c r="JHY2" s="1"/>
      <c r="JHZ2" s="1"/>
      <c r="JIA2" s="1"/>
      <c r="JIB2" s="1"/>
      <c r="JIC2" s="1"/>
      <c r="JID2" s="1"/>
      <c r="JIE2" s="1"/>
      <c r="JIF2" s="1"/>
      <c r="JIG2" s="1"/>
      <c r="JIH2" s="1"/>
      <c r="JII2" s="1"/>
      <c r="JIJ2" s="1"/>
      <c r="JIK2" s="1"/>
      <c r="JIL2" s="1"/>
      <c r="JIM2" s="1"/>
      <c r="JIN2" s="1"/>
      <c r="JIO2" s="1"/>
      <c r="JIP2" s="1"/>
      <c r="JIQ2" s="1"/>
      <c r="JIR2" s="1"/>
      <c r="JIS2" s="1"/>
      <c r="JIT2" s="1"/>
      <c r="JIU2" s="1"/>
      <c r="JIV2" s="1"/>
      <c r="JIW2" s="1"/>
      <c r="JIX2" s="1"/>
      <c r="JIY2" s="1"/>
      <c r="JIZ2" s="1"/>
      <c r="JJA2" s="1"/>
      <c r="JJB2" s="1"/>
      <c r="JJC2" s="1"/>
      <c r="JJD2" s="1"/>
      <c r="JJE2" s="1"/>
      <c r="JJF2" s="1"/>
      <c r="JJG2" s="1"/>
      <c r="JJH2" s="1"/>
      <c r="JJI2" s="1"/>
      <c r="JJJ2" s="1"/>
      <c r="JJK2" s="1"/>
      <c r="JJL2" s="1"/>
      <c r="JJM2" s="1"/>
      <c r="JJN2" s="1"/>
      <c r="JJO2" s="1"/>
      <c r="JJP2" s="1"/>
      <c r="JJQ2" s="1"/>
      <c r="JJR2" s="1"/>
      <c r="JJS2" s="1"/>
      <c r="JJT2" s="1"/>
      <c r="JJU2" s="1"/>
      <c r="JJV2" s="1"/>
      <c r="JJW2" s="1"/>
      <c r="JJX2" s="1"/>
      <c r="JJY2" s="1"/>
      <c r="JJZ2" s="1"/>
      <c r="JKA2" s="1"/>
      <c r="JKB2" s="1"/>
      <c r="JKC2" s="1"/>
      <c r="JKD2" s="1"/>
      <c r="JKE2" s="1"/>
      <c r="JKF2" s="1"/>
      <c r="JKG2" s="1"/>
      <c r="JKH2" s="1"/>
      <c r="JKI2" s="1"/>
      <c r="JKJ2" s="1"/>
      <c r="JKK2" s="1"/>
      <c r="JKL2" s="1"/>
      <c r="JKM2" s="1"/>
      <c r="JKN2" s="1"/>
      <c r="JKO2" s="1"/>
      <c r="JKP2" s="1"/>
      <c r="JKQ2" s="1"/>
      <c r="JKR2" s="1"/>
      <c r="JKS2" s="1"/>
      <c r="JKT2" s="1"/>
      <c r="JKU2" s="1"/>
      <c r="JKV2" s="1"/>
      <c r="JKW2" s="1"/>
      <c r="JKX2" s="1"/>
      <c r="JKY2" s="1"/>
      <c r="JKZ2" s="1"/>
      <c r="JLA2" s="1"/>
      <c r="JLB2" s="1"/>
      <c r="JLC2" s="1"/>
      <c r="JLD2" s="1"/>
      <c r="JLE2" s="1"/>
      <c r="JLF2" s="1"/>
      <c r="JLG2" s="1"/>
      <c r="JLH2" s="1"/>
      <c r="JLI2" s="1"/>
      <c r="JLJ2" s="1"/>
      <c r="JLK2" s="1"/>
      <c r="JLL2" s="1"/>
      <c r="JLM2" s="1"/>
      <c r="JLN2" s="1"/>
      <c r="JLO2" s="1"/>
      <c r="JLP2" s="1"/>
      <c r="JLQ2" s="1"/>
      <c r="JLR2" s="1"/>
      <c r="JLS2" s="1"/>
      <c r="JLT2" s="1"/>
      <c r="JLU2" s="1"/>
      <c r="JLV2" s="1"/>
      <c r="JLW2" s="1"/>
      <c r="JLX2" s="1"/>
      <c r="JLY2" s="1"/>
      <c r="JLZ2" s="1"/>
      <c r="JMA2" s="1"/>
      <c r="JMB2" s="1"/>
      <c r="JMC2" s="1"/>
      <c r="JMD2" s="1"/>
      <c r="JME2" s="1"/>
      <c r="JMF2" s="1"/>
      <c r="JMG2" s="1"/>
      <c r="JMH2" s="1"/>
      <c r="JMI2" s="1"/>
      <c r="JMJ2" s="1"/>
      <c r="JMK2" s="1"/>
      <c r="JML2" s="1"/>
      <c r="JMM2" s="1"/>
      <c r="JMN2" s="1"/>
      <c r="JMO2" s="1"/>
      <c r="JMP2" s="1"/>
      <c r="JMQ2" s="1"/>
      <c r="JMR2" s="1"/>
      <c r="JMS2" s="1"/>
      <c r="JMT2" s="1"/>
      <c r="JMU2" s="1"/>
      <c r="JMV2" s="1"/>
      <c r="JMW2" s="1"/>
      <c r="JMX2" s="1"/>
      <c r="JMY2" s="1"/>
      <c r="JMZ2" s="1"/>
      <c r="JNA2" s="1"/>
      <c r="JNB2" s="1"/>
      <c r="JNC2" s="1"/>
      <c r="JND2" s="1"/>
      <c r="JNE2" s="1"/>
      <c r="JNF2" s="1"/>
      <c r="JNG2" s="1"/>
      <c r="JNH2" s="1"/>
      <c r="JNI2" s="1"/>
      <c r="JNJ2" s="1"/>
      <c r="JNK2" s="1"/>
      <c r="JNL2" s="1"/>
      <c r="JNM2" s="1"/>
      <c r="JNN2" s="1"/>
      <c r="JNO2" s="1"/>
      <c r="JNP2" s="1"/>
      <c r="JNQ2" s="1"/>
      <c r="JNR2" s="1"/>
      <c r="JNS2" s="1"/>
      <c r="JNT2" s="1"/>
      <c r="JNU2" s="1"/>
      <c r="JNV2" s="1"/>
      <c r="JNW2" s="1"/>
      <c r="JNX2" s="1"/>
      <c r="JNY2" s="1"/>
      <c r="JNZ2" s="1"/>
      <c r="JOA2" s="1"/>
      <c r="JOB2" s="1"/>
      <c r="JOC2" s="1"/>
      <c r="JOD2" s="1"/>
      <c r="JOE2" s="1"/>
      <c r="JOF2" s="1"/>
      <c r="JOG2" s="1"/>
      <c r="JOH2" s="1"/>
      <c r="JOI2" s="1"/>
      <c r="JOJ2" s="1"/>
      <c r="JOK2" s="1"/>
      <c r="JOL2" s="1"/>
      <c r="JOM2" s="1"/>
      <c r="JON2" s="1"/>
      <c r="JOO2" s="1"/>
      <c r="JOP2" s="1"/>
      <c r="JOQ2" s="1"/>
      <c r="JOR2" s="1"/>
      <c r="JOS2" s="1"/>
      <c r="JOT2" s="1"/>
      <c r="JOU2" s="1"/>
      <c r="JOV2" s="1"/>
      <c r="JOW2" s="1"/>
      <c r="JOX2" s="1"/>
      <c r="JOY2" s="1"/>
      <c r="JOZ2" s="1"/>
      <c r="JPA2" s="1"/>
      <c r="JPB2" s="1"/>
      <c r="JPC2" s="1"/>
      <c r="JPD2" s="1"/>
      <c r="JPE2" s="1"/>
      <c r="JPF2" s="1"/>
      <c r="JPG2" s="1"/>
      <c r="JPH2" s="1"/>
      <c r="JPI2" s="1"/>
      <c r="JPJ2" s="1"/>
      <c r="JPK2" s="1"/>
      <c r="JPL2" s="1"/>
      <c r="JPM2" s="1"/>
      <c r="JPN2" s="1"/>
      <c r="JPO2" s="1"/>
      <c r="JPP2" s="1"/>
      <c r="JPQ2" s="1"/>
      <c r="JPR2" s="1"/>
      <c r="JPS2" s="1"/>
      <c r="JPT2" s="1"/>
      <c r="JPU2" s="1"/>
      <c r="JPV2" s="1"/>
      <c r="JPW2" s="1"/>
      <c r="JPX2" s="1"/>
      <c r="JPY2" s="1"/>
      <c r="JPZ2" s="1"/>
      <c r="JQA2" s="1"/>
      <c r="JQB2" s="1"/>
      <c r="JQC2" s="1"/>
      <c r="JQD2" s="1"/>
      <c r="JQE2" s="1"/>
      <c r="JQF2" s="1"/>
      <c r="JQG2" s="1"/>
      <c r="JQH2" s="1"/>
      <c r="JQI2" s="1"/>
      <c r="JQJ2" s="1"/>
      <c r="JQK2" s="1"/>
      <c r="JQL2" s="1"/>
      <c r="JQM2" s="1"/>
      <c r="JQN2" s="1"/>
      <c r="JQO2" s="1"/>
      <c r="JQP2" s="1"/>
      <c r="JQQ2" s="1"/>
      <c r="JQR2" s="1"/>
      <c r="JQS2" s="1"/>
      <c r="JQT2" s="1"/>
      <c r="JQU2" s="1"/>
      <c r="JQV2" s="1"/>
      <c r="JQW2" s="1"/>
      <c r="JQX2" s="1"/>
      <c r="JQY2" s="1"/>
      <c r="JQZ2" s="1"/>
      <c r="JRA2" s="1"/>
      <c r="JRB2" s="1"/>
      <c r="JRC2" s="1"/>
      <c r="JRD2" s="1"/>
      <c r="JRE2" s="1"/>
      <c r="JRF2" s="1"/>
      <c r="JRG2" s="1"/>
      <c r="JRH2" s="1"/>
      <c r="JRI2" s="1"/>
      <c r="JRJ2" s="1"/>
      <c r="JRK2" s="1"/>
      <c r="JRL2" s="1"/>
      <c r="JRM2" s="1"/>
      <c r="JRN2" s="1"/>
      <c r="JRO2" s="1"/>
      <c r="JRP2" s="1"/>
      <c r="JRQ2" s="1"/>
      <c r="JRR2" s="1"/>
      <c r="JRS2" s="1"/>
      <c r="JRT2" s="1"/>
      <c r="JRU2" s="1"/>
      <c r="JRV2" s="1"/>
      <c r="JRW2" s="1"/>
      <c r="JRX2" s="1"/>
      <c r="JRY2" s="1"/>
      <c r="JRZ2" s="1"/>
      <c r="JSA2" s="1"/>
      <c r="JSB2" s="1"/>
      <c r="JSC2" s="1"/>
      <c r="JSD2" s="1"/>
      <c r="JSE2" s="1"/>
      <c r="JSF2" s="1"/>
      <c r="JSG2" s="1"/>
      <c r="JSH2" s="1"/>
      <c r="JSI2" s="1"/>
      <c r="JSJ2" s="1"/>
      <c r="JSK2" s="1"/>
      <c r="JSL2" s="1"/>
      <c r="JSM2" s="1"/>
      <c r="JSN2" s="1"/>
      <c r="JSO2" s="1"/>
      <c r="JSP2" s="1"/>
      <c r="JSQ2" s="1"/>
      <c r="JSR2" s="1"/>
      <c r="JSS2" s="1"/>
      <c r="JST2" s="1"/>
      <c r="JSU2" s="1"/>
      <c r="JSV2" s="1"/>
      <c r="JSW2" s="1"/>
      <c r="JSX2" s="1"/>
      <c r="JSY2" s="1"/>
      <c r="JSZ2" s="1"/>
      <c r="JTA2" s="1"/>
      <c r="JTB2" s="1"/>
      <c r="JTC2" s="1"/>
      <c r="JTD2" s="1"/>
      <c r="JTE2" s="1"/>
      <c r="JTF2" s="1"/>
      <c r="JTG2" s="1"/>
      <c r="JTH2" s="1"/>
      <c r="JTI2" s="1"/>
      <c r="JTJ2" s="1"/>
      <c r="JTK2" s="1"/>
      <c r="JTL2" s="1"/>
      <c r="JTM2" s="1"/>
      <c r="JTN2" s="1"/>
      <c r="JTO2" s="1"/>
      <c r="JTP2" s="1"/>
      <c r="JTQ2" s="1"/>
      <c r="JTR2" s="1"/>
      <c r="JTS2" s="1"/>
      <c r="JTT2" s="1"/>
      <c r="JTU2" s="1"/>
      <c r="JTV2" s="1"/>
      <c r="JTW2" s="1"/>
      <c r="JTX2" s="1"/>
      <c r="JTY2" s="1"/>
      <c r="JTZ2" s="1"/>
      <c r="JUA2" s="1"/>
      <c r="JUB2" s="1"/>
      <c r="JUC2" s="1"/>
      <c r="JUD2" s="1"/>
      <c r="JUE2" s="1"/>
      <c r="JUF2" s="1"/>
      <c r="JUG2" s="1"/>
      <c r="JUH2" s="1"/>
      <c r="JUI2" s="1"/>
      <c r="JUJ2" s="1"/>
      <c r="JUK2" s="1"/>
      <c r="JUL2" s="1"/>
      <c r="JUM2" s="1"/>
      <c r="JUN2" s="1"/>
      <c r="JUO2" s="1"/>
      <c r="JUP2" s="1"/>
      <c r="JUQ2" s="1"/>
      <c r="JUR2" s="1"/>
      <c r="JUS2" s="1"/>
      <c r="JUT2" s="1"/>
      <c r="JUU2" s="1"/>
      <c r="JUV2" s="1"/>
      <c r="JUW2" s="1"/>
      <c r="JUX2" s="1"/>
      <c r="JUY2" s="1"/>
      <c r="JUZ2" s="1"/>
      <c r="JVA2" s="1"/>
      <c r="JVB2" s="1"/>
      <c r="JVC2" s="1"/>
      <c r="JVD2" s="1"/>
      <c r="JVE2" s="1"/>
      <c r="JVF2" s="1"/>
      <c r="JVG2" s="1"/>
      <c r="JVH2" s="1"/>
      <c r="JVI2" s="1"/>
      <c r="JVJ2" s="1"/>
      <c r="JVK2" s="1"/>
      <c r="JVL2" s="1"/>
      <c r="JVM2" s="1"/>
      <c r="JVN2" s="1"/>
      <c r="JVO2" s="1"/>
      <c r="JVP2" s="1"/>
      <c r="JVQ2" s="1"/>
      <c r="JVR2" s="1"/>
      <c r="JVS2" s="1"/>
      <c r="JVT2" s="1"/>
      <c r="JVU2" s="1"/>
      <c r="JVV2" s="1"/>
      <c r="JVW2" s="1"/>
      <c r="JVX2" s="1"/>
      <c r="JVY2" s="1"/>
      <c r="JVZ2" s="1"/>
      <c r="JWA2" s="1"/>
      <c r="JWB2" s="1"/>
      <c r="JWC2" s="1"/>
      <c r="JWD2" s="1"/>
      <c r="JWE2" s="1"/>
      <c r="JWF2" s="1"/>
      <c r="JWG2" s="1"/>
      <c r="JWH2" s="1"/>
      <c r="JWI2" s="1"/>
      <c r="JWJ2" s="1"/>
      <c r="JWK2" s="1"/>
      <c r="JWL2" s="1"/>
      <c r="JWM2" s="1"/>
      <c r="JWN2" s="1"/>
      <c r="JWO2" s="1"/>
      <c r="JWP2" s="1"/>
      <c r="JWQ2" s="1"/>
      <c r="JWR2" s="1"/>
      <c r="JWS2" s="1"/>
      <c r="JWT2" s="1"/>
      <c r="JWU2" s="1"/>
      <c r="JWV2" s="1"/>
      <c r="JWW2" s="1"/>
      <c r="JWX2" s="1"/>
      <c r="JWY2" s="1"/>
      <c r="JWZ2" s="1"/>
      <c r="JXA2" s="1"/>
      <c r="JXB2" s="1"/>
      <c r="JXC2" s="1"/>
      <c r="JXD2" s="1"/>
      <c r="JXE2" s="1"/>
      <c r="JXF2" s="1"/>
      <c r="JXG2" s="1"/>
      <c r="JXH2" s="1"/>
      <c r="JXI2" s="1"/>
      <c r="JXJ2" s="1"/>
      <c r="JXK2" s="1"/>
      <c r="JXL2" s="1"/>
      <c r="JXM2" s="1"/>
      <c r="JXN2" s="1"/>
      <c r="JXO2" s="1"/>
      <c r="JXP2" s="1"/>
      <c r="JXQ2" s="1"/>
      <c r="JXR2" s="1"/>
      <c r="JXS2" s="1"/>
      <c r="JXT2" s="1"/>
      <c r="JXU2" s="1"/>
      <c r="JXV2" s="1"/>
      <c r="JXW2" s="1"/>
      <c r="JXX2" s="1"/>
      <c r="JXY2" s="1"/>
      <c r="JXZ2" s="1"/>
      <c r="JYA2" s="1"/>
      <c r="JYB2" s="1"/>
      <c r="JYC2" s="1"/>
      <c r="JYD2" s="1"/>
      <c r="JYE2" s="1"/>
      <c r="JYF2" s="1"/>
      <c r="JYG2" s="1"/>
      <c r="JYH2" s="1"/>
      <c r="JYI2" s="1"/>
      <c r="JYJ2" s="1"/>
      <c r="JYK2" s="1"/>
      <c r="JYL2" s="1"/>
      <c r="JYM2" s="1"/>
      <c r="JYN2" s="1"/>
      <c r="JYO2" s="1"/>
      <c r="JYP2" s="1"/>
      <c r="JYQ2" s="1"/>
      <c r="JYR2" s="1"/>
      <c r="JYS2" s="1"/>
      <c r="JYT2" s="1"/>
      <c r="JYU2" s="1"/>
      <c r="JYV2" s="1"/>
      <c r="JYW2" s="1"/>
      <c r="JYX2" s="1"/>
      <c r="JYY2" s="1"/>
      <c r="JYZ2" s="1"/>
      <c r="JZA2" s="1"/>
      <c r="JZB2" s="1"/>
      <c r="JZC2" s="1"/>
      <c r="JZD2" s="1"/>
      <c r="JZE2" s="1"/>
      <c r="JZF2" s="1"/>
      <c r="JZG2" s="1"/>
      <c r="JZH2" s="1"/>
      <c r="JZI2" s="1"/>
      <c r="JZJ2" s="1"/>
      <c r="JZK2" s="1"/>
      <c r="JZL2" s="1"/>
      <c r="JZM2" s="1"/>
      <c r="JZN2" s="1"/>
      <c r="JZO2" s="1"/>
      <c r="JZP2" s="1"/>
      <c r="JZQ2" s="1"/>
      <c r="JZR2" s="1"/>
      <c r="JZS2" s="1"/>
      <c r="JZT2" s="1"/>
      <c r="JZU2" s="1"/>
      <c r="JZV2" s="1"/>
      <c r="JZW2" s="1"/>
      <c r="JZX2" s="1"/>
      <c r="JZY2" s="1"/>
      <c r="JZZ2" s="1"/>
      <c r="KAA2" s="1"/>
      <c r="KAB2" s="1"/>
      <c r="KAC2" s="1"/>
      <c r="KAD2" s="1"/>
      <c r="KAE2" s="1"/>
      <c r="KAF2" s="1"/>
      <c r="KAG2" s="1"/>
      <c r="KAH2" s="1"/>
      <c r="KAI2" s="1"/>
      <c r="KAJ2" s="1"/>
      <c r="KAK2" s="1"/>
      <c r="KAL2" s="1"/>
      <c r="KAM2" s="1"/>
      <c r="KAN2" s="1"/>
      <c r="KAO2" s="1"/>
      <c r="KAP2" s="1"/>
      <c r="KAQ2" s="1"/>
      <c r="KAR2" s="1"/>
      <c r="KAS2" s="1"/>
      <c r="KAT2" s="1"/>
      <c r="KAU2" s="1"/>
      <c r="KAV2" s="1"/>
      <c r="KAW2" s="1"/>
      <c r="KAX2" s="1"/>
      <c r="KAY2" s="1"/>
      <c r="KAZ2" s="1"/>
      <c r="KBA2" s="1"/>
      <c r="KBB2" s="1"/>
      <c r="KBC2" s="1"/>
      <c r="KBD2" s="1"/>
      <c r="KBE2" s="1"/>
      <c r="KBF2" s="1"/>
      <c r="KBG2" s="1"/>
      <c r="KBH2" s="1"/>
      <c r="KBI2" s="1"/>
      <c r="KBJ2" s="1"/>
      <c r="KBK2" s="1"/>
      <c r="KBL2" s="1"/>
      <c r="KBM2" s="1"/>
      <c r="KBN2" s="1"/>
      <c r="KBO2" s="1"/>
      <c r="KBP2" s="1"/>
      <c r="KBQ2" s="1"/>
      <c r="KBR2" s="1"/>
      <c r="KBS2" s="1"/>
      <c r="KBT2" s="1"/>
      <c r="KBU2" s="1"/>
      <c r="KBV2" s="1"/>
      <c r="KBW2" s="1"/>
      <c r="KBX2" s="1"/>
      <c r="KBY2" s="1"/>
      <c r="KBZ2" s="1"/>
      <c r="KCA2" s="1"/>
      <c r="KCB2" s="1"/>
      <c r="KCC2" s="1"/>
      <c r="KCD2" s="1"/>
      <c r="KCE2" s="1"/>
      <c r="KCF2" s="1"/>
      <c r="KCG2" s="1"/>
      <c r="KCH2" s="1"/>
      <c r="KCI2" s="1"/>
      <c r="KCJ2" s="1"/>
      <c r="KCK2" s="1"/>
      <c r="KCL2" s="1"/>
      <c r="KCM2" s="1"/>
      <c r="KCN2" s="1"/>
      <c r="KCO2" s="1"/>
      <c r="KCP2" s="1"/>
      <c r="KCQ2" s="1"/>
      <c r="KCR2" s="1"/>
      <c r="KCS2" s="1"/>
      <c r="KCT2" s="1"/>
      <c r="KCU2" s="1"/>
      <c r="KCV2" s="1"/>
      <c r="KCW2" s="1"/>
      <c r="KCX2" s="1"/>
      <c r="KCY2" s="1"/>
      <c r="KCZ2" s="1"/>
      <c r="KDA2" s="1"/>
      <c r="KDB2" s="1"/>
      <c r="KDC2" s="1"/>
      <c r="KDD2" s="1"/>
      <c r="KDE2" s="1"/>
      <c r="KDF2" s="1"/>
      <c r="KDG2" s="1"/>
      <c r="KDH2" s="1"/>
      <c r="KDI2" s="1"/>
      <c r="KDJ2" s="1"/>
      <c r="KDK2" s="1"/>
      <c r="KDL2" s="1"/>
      <c r="KDM2" s="1"/>
      <c r="KDN2" s="1"/>
      <c r="KDO2" s="1"/>
      <c r="KDP2" s="1"/>
      <c r="KDQ2" s="1"/>
      <c r="KDR2" s="1"/>
      <c r="KDS2" s="1"/>
      <c r="KDT2" s="1"/>
      <c r="KDU2" s="1"/>
      <c r="KDV2" s="1"/>
      <c r="KDW2" s="1"/>
      <c r="KDX2" s="1"/>
      <c r="KDY2" s="1"/>
      <c r="KDZ2" s="1"/>
      <c r="KEA2" s="1"/>
      <c r="KEB2" s="1"/>
      <c r="KEC2" s="1"/>
      <c r="KED2" s="1"/>
      <c r="KEE2" s="1"/>
      <c r="KEF2" s="1"/>
      <c r="KEG2" s="1"/>
      <c r="KEH2" s="1"/>
      <c r="KEI2" s="1"/>
      <c r="KEJ2" s="1"/>
      <c r="KEK2" s="1"/>
      <c r="KEL2" s="1"/>
      <c r="KEM2" s="1"/>
      <c r="KEN2" s="1"/>
      <c r="KEO2" s="1"/>
      <c r="KEP2" s="1"/>
      <c r="KEQ2" s="1"/>
      <c r="KER2" s="1"/>
      <c r="KES2" s="1"/>
      <c r="KET2" s="1"/>
      <c r="KEU2" s="1"/>
      <c r="KEV2" s="1"/>
      <c r="KEW2" s="1"/>
      <c r="KEX2" s="1"/>
      <c r="KEY2" s="1"/>
      <c r="KEZ2" s="1"/>
      <c r="KFA2" s="1"/>
      <c r="KFB2" s="1"/>
      <c r="KFC2" s="1"/>
      <c r="KFD2" s="1"/>
      <c r="KFE2" s="1"/>
      <c r="KFF2" s="1"/>
      <c r="KFG2" s="1"/>
      <c r="KFH2" s="1"/>
      <c r="KFI2" s="1"/>
      <c r="KFJ2" s="1"/>
      <c r="KFK2" s="1"/>
      <c r="KFL2" s="1"/>
      <c r="KFM2" s="1"/>
      <c r="KFN2" s="1"/>
      <c r="KFO2" s="1"/>
      <c r="KFP2" s="1"/>
      <c r="KFQ2" s="1"/>
      <c r="KFR2" s="1"/>
      <c r="KFS2" s="1"/>
      <c r="KFT2" s="1"/>
      <c r="KFU2" s="1"/>
      <c r="KFV2" s="1"/>
      <c r="KFW2" s="1"/>
      <c r="KFX2" s="1"/>
      <c r="KFY2" s="1"/>
      <c r="KFZ2" s="1"/>
      <c r="KGA2" s="1"/>
      <c r="KGB2" s="1"/>
      <c r="KGC2" s="1"/>
      <c r="KGD2" s="1"/>
      <c r="KGE2" s="1"/>
      <c r="KGF2" s="1"/>
      <c r="KGG2" s="1"/>
      <c r="KGH2" s="1"/>
      <c r="KGI2" s="1"/>
      <c r="KGJ2" s="1"/>
      <c r="KGK2" s="1"/>
      <c r="KGL2" s="1"/>
      <c r="KGM2" s="1"/>
      <c r="KGN2" s="1"/>
      <c r="KGO2" s="1"/>
      <c r="KGP2" s="1"/>
      <c r="KGQ2" s="1"/>
      <c r="KGR2" s="1"/>
      <c r="KGS2" s="1"/>
      <c r="KGT2" s="1"/>
      <c r="KGU2" s="1"/>
      <c r="KGV2" s="1"/>
      <c r="KGW2" s="1"/>
      <c r="KGX2" s="1"/>
      <c r="KGY2" s="1"/>
      <c r="KGZ2" s="1"/>
      <c r="KHA2" s="1"/>
      <c r="KHB2" s="1"/>
      <c r="KHC2" s="1"/>
      <c r="KHD2" s="1"/>
      <c r="KHE2" s="1"/>
      <c r="KHF2" s="1"/>
      <c r="KHG2" s="1"/>
      <c r="KHH2" s="1"/>
      <c r="KHI2" s="1"/>
      <c r="KHJ2" s="1"/>
      <c r="KHK2" s="1"/>
      <c r="KHL2" s="1"/>
      <c r="KHM2" s="1"/>
      <c r="KHN2" s="1"/>
      <c r="KHO2" s="1"/>
      <c r="KHP2" s="1"/>
      <c r="KHQ2" s="1"/>
      <c r="KHR2" s="1"/>
      <c r="KHS2" s="1"/>
      <c r="KHT2" s="1"/>
      <c r="KHU2" s="1"/>
      <c r="KHV2" s="1"/>
      <c r="KHW2" s="1"/>
      <c r="KHX2" s="1"/>
      <c r="KHY2" s="1"/>
      <c r="KHZ2" s="1"/>
      <c r="KIA2" s="1"/>
      <c r="KIB2" s="1"/>
      <c r="KIC2" s="1"/>
      <c r="KID2" s="1"/>
      <c r="KIE2" s="1"/>
      <c r="KIF2" s="1"/>
      <c r="KIG2" s="1"/>
      <c r="KIH2" s="1"/>
      <c r="KII2" s="1"/>
      <c r="KIJ2" s="1"/>
      <c r="KIK2" s="1"/>
      <c r="KIL2" s="1"/>
      <c r="KIM2" s="1"/>
      <c r="KIN2" s="1"/>
      <c r="KIO2" s="1"/>
      <c r="KIP2" s="1"/>
      <c r="KIQ2" s="1"/>
      <c r="KIR2" s="1"/>
      <c r="KIS2" s="1"/>
      <c r="KIT2" s="1"/>
      <c r="KIU2" s="1"/>
      <c r="KIV2" s="1"/>
      <c r="KIW2" s="1"/>
      <c r="KIX2" s="1"/>
      <c r="KIY2" s="1"/>
      <c r="KIZ2" s="1"/>
      <c r="KJA2" s="1"/>
      <c r="KJB2" s="1"/>
      <c r="KJC2" s="1"/>
      <c r="KJD2" s="1"/>
      <c r="KJE2" s="1"/>
      <c r="KJF2" s="1"/>
      <c r="KJG2" s="1"/>
      <c r="KJH2" s="1"/>
      <c r="KJI2" s="1"/>
      <c r="KJJ2" s="1"/>
      <c r="KJK2" s="1"/>
      <c r="KJL2" s="1"/>
      <c r="KJM2" s="1"/>
      <c r="KJN2" s="1"/>
      <c r="KJO2" s="1"/>
      <c r="KJP2" s="1"/>
      <c r="KJQ2" s="1"/>
      <c r="KJR2" s="1"/>
      <c r="KJS2" s="1"/>
      <c r="KJT2" s="1"/>
      <c r="KJU2" s="1"/>
      <c r="KJV2" s="1"/>
      <c r="KJW2" s="1"/>
      <c r="KJX2" s="1"/>
      <c r="KJY2" s="1"/>
      <c r="KJZ2" s="1"/>
      <c r="KKA2" s="1"/>
      <c r="KKB2" s="1"/>
      <c r="KKC2" s="1"/>
      <c r="KKD2" s="1"/>
      <c r="KKE2" s="1"/>
      <c r="KKF2" s="1"/>
      <c r="KKG2" s="1"/>
      <c r="KKH2" s="1"/>
      <c r="KKI2" s="1"/>
      <c r="KKJ2" s="1"/>
      <c r="KKK2" s="1"/>
      <c r="KKL2" s="1"/>
      <c r="KKM2" s="1"/>
      <c r="KKN2" s="1"/>
      <c r="KKO2" s="1"/>
      <c r="KKP2" s="1"/>
      <c r="KKQ2" s="1"/>
      <c r="KKR2" s="1"/>
      <c r="KKS2" s="1"/>
      <c r="KKT2" s="1"/>
      <c r="KKU2" s="1"/>
      <c r="KKV2" s="1"/>
      <c r="KKW2" s="1"/>
      <c r="KKX2" s="1"/>
      <c r="KKY2" s="1"/>
      <c r="KKZ2" s="1"/>
      <c r="KLA2" s="1"/>
      <c r="KLB2" s="1"/>
      <c r="KLC2" s="1"/>
      <c r="KLD2" s="1"/>
      <c r="KLE2" s="1"/>
      <c r="KLF2" s="1"/>
      <c r="KLG2" s="1"/>
      <c r="KLH2" s="1"/>
      <c r="KLI2" s="1"/>
      <c r="KLJ2" s="1"/>
      <c r="KLK2" s="1"/>
      <c r="KLL2" s="1"/>
      <c r="KLM2" s="1"/>
      <c r="KLN2" s="1"/>
      <c r="KLO2" s="1"/>
      <c r="KLP2" s="1"/>
      <c r="KLQ2" s="1"/>
      <c r="KLR2" s="1"/>
      <c r="KLS2" s="1"/>
      <c r="KLT2" s="1"/>
      <c r="KLU2" s="1"/>
      <c r="KLV2" s="1"/>
      <c r="KLW2" s="1"/>
      <c r="KLX2" s="1"/>
      <c r="KLY2" s="1"/>
      <c r="KLZ2" s="1"/>
      <c r="KMA2" s="1"/>
      <c r="KMB2" s="1"/>
      <c r="KMC2" s="1"/>
      <c r="KMD2" s="1"/>
      <c r="KME2" s="1"/>
      <c r="KMF2" s="1"/>
      <c r="KMG2" s="1"/>
      <c r="KMH2" s="1"/>
      <c r="KMI2" s="1"/>
      <c r="KMJ2" s="1"/>
      <c r="KMK2" s="1"/>
      <c r="KML2" s="1"/>
      <c r="KMM2" s="1"/>
      <c r="KMN2" s="1"/>
      <c r="KMO2" s="1"/>
      <c r="KMP2" s="1"/>
      <c r="KMQ2" s="1"/>
      <c r="KMR2" s="1"/>
      <c r="KMS2" s="1"/>
      <c r="KMT2" s="1"/>
      <c r="KMU2" s="1"/>
      <c r="KMV2" s="1"/>
      <c r="KMW2" s="1"/>
      <c r="KMX2" s="1"/>
      <c r="KMY2" s="1"/>
      <c r="KMZ2" s="1"/>
      <c r="KNA2" s="1"/>
      <c r="KNB2" s="1"/>
      <c r="KNC2" s="1"/>
      <c r="KND2" s="1"/>
      <c r="KNE2" s="1"/>
      <c r="KNF2" s="1"/>
      <c r="KNG2" s="1"/>
      <c r="KNH2" s="1"/>
      <c r="KNI2" s="1"/>
      <c r="KNJ2" s="1"/>
      <c r="KNK2" s="1"/>
      <c r="KNL2" s="1"/>
      <c r="KNM2" s="1"/>
      <c r="KNN2" s="1"/>
      <c r="KNO2" s="1"/>
      <c r="KNP2" s="1"/>
      <c r="KNQ2" s="1"/>
      <c r="KNR2" s="1"/>
      <c r="KNS2" s="1"/>
      <c r="KNT2" s="1"/>
      <c r="KNU2" s="1"/>
      <c r="KNV2" s="1"/>
      <c r="KNW2" s="1"/>
      <c r="KNX2" s="1"/>
      <c r="KNY2" s="1"/>
      <c r="KNZ2" s="1"/>
      <c r="KOA2" s="1"/>
      <c r="KOB2" s="1"/>
      <c r="KOC2" s="1"/>
      <c r="KOD2" s="1"/>
      <c r="KOE2" s="1"/>
      <c r="KOF2" s="1"/>
      <c r="KOG2" s="1"/>
      <c r="KOH2" s="1"/>
      <c r="KOI2" s="1"/>
      <c r="KOJ2" s="1"/>
      <c r="KOK2" s="1"/>
      <c r="KOL2" s="1"/>
      <c r="KOM2" s="1"/>
      <c r="KON2" s="1"/>
      <c r="KOO2" s="1"/>
      <c r="KOP2" s="1"/>
      <c r="KOQ2" s="1"/>
      <c r="KOR2" s="1"/>
      <c r="KOS2" s="1"/>
      <c r="KOT2" s="1"/>
      <c r="KOU2" s="1"/>
      <c r="KOV2" s="1"/>
      <c r="KOW2" s="1"/>
      <c r="KOX2" s="1"/>
      <c r="KOY2" s="1"/>
      <c r="KOZ2" s="1"/>
      <c r="KPA2" s="1"/>
      <c r="KPB2" s="1"/>
      <c r="KPC2" s="1"/>
      <c r="KPD2" s="1"/>
      <c r="KPE2" s="1"/>
      <c r="KPF2" s="1"/>
      <c r="KPG2" s="1"/>
      <c r="KPH2" s="1"/>
      <c r="KPI2" s="1"/>
      <c r="KPJ2" s="1"/>
      <c r="KPK2" s="1"/>
      <c r="KPL2" s="1"/>
      <c r="KPM2" s="1"/>
      <c r="KPN2" s="1"/>
      <c r="KPO2" s="1"/>
      <c r="KPP2" s="1"/>
      <c r="KPQ2" s="1"/>
      <c r="KPR2" s="1"/>
      <c r="KPS2" s="1"/>
      <c r="KPT2" s="1"/>
      <c r="KPU2" s="1"/>
      <c r="KPV2" s="1"/>
      <c r="KPW2" s="1"/>
      <c r="KPX2" s="1"/>
      <c r="KPY2" s="1"/>
      <c r="KPZ2" s="1"/>
      <c r="KQA2" s="1"/>
      <c r="KQB2" s="1"/>
      <c r="KQC2" s="1"/>
      <c r="KQD2" s="1"/>
      <c r="KQE2" s="1"/>
      <c r="KQF2" s="1"/>
      <c r="KQG2" s="1"/>
      <c r="KQH2" s="1"/>
      <c r="KQI2" s="1"/>
      <c r="KQJ2" s="1"/>
      <c r="KQK2" s="1"/>
      <c r="KQL2" s="1"/>
      <c r="KQM2" s="1"/>
      <c r="KQN2" s="1"/>
      <c r="KQO2" s="1"/>
      <c r="KQP2" s="1"/>
      <c r="KQQ2" s="1"/>
      <c r="KQR2" s="1"/>
      <c r="KQS2" s="1"/>
      <c r="KQT2" s="1"/>
      <c r="KQU2" s="1"/>
      <c r="KQV2" s="1"/>
      <c r="KQW2" s="1"/>
      <c r="KQX2" s="1"/>
      <c r="KQY2" s="1"/>
      <c r="KQZ2" s="1"/>
      <c r="KRA2" s="1"/>
      <c r="KRB2" s="1"/>
      <c r="KRC2" s="1"/>
      <c r="KRD2" s="1"/>
      <c r="KRE2" s="1"/>
      <c r="KRF2" s="1"/>
      <c r="KRG2" s="1"/>
      <c r="KRH2" s="1"/>
      <c r="KRI2" s="1"/>
      <c r="KRJ2" s="1"/>
      <c r="KRK2" s="1"/>
      <c r="KRL2" s="1"/>
      <c r="KRM2" s="1"/>
      <c r="KRN2" s="1"/>
      <c r="KRO2" s="1"/>
      <c r="KRP2" s="1"/>
      <c r="KRQ2" s="1"/>
      <c r="KRR2" s="1"/>
      <c r="KRS2" s="1"/>
      <c r="KRT2" s="1"/>
      <c r="KRU2" s="1"/>
      <c r="KRV2" s="1"/>
      <c r="KRW2" s="1"/>
      <c r="KRX2" s="1"/>
      <c r="KRY2" s="1"/>
      <c r="KRZ2" s="1"/>
      <c r="KSA2" s="1"/>
      <c r="KSB2" s="1"/>
      <c r="KSC2" s="1"/>
      <c r="KSD2" s="1"/>
      <c r="KSE2" s="1"/>
      <c r="KSF2" s="1"/>
      <c r="KSG2" s="1"/>
      <c r="KSH2" s="1"/>
      <c r="KSI2" s="1"/>
      <c r="KSJ2" s="1"/>
      <c r="KSK2" s="1"/>
      <c r="KSL2" s="1"/>
      <c r="KSM2" s="1"/>
      <c r="KSN2" s="1"/>
      <c r="KSO2" s="1"/>
      <c r="KSP2" s="1"/>
      <c r="KSQ2" s="1"/>
      <c r="KSR2" s="1"/>
      <c r="KSS2" s="1"/>
      <c r="KST2" s="1"/>
      <c r="KSU2" s="1"/>
      <c r="KSV2" s="1"/>
      <c r="KSW2" s="1"/>
      <c r="KSX2" s="1"/>
      <c r="KSY2" s="1"/>
      <c r="KSZ2" s="1"/>
      <c r="KTA2" s="1"/>
      <c r="KTB2" s="1"/>
      <c r="KTC2" s="1"/>
      <c r="KTD2" s="1"/>
      <c r="KTE2" s="1"/>
      <c r="KTF2" s="1"/>
      <c r="KTG2" s="1"/>
      <c r="KTH2" s="1"/>
      <c r="KTI2" s="1"/>
      <c r="KTJ2" s="1"/>
      <c r="KTK2" s="1"/>
      <c r="KTL2" s="1"/>
      <c r="KTM2" s="1"/>
      <c r="KTN2" s="1"/>
      <c r="KTO2" s="1"/>
      <c r="KTP2" s="1"/>
      <c r="KTQ2" s="1"/>
      <c r="KTR2" s="1"/>
      <c r="KTS2" s="1"/>
      <c r="KTT2" s="1"/>
      <c r="KTU2" s="1"/>
      <c r="KTV2" s="1"/>
      <c r="KTW2" s="1"/>
      <c r="KTX2" s="1"/>
      <c r="KTY2" s="1"/>
      <c r="KTZ2" s="1"/>
      <c r="KUA2" s="1"/>
      <c r="KUB2" s="1"/>
      <c r="KUC2" s="1"/>
      <c r="KUD2" s="1"/>
      <c r="KUE2" s="1"/>
      <c r="KUF2" s="1"/>
      <c r="KUG2" s="1"/>
      <c r="KUH2" s="1"/>
      <c r="KUI2" s="1"/>
      <c r="KUJ2" s="1"/>
      <c r="KUK2" s="1"/>
      <c r="KUL2" s="1"/>
      <c r="KUM2" s="1"/>
      <c r="KUN2" s="1"/>
      <c r="KUO2" s="1"/>
      <c r="KUP2" s="1"/>
      <c r="KUQ2" s="1"/>
      <c r="KUR2" s="1"/>
      <c r="KUS2" s="1"/>
      <c r="KUT2" s="1"/>
      <c r="KUU2" s="1"/>
      <c r="KUV2" s="1"/>
      <c r="KUW2" s="1"/>
      <c r="KUX2" s="1"/>
      <c r="KUY2" s="1"/>
      <c r="KUZ2" s="1"/>
      <c r="KVA2" s="1"/>
      <c r="KVB2" s="1"/>
      <c r="KVC2" s="1"/>
      <c r="KVD2" s="1"/>
      <c r="KVE2" s="1"/>
      <c r="KVF2" s="1"/>
      <c r="KVG2" s="1"/>
      <c r="KVH2" s="1"/>
      <c r="KVI2" s="1"/>
      <c r="KVJ2" s="1"/>
      <c r="KVK2" s="1"/>
      <c r="KVL2" s="1"/>
      <c r="KVM2" s="1"/>
      <c r="KVN2" s="1"/>
      <c r="KVO2" s="1"/>
      <c r="KVP2" s="1"/>
      <c r="KVQ2" s="1"/>
      <c r="KVR2" s="1"/>
      <c r="KVS2" s="1"/>
      <c r="KVT2" s="1"/>
      <c r="KVU2" s="1"/>
      <c r="KVV2" s="1"/>
      <c r="KVW2" s="1"/>
      <c r="KVX2" s="1"/>
      <c r="KVY2" s="1"/>
      <c r="KVZ2" s="1"/>
      <c r="KWA2" s="1"/>
      <c r="KWB2" s="1"/>
      <c r="KWC2" s="1"/>
      <c r="KWD2" s="1"/>
      <c r="KWE2" s="1"/>
      <c r="KWF2" s="1"/>
      <c r="KWG2" s="1"/>
      <c r="KWH2" s="1"/>
      <c r="KWI2" s="1"/>
      <c r="KWJ2" s="1"/>
      <c r="KWK2" s="1"/>
      <c r="KWL2" s="1"/>
      <c r="KWM2" s="1"/>
      <c r="KWN2" s="1"/>
      <c r="KWO2" s="1"/>
      <c r="KWP2" s="1"/>
      <c r="KWQ2" s="1"/>
      <c r="KWR2" s="1"/>
      <c r="KWS2" s="1"/>
      <c r="KWT2" s="1"/>
      <c r="KWU2" s="1"/>
      <c r="KWV2" s="1"/>
      <c r="KWW2" s="1"/>
      <c r="KWX2" s="1"/>
      <c r="KWY2" s="1"/>
      <c r="KWZ2" s="1"/>
      <c r="KXA2" s="1"/>
      <c r="KXB2" s="1"/>
      <c r="KXC2" s="1"/>
      <c r="KXD2" s="1"/>
      <c r="KXE2" s="1"/>
      <c r="KXF2" s="1"/>
      <c r="KXG2" s="1"/>
      <c r="KXH2" s="1"/>
      <c r="KXI2" s="1"/>
      <c r="KXJ2" s="1"/>
      <c r="KXK2" s="1"/>
      <c r="KXL2" s="1"/>
      <c r="KXM2" s="1"/>
      <c r="KXN2" s="1"/>
      <c r="KXO2" s="1"/>
      <c r="KXP2" s="1"/>
      <c r="KXQ2" s="1"/>
      <c r="KXR2" s="1"/>
      <c r="KXS2" s="1"/>
      <c r="KXT2" s="1"/>
      <c r="KXU2" s="1"/>
      <c r="KXV2" s="1"/>
      <c r="KXW2" s="1"/>
      <c r="KXX2" s="1"/>
      <c r="KXY2" s="1"/>
      <c r="KXZ2" s="1"/>
      <c r="KYA2" s="1"/>
      <c r="KYB2" s="1"/>
      <c r="KYC2" s="1"/>
      <c r="KYD2" s="1"/>
      <c r="KYE2" s="1"/>
      <c r="KYF2" s="1"/>
      <c r="KYG2" s="1"/>
      <c r="KYH2" s="1"/>
      <c r="KYI2" s="1"/>
      <c r="KYJ2" s="1"/>
      <c r="KYK2" s="1"/>
      <c r="KYL2" s="1"/>
      <c r="KYM2" s="1"/>
      <c r="KYN2" s="1"/>
      <c r="KYO2" s="1"/>
      <c r="KYP2" s="1"/>
      <c r="KYQ2" s="1"/>
      <c r="KYR2" s="1"/>
      <c r="KYS2" s="1"/>
      <c r="KYT2" s="1"/>
      <c r="KYU2" s="1"/>
      <c r="KYV2" s="1"/>
      <c r="KYW2" s="1"/>
      <c r="KYX2" s="1"/>
      <c r="KYY2" s="1"/>
      <c r="KYZ2" s="1"/>
      <c r="KZA2" s="1"/>
      <c r="KZB2" s="1"/>
      <c r="KZC2" s="1"/>
      <c r="KZD2" s="1"/>
      <c r="KZE2" s="1"/>
      <c r="KZF2" s="1"/>
      <c r="KZG2" s="1"/>
      <c r="KZH2" s="1"/>
      <c r="KZI2" s="1"/>
      <c r="KZJ2" s="1"/>
      <c r="KZK2" s="1"/>
      <c r="KZL2" s="1"/>
      <c r="KZM2" s="1"/>
      <c r="KZN2" s="1"/>
      <c r="KZO2" s="1"/>
      <c r="KZP2" s="1"/>
      <c r="KZQ2" s="1"/>
      <c r="KZR2" s="1"/>
      <c r="KZS2" s="1"/>
      <c r="KZT2" s="1"/>
      <c r="KZU2" s="1"/>
      <c r="KZV2" s="1"/>
      <c r="KZW2" s="1"/>
      <c r="KZX2" s="1"/>
      <c r="KZY2" s="1"/>
      <c r="KZZ2" s="1"/>
      <c r="LAA2" s="1"/>
      <c r="LAB2" s="1"/>
      <c r="LAC2" s="1"/>
      <c r="LAD2" s="1"/>
      <c r="LAE2" s="1"/>
      <c r="LAF2" s="1"/>
      <c r="LAG2" s="1"/>
      <c r="LAH2" s="1"/>
      <c r="LAI2" s="1"/>
      <c r="LAJ2" s="1"/>
      <c r="LAK2" s="1"/>
      <c r="LAL2" s="1"/>
      <c r="LAM2" s="1"/>
      <c r="LAN2" s="1"/>
      <c r="LAO2" s="1"/>
      <c r="LAP2" s="1"/>
      <c r="LAQ2" s="1"/>
      <c r="LAR2" s="1"/>
      <c r="LAS2" s="1"/>
      <c r="LAT2" s="1"/>
      <c r="LAU2" s="1"/>
      <c r="LAV2" s="1"/>
      <c r="LAW2" s="1"/>
      <c r="LAX2" s="1"/>
      <c r="LAY2" s="1"/>
      <c r="LAZ2" s="1"/>
      <c r="LBA2" s="1"/>
      <c r="LBB2" s="1"/>
      <c r="LBC2" s="1"/>
      <c r="LBD2" s="1"/>
      <c r="LBE2" s="1"/>
      <c r="LBF2" s="1"/>
      <c r="LBG2" s="1"/>
      <c r="LBH2" s="1"/>
      <c r="LBI2" s="1"/>
      <c r="LBJ2" s="1"/>
      <c r="LBK2" s="1"/>
      <c r="LBL2" s="1"/>
      <c r="LBM2" s="1"/>
      <c r="LBN2" s="1"/>
      <c r="LBO2" s="1"/>
      <c r="LBP2" s="1"/>
      <c r="LBQ2" s="1"/>
      <c r="LBR2" s="1"/>
      <c r="LBS2" s="1"/>
      <c r="LBT2" s="1"/>
      <c r="LBU2" s="1"/>
      <c r="LBV2" s="1"/>
      <c r="LBW2" s="1"/>
      <c r="LBX2" s="1"/>
      <c r="LBY2" s="1"/>
      <c r="LBZ2" s="1"/>
      <c r="LCA2" s="1"/>
      <c r="LCB2" s="1"/>
      <c r="LCC2" s="1"/>
      <c r="LCD2" s="1"/>
      <c r="LCE2" s="1"/>
      <c r="LCF2" s="1"/>
      <c r="LCG2" s="1"/>
      <c r="LCH2" s="1"/>
      <c r="LCI2" s="1"/>
      <c r="LCJ2" s="1"/>
      <c r="LCK2" s="1"/>
      <c r="LCL2" s="1"/>
      <c r="LCM2" s="1"/>
      <c r="LCN2" s="1"/>
      <c r="LCO2" s="1"/>
      <c r="LCP2" s="1"/>
      <c r="LCQ2" s="1"/>
      <c r="LCR2" s="1"/>
      <c r="LCS2" s="1"/>
      <c r="LCT2" s="1"/>
      <c r="LCU2" s="1"/>
      <c r="LCV2" s="1"/>
      <c r="LCW2" s="1"/>
      <c r="LCX2" s="1"/>
      <c r="LCY2" s="1"/>
      <c r="LCZ2" s="1"/>
      <c r="LDA2" s="1"/>
      <c r="LDB2" s="1"/>
      <c r="LDC2" s="1"/>
      <c r="LDD2" s="1"/>
      <c r="LDE2" s="1"/>
      <c r="LDF2" s="1"/>
      <c r="LDG2" s="1"/>
      <c r="LDH2" s="1"/>
      <c r="LDI2" s="1"/>
      <c r="LDJ2" s="1"/>
      <c r="LDK2" s="1"/>
      <c r="LDL2" s="1"/>
      <c r="LDM2" s="1"/>
      <c r="LDN2" s="1"/>
      <c r="LDO2" s="1"/>
      <c r="LDP2" s="1"/>
      <c r="LDQ2" s="1"/>
      <c r="LDR2" s="1"/>
      <c r="LDS2" s="1"/>
      <c r="LDT2" s="1"/>
      <c r="LDU2" s="1"/>
      <c r="LDV2" s="1"/>
      <c r="LDW2" s="1"/>
      <c r="LDX2" s="1"/>
      <c r="LDY2" s="1"/>
      <c r="LDZ2" s="1"/>
      <c r="LEA2" s="1"/>
      <c r="LEB2" s="1"/>
      <c r="LEC2" s="1"/>
      <c r="LED2" s="1"/>
      <c r="LEE2" s="1"/>
      <c r="LEF2" s="1"/>
      <c r="LEG2" s="1"/>
      <c r="LEH2" s="1"/>
      <c r="LEI2" s="1"/>
      <c r="LEJ2" s="1"/>
      <c r="LEK2" s="1"/>
      <c r="LEL2" s="1"/>
      <c r="LEM2" s="1"/>
      <c r="LEN2" s="1"/>
      <c r="LEO2" s="1"/>
      <c r="LEP2" s="1"/>
      <c r="LEQ2" s="1"/>
      <c r="LER2" s="1"/>
      <c r="LES2" s="1"/>
      <c r="LET2" s="1"/>
      <c r="LEU2" s="1"/>
      <c r="LEV2" s="1"/>
      <c r="LEW2" s="1"/>
      <c r="LEX2" s="1"/>
      <c r="LEY2" s="1"/>
      <c r="LEZ2" s="1"/>
      <c r="LFA2" s="1"/>
      <c r="LFB2" s="1"/>
      <c r="LFC2" s="1"/>
      <c r="LFD2" s="1"/>
      <c r="LFE2" s="1"/>
      <c r="LFF2" s="1"/>
      <c r="LFG2" s="1"/>
      <c r="LFH2" s="1"/>
      <c r="LFI2" s="1"/>
      <c r="LFJ2" s="1"/>
      <c r="LFK2" s="1"/>
      <c r="LFL2" s="1"/>
      <c r="LFM2" s="1"/>
      <c r="LFN2" s="1"/>
      <c r="LFO2" s="1"/>
      <c r="LFP2" s="1"/>
      <c r="LFQ2" s="1"/>
      <c r="LFR2" s="1"/>
      <c r="LFS2" s="1"/>
      <c r="LFT2" s="1"/>
      <c r="LFU2" s="1"/>
      <c r="LFV2" s="1"/>
      <c r="LFW2" s="1"/>
      <c r="LFX2" s="1"/>
      <c r="LFY2" s="1"/>
      <c r="LFZ2" s="1"/>
      <c r="LGA2" s="1"/>
      <c r="LGB2" s="1"/>
      <c r="LGC2" s="1"/>
      <c r="LGD2" s="1"/>
      <c r="LGE2" s="1"/>
      <c r="LGF2" s="1"/>
      <c r="LGG2" s="1"/>
      <c r="LGH2" s="1"/>
      <c r="LGI2" s="1"/>
      <c r="LGJ2" s="1"/>
      <c r="LGK2" s="1"/>
      <c r="LGL2" s="1"/>
      <c r="LGM2" s="1"/>
      <c r="LGN2" s="1"/>
      <c r="LGO2" s="1"/>
      <c r="LGP2" s="1"/>
      <c r="LGQ2" s="1"/>
      <c r="LGR2" s="1"/>
      <c r="LGS2" s="1"/>
      <c r="LGT2" s="1"/>
      <c r="LGU2" s="1"/>
      <c r="LGV2" s="1"/>
      <c r="LGW2" s="1"/>
      <c r="LGX2" s="1"/>
      <c r="LGY2" s="1"/>
      <c r="LGZ2" s="1"/>
      <c r="LHA2" s="1"/>
      <c r="LHB2" s="1"/>
      <c r="LHC2" s="1"/>
      <c r="LHD2" s="1"/>
      <c r="LHE2" s="1"/>
      <c r="LHF2" s="1"/>
      <c r="LHG2" s="1"/>
      <c r="LHH2" s="1"/>
      <c r="LHI2" s="1"/>
      <c r="LHJ2" s="1"/>
      <c r="LHK2" s="1"/>
      <c r="LHL2" s="1"/>
      <c r="LHM2" s="1"/>
      <c r="LHN2" s="1"/>
      <c r="LHO2" s="1"/>
      <c r="LHP2" s="1"/>
      <c r="LHQ2" s="1"/>
      <c r="LHR2" s="1"/>
      <c r="LHS2" s="1"/>
      <c r="LHT2" s="1"/>
      <c r="LHU2" s="1"/>
      <c r="LHV2" s="1"/>
      <c r="LHW2" s="1"/>
      <c r="LHX2" s="1"/>
      <c r="LHY2" s="1"/>
      <c r="LHZ2" s="1"/>
      <c r="LIA2" s="1"/>
      <c r="LIB2" s="1"/>
      <c r="LIC2" s="1"/>
      <c r="LID2" s="1"/>
      <c r="LIE2" s="1"/>
      <c r="LIF2" s="1"/>
      <c r="LIG2" s="1"/>
      <c r="LIH2" s="1"/>
      <c r="LII2" s="1"/>
      <c r="LIJ2" s="1"/>
      <c r="LIK2" s="1"/>
      <c r="LIL2" s="1"/>
      <c r="LIM2" s="1"/>
      <c r="LIN2" s="1"/>
      <c r="LIO2" s="1"/>
      <c r="LIP2" s="1"/>
      <c r="LIQ2" s="1"/>
      <c r="LIR2" s="1"/>
      <c r="LIS2" s="1"/>
      <c r="LIT2" s="1"/>
      <c r="LIU2" s="1"/>
      <c r="LIV2" s="1"/>
      <c r="LIW2" s="1"/>
      <c r="LIX2" s="1"/>
      <c r="LIY2" s="1"/>
      <c r="LIZ2" s="1"/>
      <c r="LJA2" s="1"/>
      <c r="LJB2" s="1"/>
      <c r="LJC2" s="1"/>
      <c r="LJD2" s="1"/>
      <c r="LJE2" s="1"/>
      <c r="LJF2" s="1"/>
      <c r="LJG2" s="1"/>
      <c r="LJH2" s="1"/>
      <c r="LJI2" s="1"/>
      <c r="LJJ2" s="1"/>
      <c r="LJK2" s="1"/>
      <c r="LJL2" s="1"/>
      <c r="LJM2" s="1"/>
      <c r="LJN2" s="1"/>
      <c r="LJO2" s="1"/>
      <c r="LJP2" s="1"/>
      <c r="LJQ2" s="1"/>
      <c r="LJR2" s="1"/>
      <c r="LJS2" s="1"/>
      <c r="LJT2" s="1"/>
      <c r="LJU2" s="1"/>
      <c r="LJV2" s="1"/>
      <c r="LJW2" s="1"/>
      <c r="LJX2" s="1"/>
      <c r="LJY2" s="1"/>
      <c r="LJZ2" s="1"/>
      <c r="LKA2" s="1"/>
      <c r="LKB2" s="1"/>
      <c r="LKC2" s="1"/>
      <c r="LKD2" s="1"/>
      <c r="LKE2" s="1"/>
      <c r="LKF2" s="1"/>
      <c r="LKG2" s="1"/>
      <c r="LKH2" s="1"/>
      <c r="LKI2" s="1"/>
      <c r="LKJ2" s="1"/>
      <c r="LKK2" s="1"/>
      <c r="LKL2" s="1"/>
      <c r="LKM2" s="1"/>
      <c r="LKN2" s="1"/>
      <c r="LKO2" s="1"/>
      <c r="LKP2" s="1"/>
      <c r="LKQ2" s="1"/>
      <c r="LKR2" s="1"/>
      <c r="LKS2" s="1"/>
      <c r="LKT2" s="1"/>
      <c r="LKU2" s="1"/>
      <c r="LKV2" s="1"/>
      <c r="LKW2" s="1"/>
      <c r="LKX2" s="1"/>
      <c r="LKY2" s="1"/>
      <c r="LKZ2" s="1"/>
      <c r="LLA2" s="1"/>
      <c r="LLB2" s="1"/>
      <c r="LLC2" s="1"/>
      <c r="LLD2" s="1"/>
      <c r="LLE2" s="1"/>
      <c r="LLF2" s="1"/>
      <c r="LLG2" s="1"/>
      <c r="LLH2" s="1"/>
      <c r="LLI2" s="1"/>
      <c r="LLJ2" s="1"/>
      <c r="LLK2" s="1"/>
      <c r="LLL2" s="1"/>
      <c r="LLM2" s="1"/>
      <c r="LLN2" s="1"/>
      <c r="LLO2" s="1"/>
      <c r="LLP2" s="1"/>
      <c r="LLQ2" s="1"/>
      <c r="LLR2" s="1"/>
      <c r="LLS2" s="1"/>
      <c r="LLT2" s="1"/>
      <c r="LLU2" s="1"/>
      <c r="LLV2" s="1"/>
      <c r="LLW2" s="1"/>
      <c r="LLX2" s="1"/>
      <c r="LLY2" s="1"/>
      <c r="LLZ2" s="1"/>
      <c r="LMA2" s="1"/>
      <c r="LMB2" s="1"/>
      <c r="LMC2" s="1"/>
      <c r="LMD2" s="1"/>
      <c r="LME2" s="1"/>
      <c r="LMF2" s="1"/>
      <c r="LMG2" s="1"/>
      <c r="LMH2" s="1"/>
      <c r="LMI2" s="1"/>
      <c r="LMJ2" s="1"/>
      <c r="LMK2" s="1"/>
      <c r="LML2" s="1"/>
      <c r="LMM2" s="1"/>
      <c r="LMN2" s="1"/>
      <c r="LMO2" s="1"/>
      <c r="LMP2" s="1"/>
      <c r="LMQ2" s="1"/>
      <c r="LMR2" s="1"/>
      <c r="LMS2" s="1"/>
      <c r="LMT2" s="1"/>
      <c r="LMU2" s="1"/>
      <c r="LMV2" s="1"/>
      <c r="LMW2" s="1"/>
      <c r="LMX2" s="1"/>
      <c r="LMY2" s="1"/>
      <c r="LMZ2" s="1"/>
      <c r="LNA2" s="1"/>
      <c r="LNB2" s="1"/>
      <c r="LNC2" s="1"/>
      <c r="LND2" s="1"/>
      <c r="LNE2" s="1"/>
      <c r="LNF2" s="1"/>
      <c r="LNG2" s="1"/>
      <c r="LNH2" s="1"/>
      <c r="LNI2" s="1"/>
      <c r="LNJ2" s="1"/>
      <c r="LNK2" s="1"/>
      <c r="LNL2" s="1"/>
      <c r="LNM2" s="1"/>
      <c r="LNN2" s="1"/>
      <c r="LNO2" s="1"/>
      <c r="LNP2" s="1"/>
      <c r="LNQ2" s="1"/>
      <c r="LNR2" s="1"/>
      <c r="LNS2" s="1"/>
      <c r="LNT2" s="1"/>
      <c r="LNU2" s="1"/>
      <c r="LNV2" s="1"/>
      <c r="LNW2" s="1"/>
      <c r="LNX2" s="1"/>
      <c r="LNY2" s="1"/>
      <c r="LNZ2" s="1"/>
      <c r="LOA2" s="1"/>
      <c r="LOB2" s="1"/>
      <c r="LOC2" s="1"/>
      <c r="LOD2" s="1"/>
      <c r="LOE2" s="1"/>
      <c r="LOF2" s="1"/>
      <c r="LOG2" s="1"/>
      <c r="LOH2" s="1"/>
      <c r="LOI2" s="1"/>
      <c r="LOJ2" s="1"/>
      <c r="LOK2" s="1"/>
      <c r="LOL2" s="1"/>
      <c r="LOM2" s="1"/>
      <c r="LON2" s="1"/>
      <c r="LOO2" s="1"/>
      <c r="LOP2" s="1"/>
      <c r="LOQ2" s="1"/>
      <c r="LOR2" s="1"/>
      <c r="LOS2" s="1"/>
      <c r="LOT2" s="1"/>
      <c r="LOU2" s="1"/>
      <c r="LOV2" s="1"/>
      <c r="LOW2" s="1"/>
      <c r="LOX2" s="1"/>
      <c r="LOY2" s="1"/>
      <c r="LOZ2" s="1"/>
      <c r="LPA2" s="1"/>
      <c r="LPB2" s="1"/>
      <c r="LPC2" s="1"/>
      <c r="LPD2" s="1"/>
      <c r="LPE2" s="1"/>
      <c r="LPF2" s="1"/>
      <c r="LPG2" s="1"/>
      <c r="LPH2" s="1"/>
      <c r="LPI2" s="1"/>
      <c r="LPJ2" s="1"/>
      <c r="LPK2" s="1"/>
      <c r="LPL2" s="1"/>
      <c r="LPM2" s="1"/>
      <c r="LPN2" s="1"/>
      <c r="LPO2" s="1"/>
      <c r="LPP2" s="1"/>
      <c r="LPQ2" s="1"/>
      <c r="LPR2" s="1"/>
      <c r="LPS2" s="1"/>
      <c r="LPT2" s="1"/>
      <c r="LPU2" s="1"/>
      <c r="LPV2" s="1"/>
      <c r="LPW2" s="1"/>
      <c r="LPX2" s="1"/>
      <c r="LPY2" s="1"/>
      <c r="LPZ2" s="1"/>
      <c r="LQA2" s="1"/>
      <c r="LQB2" s="1"/>
      <c r="LQC2" s="1"/>
      <c r="LQD2" s="1"/>
      <c r="LQE2" s="1"/>
      <c r="LQF2" s="1"/>
      <c r="LQG2" s="1"/>
      <c r="LQH2" s="1"/>
      <c r="LQI2" s="1"/>
      <c r="LQJ2" s="1"/>
      <c r="LQK2" s="1"/>
      <c r="LQL2" s="1"/>
      <c r="LQM2" s="1"/>
      <c r="LQN2" s="1"/>
      <c r="LQO2" s="1"/>
      <c r="LQP2" s="1"/>
      <c r="LQQ2" s="1"/>
      <c r="LQR2" s="1"/>
      <c r="LQS2" s="1"/>
      <c r="LQT2" s="1"/>
      <c r="LQU2" s="1"/>
      <c r="LQV2" s="1"/>
      <c r="LQW2" s="1"/>
      <c r="LQX2" s="1"/>
      <c r="LQY2" s="1"/>
      <c r="LQZ2" s="1"/>
      <c r="LRA2" s="1"/>
      <c r="LRB2" s="1"/>
      <c r="LRC2" s="1"/>
      <c r="LRD2" s="1"/>
      <c r="LRE2" s="1"/>
      <c r="LRF2" s="1"/>
      <c r="LRG2" s="1"/>
      <c r="LRH2" s="1"/>
      <c r="LRI2" s="1"/>
      <c r="LRJ2" s="1"/>
      <c r="LRK2" s="1"/>
      <c r="LRL2" s="1"/>
      <c r="LRM2" s="1"/>
      <c r="LRN2" s="1"/>
      <c r="LRO2" s="1"/>
      <c r="LRP2" s="1"/>
      <c r="LRQ2" s="1"/>
      <c r="LRR2" s="1"/>
      <c r="LRS2" s="1"/>
      <c r="LRT2" s="1"/>
      <c r="LRU2" s="1"/>
      <c r="LRV2" s="1"/>
      <c r="LRW2" s="1"/>
      <c r="LRX2" s="1"/>
      <c r="LRY2" s="1"/>
      <c r="LRZ2" s="1"/>
      <c r="LSA2" s="1"/>
      <c r="LSB2" s="1"/>
      <c r="LSC2" s="1"/>
      <c r="LSD2" s="1"/>
      <c r="LSE2" s="1"/>
      <c r="LSF2" s="1"/>
      <c r="LSG2" s="1"/>
      <c r="LSH2" s="1"/>
      <c r="LSI2" s="1"/>
      <c r="LSJ2" s="1"/>
      <c r="LSK2" s="1"/>
      <c r="LSL2" s="1"/>
      <c r="LSM2" s="1"/>
      <c r="LSN2" s="1"/>
      <c r="LSO2" s="1"/>
      <c r="LSP2" s="1"/>
      <c r="LSQ2" s="1"/>
      <c r="LSR2" s="1"/>
      <c r="LSS2" s="1"/>
      <c r="LST2" s="1"/>
      <c r="LSU2" s="1"/>
      <c r="LSV2" s="1"/>
      <c r="LSW2" s="1"/>
      <c r="LSX2" s="1"/>
      <c r="LSY2" s="1"/>
      <c r="LSZ2" s="1"/>
      <c r="LTA2" s="1"/>
      <c r="LTB2" s="1"/>
      <c r="LTC2" s="1"/>
      <c r="LTD2" s="1"/>
      <c r="LTE2" s="1"/>
      <c r="LTF2" s="1"/>
      <c r="LTG2" s="1"/>
      <c r="LTH2" s="1"/>
      <c r="LTI2" s="1"/>
      <c r="LTJ2" s="1"/>
      <c r="LTK2" s="1"/>
      <c r="LTL2" s="1"/>
      <c r="LTM2" s="1"/>
      <c r="LTN2" s="1"/>
      <c r="LTO2" s="1"/>
      <c r="LTP2" s="1"/>
      <c r="LTQ2" s="1"/>
      <c r="LTR2" s="1"/>
      <c r="LTS2" s="1"/>
      <c r="LTT2" s="1"/>
      <c r="LTU2" s="1"/>
      <c r="LTV2" s="1"/>
      <c r="LTW2" s="1"/>
      <c r="LTX2" s="1"/>
      <c r="LTY2" s="1"/>
      <c r="LTZ2" s="1"/>
      <c r="LUA2" s="1"/>
      <c r="LUB2" s="1"/>
      <c r="LUC2" s="1"/>
      <c r="LUD2" s="1"/>
      <c r="LUE2" s="1"/>
      <c r="LUF2" s="1"/>
      <c r="LUG2" s="1"/>
      <c r="LUH2" s="1"/>
      <c r="LUI2" s="1"/>
      <c r="LUJ2" s="1"/>
      <c r="LUK2" s="1"/>
      <c r="LUL2" s="1"/>
      <c r="LUM2" s="1"/>
      <c r="LUN2" s="1"/>
      <c r="LUO2" s="1"/>
      <c r="LUP2" s="1"/>
      <c r="LUQ2" s="1"/>
      <c r="LUR2" s="1"/>
      <c r="LUS2" s="1"/>
      <c r="LUT2" s="1"/>
      <c r="LUU2" s="1"/>
      <c r="LUV2" s="1"/>
      <c r="LUW2" s="1"/>
      <c r="LUX2" s="1"/>
      <c r="LUY2" s="1"/>
      <c r="LUZ2" s="1"/>
      <c r="LVA2" s="1"/>
      <c r="LVB2" s="1"/>
      <c r="LVC2" s="1"/>
      <c r="LVD2" s="1"/>
      <c r="LVE2" s="1"/>
      <c r="LVF2" s="1"/>
      <c r="LVG2" s="1"/>
      <c r="LVH2" s="1"/>
      <c r="LVI2" s="1"/>
      <c r="LVJ2" s="1"/>
      <c r="LVK2" s="1"/>
      <c r="LVL2" s="1"/>
      <c r="LVM2" s="1"/>
      <c r="LVN2" s="1"/>
      <c r="LVO2" s="1"/>
      <c r="LVP2" s="1"/>
      <c r="LVQ2" s="1"/>
      <c r="LVR2" s="1"/>
      <c r="LVS2" s="1"/>
      <c r="LVT2" s="1"/>
      <c r="LVU2" s="1"/>
      <c r="LVV2" s="1"/>
      <c r="LVW2" s="1"/>
      <c r="LVX2" s="1"/>
      <c r="LVY2" s="1"/>
      <c r="LVZ2" s="1"/>
      <c r="LWA2" s="1"/>
      <c r="LWB2" s="1"/>
      <c r="LWC2" s="1"/>
      <c r="LWD2" s="1"/>
      <c r="LWE2" s="1"/>
      <c r="LWF2" s="1"/>
      <c r="LWG2" s="1"/>
      <c r="LWH2" s="1"/>
      <c r="LWI2" s="1"/>
      <c r="LWJ2" s="1"/>
      <c r="LWK2" s="1"/>
      <c r="LWL2" s="1"/>
      <c r="LWM2" s="1"/>
      <c r="LWN2" s="1"/>
      <c r="LWO2" s="1"/>
      <c r="LWP2" s="1"/>
      <c r="LWQ2" s="1"/>
      <c r="LWR2" s="1"/>
      <c r="LWS2" s="1"/>
      <c r="LWT2" s="1"/>
      <c r="LWU2" s="1"/>
      <c r="LWV2" s="1"/>
      <c r="LWW2" s="1"/>
      <c r="LWX2" s="1"/>
      <c r="LWY2" s="1"/>
      <c r="LWZ2" s="1"/>
      <c r="LXA2" s="1"/>
      <c r="LXB2" s="1"/>
      <c r="LXC2" s="1"/>
      <c r="LXD2" s="1"/>
      <c r="LXE2" s="1"/>
      <c r="LXF2" s="1"/>
      <c r="LXG2" s="1"/>
      <c r="LXH2" s="1"/>
      <c r="LXI2" s="1"/>
      <c r="LXJ2" s="1"/>
      <c r="LXK2" s="1"/>
      <c r="LXL2" s="1"/>
      <c r="LXM2" s="1"/>
      <c r="LXN2" s="1"/>
      <c r="LXO2" s="1"/>
      <c r="LXP2" s="1"/>
      <c r="LXQ2" s="1"/>
      <c r="LXR2" s="1"/>
      <c r="LXS2" s="1"/>
      <c r="LXT2" s="1"/>
      <c r="LXU2" s="1"/>
      <c r="LXV2" s="1"/>
      <c r="LXW2" s="1"/>
      <c r="LXX2" s="1"/>
      <c r="LXY2" s="1"/>
      <c r="LXZ2" s="1"/>
      <c r="LYA2" s="1"/>
      <c r="LYB2" s="1"/>
      <c r="LYC2" s="1"/>
      <c r="LYD2" s="1"/>
      <c r="LYE2" s="1"/>
      <c r="LYF2" s="1"/>
      <c r="LYG2" s="1"/>
      <c r="LYH2" s="1"/>
      <c r="LYI2" s="1"/>
      <c r="LYJ2" s="1"/>
      <c r="LYK2" s="1"/>
      <c r="LYL2" s="1"/>
      <c r="LYM2" s="1"/>
      <c r="LYN2" s="1"/>
      <c r="LYO2" s="1"/>
      <c r="LYP2" s="1"/>
      <c r="LYQ2" s="1"/>
      <c r="LYR2" s="1"/>
      <c r="LYS2" s="1"/>
      <c r="LYT2" s="1"/>
      <c r="LYU2" s="1"/>
      <c r="LYV2" s="1"/>
      <c r="LYW2" s="1"/>
      <c r="LYX2" s="1"/>
      <c r="LYY2" s="1"/>
      <c r="LYZ2" s="1"/>
      <c r="LZA2" s="1"/>
      <c r="LZB2" s="1"/>
      <c r="LZC2" s="1"/>
      <c r="LZD2" s="1"/>
      <c r="LZE2" s="1"/>
      <c r="LZF2" s="1"/>
      <c r="LZG2" s="1"/>
      <c r="LZH2" s="1"/>
      <c r="LZI2" s="1"/>
      <c r="LZJ2" s="1"/>
      <c r="LZK2" s="1"/>
      <c r="LZL2" s="1"/>
      <c r="LZM2" s="1"/>
      <c r="LZN2" s="1"/>
      <c r="LZO2" s="1"/>
      <c r="LZP2" s="1"/>
      <c r="LZQ2" s="1"/>
      <c r="LZR2" s="1"/>
      <c r="LZS2" s="1"/>
      <c r="LZT2" s="1"/>
      <c r="LZU2" s="1"/>
      <c r="LZV2" s="1"/>
      <c r="LZW2" s="1"/>
      <c r="LZX2" s="1"/>
      <c r="LZY2" s="1"/>
      <c r="LZZ2" s="1"/>
      <c r="MAA2" s="1"/>
      <c r="MAB2" s="1"/>
      <c r="MAC2" s="1"/>
      <c r="MAD2" s="1"/>
      <c r="MAE2" s="1"/>
      <c r="MAF2" s="1"/>
      <c r="MAG2" s="1"/>
      <c r="MAH2" s="1"/>
      <c r="MAI2" s="1"/>
      <c r="MAJ2" s="1"/>
      <c r="MAK2" s="1"/>
      <c r="MAL2" s="1"/>
      <c r="MAM2" s="1"/>
      <c r="MAN2" s="1"/>
      <c r="MAO2" s="1"/>
      <c r="MAP2" s="1"/>
      <c r="MAQ2" s="1"/>
      <c r="MAR2" s="1"/>
      <c r="MAS2" s="1"/>
      <c r="MAT2" s="1"/>
      <c r="MAU2" s="1"/>
      <c r="MAV2" s="1"/>
      <c r="MAW2" s="1"/>
      <c r="MAX2" s="1"/>
      <c r="MAY2" s="1"/>
      <c r="MAZ2" s="1"/>
      <c r="MBA2" s="1"/>
      <c r="MBB2" s="1"/>
      <c r="MBC2" s="1"/>
      <c r="MBD2" s="1"/>
      <c r="MBE2" s="1"/>
      <c r="MBF2" s="1"/>
      <c r="MBG2" s="1"/>
      <c r="MBH2" s="1"/>
      <c r="MBI2" s="1"/>
      <c r="MBJ2" s="1"/>
      <c r="MBK2" s="1"/>
      <c r="MBL2" s="1"/>
      <c r="MBM2" s="1"/>
      <c r="MBN2" s="1"/>
      <c r="MBO2" s="1"/>
      <c r="MBP2" s="1"/>
      <c r="MBQ2" s="1"/>
      <c r="MBR2" s="1"/>
      <c r="MBS2" s="1"/>
      <c r="MBT2" s="1"/>
      <c r="MBU2" s="1"/>
      <c r="MBV2" s="1"/>
      <c r="MBW2" s="1"/>
      <c r="MBX2" s="1"/>
      <c r="MBY2" s="1"/>
      <c r="MBZ2" s="1"/>
      <c r="MCA2" s="1"/>
      <c r="MCB2" s="1"/>
      <c r="MCC2" s="1"/>
      <c r="MCD2" s="1"/>
      <c r="MCE2" s="1"/>
      <c r="MCF2" s="1"/>
      <c r="MCG2" s="1"/>
      <c r="MCH2" s="1"/>
      <c r="MCI2" s="1"/>
      <c r="MCJ2" s="1"/>
      <c r="MCK2" s="1"/>
      <c r="MCL2" s="1"/>
      <c r="MCM2" s="1"/>
      <c r="MCN2" s="1"/>
      <c r="MCO2" s="1"/>
      <c r="MCP2" s="1"/>
      <c r="MCQ2" s="1"/>
      <c r="MCR2" s="1"/>
      <c r="MCS2" s="1"/>
      <c r="MCT2" s="1"/>
      <c r="MCU2" s="1"/>
      <c r="MCV2" s="1"/>
      <c r="MCW2" s="1"/>
      <c r="MCX2" s="1"/>
      <c r="MCY2" s="1"/>
      <c r="MCZ2" s="1"/>
      <c r="MDA2" s="1"/>
      <c r="MDB2" s="1"/>
      <c r="MDC2" s="1"/>
      <c r="MDD2" s="1"/>
      <c r="MDE2" s="1"/>
      <c r="MDF2" s="1"/>
      <c r="MDG2" s="1"/>
      <c r="MDH2" s="1"/>
      <c r="MDI2" s="1"/>
      <c r="MDJ2" s="1"/>
      <c r="MDK2" s="1"/>
      <c r="MDL2" s="1"/>
      <c r="MDM2" s="1"/>
      <c r="MDN2" s="1"/>
      <c r="MDO2" s="1"/>
      <c r="MDP2" s="1"/>
      <c r="MDQ2" s="1"/>
      <c r="MDR2" s="1"/>
      <c r="MDS2" s="1"/>
      <c r="MDT2" s="1"/>
      <c r="MDU2" s="1"/>
      <c r="MDV2" s="1"/>
      <c r="MDW2" s="1"/>
      <c r="MDX2" s="1"/>
      <c r="MDY2" s="1"/>
      <c r="MDZ2" s="1"/>
      <c r="MEA2" s="1"/>
      <c r="MEB2" s="1"/>
      <c r="MEC2" s="1"/>
      <c r="MED2" s="1"/>
      <c r="MEE2" s="1"/>
      <c r="MEF2" s="1"/>
      <c r="MEG2" s="1"/>
      <c r="MEH2" s="1"/>
      <c r="MEI2" s="1"/>
      <c r="MEJ2" s="1"/>
      <c r="MEK2" s="1"/>
      <c r="MEL2" s="1"/>
      <c r="MEM2" s="1"/>
      <c r="MEN2" s="1"/>
      <c r="MEO2" s="1"/>
      <c r="MEP2" s="1"/>
      <c r="MEQ2" s="1"/>
      <c r="MER2" s="1"/>
      <c r="MES2" s="1"/>
      <c r="MET2" s="1"/>
      <c r="MEU2" s="1"/>
      <c r="MEV2" s="1"/>
      <c r="MEW2" s="1"/>
      <c r="MEX2" s="1"/>
      <c r="MEY2" s="1"/>
      <c r="MEZ2" s="1"/>
      <c r="MFA2" s="1"/>
      <c r="MFB2" s="1"/>
      <c r="MFC2" s="1"/>
      <c r="MFD2" s="1"/>
      <c r="MFE2" s="1"/>
      <c r="MFF2" s="1"/>
      <c r="MFG2" s="1"/>
      <c r="MFH2" s="1"/>
      <c r="MFI2" s="1"/>
      <c r="MFJ2" s="1"/>
      <c r="MFK2" s="1"/>
      <c r="MFL2" s="1"/>
      <c r="MFM2" s="1"/>
      <c r="MFN2" s="1"/>
      <c r="MFO2" s="1"/>
      <c r="MFP2" s="1"/>
      <c r="MFQ2" s="1"/>
      <c r="MFR2" s="1"/>
      <c r="MFS2" s="1"/>
      <c r="MFT2" s="1"/>
      <c r="MFU2" s="1"/>
      <c r="MFV2" s="1"/>
      <c r="MFW2" s="1"/>
      <c r="MFX2" s="1"/>
      <c r="MFY2" s="1"/>
      <c r="MFZ2" s="1"/>
      <c r="MGA2" s="1"/>
      <c r="MGB2" s="1"/>
      <c r="MGC2" s="1"/>
      <c r="MGD2" s="1"/>
      <c r="MGE2" s="1"/>
      <c r="MGF2" s="1"/>
      <c r="MGG2" s="1"/>
      <c r="MGH2" s="1"/>
      <c r="MGI2" s="1"/>
      <c r="MGJ2" s="1"/>
      <c r="MGK2" s="1"/>
      <c r="MGL2" s="1"/>
      <c r="MGM2" s="1"/>
      <c r="MGN2" s="1"/>
      <c r="MGO2" s="1"/>
      <c r="MGP2" s="1"/>
      <c r="MGQ2" s="1"/>
      <c r="MGR2" s="1"/>
      <c r="MGS2" s="1"/>
      <c r="MGT2" s="1"/>
      <c r="MGU2" s="1"/>
      <c r="MGV2" s="1"/>
      <c r="MGW2" s="1"/>
      <c r="MGX2" s="1"/>
      <c r="MGY2" s="1"/>
      <c r="MGZ2" s="1"/>
      <c r="MHA2" s="1"/>
      <c r="MHB2" s="1"/>
      <c r="MHC2" s="1"/>
      <c r="MHD2" s="1"/>
      <c r="MHE2" s="1"/>
      <c r="MHF2" s="1"/>
      <c r="MHG2" s="1"/>
      <c r="MHH2" s="1"/>
      <c r="MHI2" s="1"/>
      <c r="MHJ2" s="1"/>
      <c r="MHK2" s="1"/>
      <c r="MHL2" s="1"/>
      <c r="MHM2" s="1"/>
      <c r="MHN2" s="1"/>
      <c r="MHO2" s="1"/>
      <c r="MHP2" s="1"/>
      <c r="MHQ2" s="1"/>
      <c r="MHR2" s="1"/>
      <c r="MHS2" s="1"/>
      <c r="MHT2" s="1"/>
      <c r="MHU2" s="1"/>
      <c r="MHV2" s="1"/>
      <c r="MHW2" s="1"/>
      <c r="MHX2" s="1"/>
      <c r="MHY2" s="1"/>
      <c r="MHZ2" s="1"/>
      <c r="MIA2" s="1"/>
      <c r="MIB2" s="1"/>
      <c r="MIC2" s="1"/>
      <c r="MID2" s="1"/>
      <c r="MIE2" s="1"/>
      <c r="MIF2" s="1"/>
      <c r="MIG2" s="1"/>
      <c r="MIH2" s="1"/>
      <c r="MII2" s="1"/>
      <c r="MIJ2" s="1"/>
      <c r="MIK2" s="1"/>
      <c r="MIL2" s="1"/>
      <c r="MIM2" s="1"/>
      <c r="MIN2" s="1"/>
      <c r="MIO2" s="1"/>
      <c r="MIP2" s="1"/>
      <c r="MIQ2" s="1"/>
      <c r="MIR2" s="1"/>
      <c r="MIS2" s="1"/>
      <c r="MIT2" s="1"/>
      <c r="MIU2" s="1"/>
      <c r="MIV2" s="1"/>
      <c r="MIW2" s="1"/>
      <c r="MIX2" s="1"/>
      <c r="MIY2" s="1"/>
      <c r="MIZ2" s="1"/>
      <c r="MJA2" s="1"/>
      <c r="MJB2" s="1"/>
      <c r="MJC2" s="1"/>
      <c r="MJD2" s="1"/>
      <c r="MJE2" s="1"/>
      <c r="MJF2" s="1"/>
      <c r="MJG2" s="1"/>
      <c r="MJH2" s="1"/>
      <c r="MJI2" s="1"/>
      <c r="MJJ2" s="1"/>
      <c r="MJK2" s="1"/>
      <c r="MJL2" s="1"/>
      <c r="MJM2" s="1"/>
      <c r="MJN2" s="1"/>
      <c r="MJO2" s="1"/>
      <c r="MJP2" s="1"/>
      <c r="MJQ2" s="1"/>
      <c r="MJR2" s="1"/>
      <c r="MJS2" s="1"/>
      <c r="MJT2" s="1"/>
      <c r="MJU2" s="1"/>
      <c r="MJV2" s="1"/>
      <c r="MJW2" s="1"/>
      <c r="MJX2" s="1"/>
      <c r="MJY2" s="1"/>
      <c r="MJZ2" s="1"/>
      <c r="MKA2" s="1"/>
      <c r="MKB2" s="1"/>
      <c r="MKC2" s="1"/>
      <c r="MKD2" s="1"/>
      <c r="MKE2" s="1"/>
      <c r="MKF2" s="1"/>
      <c r="MKG2" s="1"/>
      <c r="MKH2" s="1"/>
      <c r="MKI2" s="1"/>
      <c r="MKJ2" s="1"/>
      <c r="MKK2" s="1"/>
      <c r="MKL2" s="1"/>
      <c r="MKM2" s="1"/>
      <c r="MKN2" s="1"/>
      <c r="MKO2" s="1"/>
      <c r="MKP2" s="1"/>
      <c r="MKQ2" s="1"/>
      <c r="MKR2" s="1"/>
      <c r="MKS2" s="1"/>
      <c r="MKT2" s="1"/>
      <c r="MKU2" s="1"/>
      <c r="MKV2" s="1"/>
      <c r="MKW2" s="1"/>
      <c r="MKX2" s="1"/>
      <c r="MKY2" s="1"/>
      <c r="MKZ2" s="1"/>
      <c r="MLA2" s="1"/>
      <c r="MLB2" s="1"/>
      <c r="MLC2" s="1"/>
      <c r="MLD2" s="1"/>
      <c r="MLE2" s="1"/>
      <c r="MLF2" s="1"/>
      <c r="MLG2" s="1"/>
      <c r="MLH2" s="1"/>
      <c r="MLI2" s="1"/>
      <c r="MLJ2" s="1"/>
      <c r="MLK2" s="1"/>
      <c r="MLL2" s="1"/>
      <c r="MLM2" s="1"/>
      <c r="MLN2" s="1"/>
      <c r="MLO2" s="1"/>
      <c r="MLP2" s="1"/>
      <c r="MLQ2" s="1"/>
      <c r="MLR2" s="1"/>
      <c r="MLS2" s="1"/>
      <c r="MLT2" s="1"/>
      <c r="MLU2" s="1"/>
      <c r="MLV2" s="1"/>
      <c r="MLW2" s="1"/>
      <c r="MLX2" s="1"/>
      <c r="MLY2" s="1"/>
      <c r="MLZ2" s="1"/>
      <c r="MMA2" s="1"/>
      <c r="MMB2" s="1"/>
      <c r="MMC2" s="1"/>
      <c r="MMD2" s="1"/>
      <c r="MME2" s="1"/>
      <c r="MMF2" s="1"/>
      <c r="MMG2" s="1"/>
      <c r="MMH2" s="1"/>
      <c r="MMI2" s="1"/>
      <c r="MMJ2" s="1"/>
      <c r="MMK2" s="1"/>
      <c r="MML2" s="1"/>
      <c r="MMM2" s="1"/>
      <c r="MMN2" s="1"/>
      <c r="MMO2" s="1"/>
      <c r="MMP2" s="1"/>
      <c r="MMQ2" s="1"/>
      <c r="MMR2" s="1"/>
      <c r="MMS2" s="1"/>
      <c r="MMT2" s="1"/>
      <c r="MMU2" s="1"/>
      <c r="MMV2" s="1"/>
      <c r="MMW2" s="1"/>
      <c r="MMX2" s="1"/>
      <c r="MMY2" s="1"/>
      <c r="MMZ2" s="1"/>
      <c r="MNA2" s="1"/>
      <c r="MNB2" s="1"/>
      <c r="MNC2" s="1"/>
      <c r="MND2" s="1"/>
      <c r="MNE2" s="1"/>
      <c r="MNF2" s="1"/>
      <c r="MNG2" s="1"/>
      <c r="MNH2" s="1"/>
      <c r="MNI2" s="1"/>
      <c r="MNJ2" s="1"/>
      <c r="MNK2" s="1"/>
      <c r="MNL2" s="1"/>
      <c r="MNM2" s="1"/>
      <c r="MNN2" s="1"/>
      <c r="MNO2" s="1"/>
      <c r="MNP2" s="1"/>
      <c r="MNQ2" s="1"/>
      <c r="MNR2" s="1"/>
      <c r="MNS2" s="1"/>
      <c r="MNT2" s="1"/>
      <c r="MNU2" s="1"/>
      <c r="MNV2" s="1"/>
      <c r="MNW2" s="1"/>
      <c r="MNX2" s="1"/>
      <c r="MNY2" s="1"/>
      <c r="MNZ2" s="1"/>
      <c r="MOA2" s="1"/>
      <c r="MOB2" s="1"/>
      <c r="MOC2" s="1"/>
      <c r="MOD2" s="1"/>
      <c r="MOE2" s="1"/>
      <c r="MOF2" s="1"/>
      <c r="MOG2" s="1"/>
      <c r="MOH2" s="1"/>
      <c r="MOI2" s="1"/>
      <c r="MOJ2" s="1"/>
      <c r="MOK2" s="1"/>
      <c r="MOL2" s="1"/>
      <c r="MOM2" s="1"/>
      <c r="MON2" s="1"/>
      <c r="MOO2" s="1"/>
      <c r="MOP2" s="1"/>
      <c r="MOQ2" s="1"/>
      <c r="MOR2" s="1"/>
      <c r="MOS2" s="1"/>
      <c r="MOT2" s="1"/>
      <c r="MOU2" s="1"/>
      <c r="MOV2" s="1"/>
      <c r="MOW2" s="1"/>
      <c r="MOX2" s="1"/>
      <c r="MOY2" s="1"/>
      <c r="MOZ2" s="1"/>
      <c r="MPA2" s="1"/>
      <c r="MPB2" s="1"/>
      <c r="MPC2" s="1"/>
      <c r="MPD2" s="1"/>
      <c r="MPE2" s="1"/>
      <c r="MPF2" s="1"/>
      <c r="MPG2" s="1"/>
      <c r="MPH2" s="1"/>
      <c r="MPI2" s="1"/>
      <c r="MPJ2" s="1"/>
      <c r="MPK2" s="1"/>
      <c r="MPL2" s="1"/>
      <c r="MPM2" s="1"/>
      <c r="MPN2" s="1"/>
      <c r="MPO2" s="1"/>
      <c r="MPP2" s="1"/>
      <c r="MPQ2" s="1"/>
      <c r="MPR2" s="1"/>
      <c r="MPS2" s="1"/>
      <c r="MPT2" s="1"/>
      <c r="MPU2" s="1"/>
      <c r="MPV2" s="1"/>
      <c r="MPW2" s="1"/>
      <c r="MPX2" s="1"/>
      <c r="MPY2" s="1"/>
      <c r="MPZ2" s="1"/>
      <c r="MQA2" s="1"/>
      <c r="MQB2" s="1"/>
      <c r="MQC2" s="1"/>
      <c r="MQD2" s="1"/>
      <c r="MQE2" s="1"/>
      <c r="MQF2" s="1"/>
      <c r="MQG2" s="1"/>
      <c r="MQH2" s="1"/>
      <c r="MQI2" s="1"/>
      <c r="MQJ2" s="1"/>
      <c r="MQK2" s="1"/>
      <c r="MQL2" s="1"/>
      <c r="MQM2" s="1"/>
      <c r="MQN2" s="1"/>
      <c r="MQO2" s="1"/>
      <c r="MQP2" s="1"/>
      <c r="MQQ2" s="1"/>
      <c r="MQR2" s="1"/>
      <c r="MQS2" s="1"/>
      <c r="MQT2" s="1"/>
      <c r="MQU2" s="1"/>
      <c r="MQV2" s="1"/>
      <c r="MQW2" s="1"/>
      <c r="MQX2" s="1"/>
      <c r="MQY2" s="1"/>
      <c r="MQZ2" s="1"/>
      <c r="MRA2" s="1"/>
      <c r="MRB2" s="1"/>
      <c r="MRC2" s="1"/>
      <c r="MRD2" s="1"/>
      <c r="MRE2" s="1"/>
      <c r="MRF2" s="1"/>
      <c r="MRG2" s="1"/>
      <c r="MRH2" s="1"/>
      <c r="MRI2" s="1"/>
      <c r="MRJ2" s="1"/>
      <c r="MRK2" s="1"/>
      <c r="MRL2" s="1"/>
      <c r="MRM2" s="1"/>
      <c r="MRN2" s="1"/>
      <c r="MRO2" s="1"/>
      <c r="MRP2" s="1"/>
      <c r="MRQ2" s="1"/>
      <c r="MRR2" s="1"/>
      <c r="MRS2" s="1"/>
      <c r="MRT2" s="1"/>
      <c r="MRU2" s="1"/>
      <c r="MRV2" s="1"/>
      <c r="MRW2" s="1"/>
      <c r="MRX2" s="1"/>
      <c r="MRY2" s="1"/>
      <c r="MRZ2" s="1"/>
      <c r="MSA2" s="1"/>
      <c r="MSB2" s="1"/>
      <c r="MSC2" s="1"/>
      <c r="MSD2" s="1"/>
      <c r="MSE2" s="1"/>
      <c r="MSF2" s="1"/>
      <c r="MSG2" s="1"/>
      <c r="MSH2" s="1"/>
      <c r="MSI2" s="1"/>
      <c r="MSJ2" s="1"/>
      <c r="MSK2" s="1"/>
      <c r="MSL2" s="1"/>
      <c r="MSM2" s="1"/>
      <c r="MSN2" s="1"/>
      <c r="MSO2" s="1"/>
      <c r="MSP2" s="1"/>
      <c r="MSQ2" s="1"/>
      <c r="MSR2" s="1"/>
      <c r="MSS2" s="1"/>
      <c r="MST2" s="1"/>
      <c r="MSU2" s="1"/>
      <c r="MSV2" s="1"/>
      <c r="MSW2" s="1"/>
      <c r="MSX2" s="1"/>
      <c r="MSY2" s="1"/>
      <c r="MSZ2" s="1"/>
      <c r="MTA2" s="1"/>
      <c r="MTB2" s="1"/>
      <c r="MTC2" s="1"/>
      <c r="MTD2" s="1"/>
      <c r="MTE2" s="1"/>
      <c r="MTF2" s="1"/>
      <c r="MTG2" s="1"/>
      <c r="MTH2" s="1"/>
      <c r="MTI2" s="1"/>
      <c r="MTJ2" s="1"/>
      <c r="MTK2" s="1"/>
      <c r="MTL2" s="1"/>
      <c r="MTM2" s="1"/>
      <c r="MTN2" s="1"/>
      <c r="MTO2" s="1"/>
      <c r="MTP2" s="1"/>
      <c r="MTQ2" s="1"/>
      <c r="MTR2" s="1"/>
      <c r="MTS2" s="1"/>
      <c r="MTT2" s="1"/>
      <c r="MTU2" s="1"/>
      <c r="MTV2" s="1"/>
      <c r="MTW2" s="1"/>
      <c r="MTX2" s="1"/>
      <c r="MTY2" s="1"/>
      <c r="MTZ2" s="1"/>
      <c r="MUA2" s="1"/>
      <c r="MUB2" s="1"/>
      <c r="MUC2" s="1"/>
      <c r="MUD2" s="1"/>
      <c r="MUE2" s="1"/>
      <c r="MUF2" s="1"/>
      <c r="MUG2" s="1"/>
      <c r="MUH2" s="1"/>
      <c r="MUI2" s="1"/>
      <c r="MUJ2" s="1"/>
      <c r="MUK2" s="1"/>
      <c r="MUL2" s="1"/>
      <c r="MUM2" s="1"/>
      <c r="MUN2" s="1"/>
      <c r="MUO2" s="1"/>
      <c r="MUP2" s="1"/>
      <c r="MUQ2" s="1"/>
      <c r="MUR2" s="1"/>
      <c r="MUS2" s="1"/>
      <c r="MUT2" s="1"/>
      <c r="MUU2" s="1"/>
      <c r="MUV2" s="1"/>
      <c r="MUW2" s="1"/>
      <c r="MUX2" s="1"/>
      <c r="MUY2" s="1"/>
      <c r="MUZ2" s="1"/>
      <c r="MVA2" s="1"/>
      <c r="MVB2" s="1"/>
      <c r="MVC2" s="1"/>
      <c r="MVD2" s="1"/>
      <c r="MVE2" s="1"/>
      <c r="MVF2" s="1"/>
      <c r="MVG2" s="1"/>
      <c r="MVH2" s="1"/>
      <c r="MVI2" s="1"/>
      <c r="MVJ2" s="1"/>
      <c r="MVK2" s="1"/>
      <c r="MVL2" s="1"/>
      <c r="MVM2" s="1"/>
      <c r="MVN2" s="1"/>
      <c r="MVO2" s="1"/>
      <c r="MVP2" s="1"/>
      <c r="MVQ2" s="1"/>
      <c r="MVR2" s="1"/>
      <c r="MVS2" s="1"/>
      <c r="MVT2" s="1"/>
      <c r="MVU2" s="1"/>
      <c r="MVV2" s="1"/>
      <c r="MVW2" s="1"/>
      <c r="MVX2" s="1"/>
      <c r="MVY2" s="1"/>
      <c r="MVZ2" s="1"/>
      <c r="MWA2" s="1"/>
      <c r="MWB2" s="1"/>
      <c r="MWC2" s="1"/>
      <c r="MWD2" s="1"/>
      <c r="MWE2" s="1"/>
      <c r="MWF2" s="1"/>
      <c r="MWG2" s="1"/>
      <c r="MWH2" s="1"/>
      <c r="MWI2" s="1"/>
      <c r="MWJ2" s="1"/>
      <c r="MWK2" s="1"/>
      <c r="MWL2" s="1"/>
      <c r="MWM2" s="1"/>
      <c r="MWN2" s="1"/>
      <c r="MWO2" s="1"/>
      <c r="MWP2" s="1"/>
      <c r="MWQ2" s="1"/>
      <c r="MWR2" s="1"/>
      <c r="MWS2" s="1"/>
      <c r="MWT2" s="1"/>
      <c r="MWU2" s="1"/>
      <c r="MWV2" s="1"/>
      <c r="MWW2" s="1"/>
      <c r="MWX2" s="1"/>
      <c r="MWY2" s="1"/>
      <c r="MWZ2" s="1"/>
      <c r="MXA2" s="1"/>
      <c r="MXB2" s="1"/>
      <c r="MXC2" s="1"/>
      <c r="MXD2" s="1"/>
      <c r="MXE2" s="1"/>
      <c r="MXF2" s="1"/>
      <c r="MXG2" s="1"/>
      <c r="MXH2" s="1"/>
      <c r="MXI2" s="1"/>
      <c r="MXJ2" s="1"/>
      <c r="MXK2" s="1"/>
      <c r="MXL2" s="1"/>
      <c r="MXM2" s="1"/>
      <c r="MXN2" s="1"/>
      <c r="MXO2" s="1"/>
      <c r="MXP2" s="1"/>
      <c r="MXQ2" s="1"/>
      <c r="MXR2" s="1"/>
      <c r="MXS2" s="1"/>
      <c r="MXT2" s="1"/>
      <c r="MXU2" s="1"/>
      <c r="MXV2" s="1"/>
      <c r="MXW2" s="1"/>
      <c r="MXX2" s="1"/>
      <c r="MXY2" s="1"/>
      <c r="MXZ2" s="1"/>
      <c r="MYA2" s="1"/>
      <c r="MYB2" s="1"/>
      <c r="MYC2" s="1"/>
      <c r="MYD2" s="1"/>
      <c r="MYE2" s="1"/>
      <c r="MYF2" s="1"/>
      <c r="MYG2" s="1"/>
      <c r="MYH2" s="1"/>
      <c r="MYI2" s="1"/>
      <c r="MYJ2" s="1"/>
      <c r="MYK2" s="1"/>
      <c r="MYL2" s="1"/>
      <c r="MYM2" s="1"/>
      <c r="MYN2" s="1"/>
      <c r="MYO2" s="1"/>
      <c r="MYP2" s="1"/>
      <c r="MYQ2" s="1"/>
      <c r="MYR2" s="1"/>
      <c r="MYS2" s="1"/>
      <c r="MYT2" s="1"/>
      <c r="MYU2" s="1"/>
      <c r="MYV2" s="1"/>
      <c r="MYW2" s="1"/>
      <c r="MYX2" s="1"/>
      <c r="MYY2" s="1"/>
      <c r="MYZ2" s="1"/>
      <c r="MZA2" s="1"/>
      <c r="MZB2" s="1"/>
      <c r="MZC2" s="1"/>
      <c r="MZD2" s="1"/>
      <c r="MZE2" s="1"/>
      <c r="MZF2" s="1"/>
      <c r="MZG2" s="1"/>
      <c r="MZH2" s="1"/>
      <c r="MZI2" s="1"/>
      <c r="MZJ2" s="1"/>
      <c r="MZK2" s="1"/>
      <c r="MZL2" s="1"/>
      <c r="MZM2" s="1"/>
      <c r="MZN2" s="1"/>
      <c r="MZO2" s="1"/>
      <c r="MZP2" s="1"/>
      <c r="MZQ2" s="1"/>
      <c r="MZR2" s="1"/>
      <c r="MZS2" s="1"/>
      <c r="MZT2" s="1"/>
      <c r="MZU2" s="1"/>
      <c r="MZV2" s="1"/>
      <c r="MZW2" s="1"/>
      <c r="MZX2" s="1"/>
      <c r="MZY2" s="1"/>
      <c r="MZZ2" s="1"/>
      <c r="NAA2" s="1"/>
      <c r="NAB2" s="1"/>
      <c r="NAC2" s="1"/>
      <c r="NAD2" s="1"/>
      <c r="NAE2" s="1"/>
      <c r="NAF2" s="1"/>
      <c r="NAG2" s="1"/>
      <c r="NAH2" s="1"/>
      <c r="NAI2" s="1"/>
      <c r="NAJ2" s="1"/>
      <c r="NAK2" s="1"/>
      <c r="NAL2" s="1"/>
      <c r="NAM2" s="1"/>
      <c r="NAN2" s="1"/>
      <c r="NAO2" s="1"/>
      <c r="NAP2" s="1"/>
      <c r="NAQ2" s="1"/>
      <c r="NAR2" s="1"/>
      <c r="NAS2" s="1"/>
      <c r="NAT2" s="1"/>
      <c r="NAU2" s="1"/>
      <c r="NAV2" s="1"/>
      <c r="NAW2" s="1"/>
      <c r="NAX2" s="1"/>
      <c r="NAY2" s="1"/>
      <c r="NAZ2" s="1"/>
      <c r="NBA2" s="1"/>
      <c r="NBB2" s="1"/>
      <c r="NBC2" s="1"/>
      <c r="NBD2" s="1"/>
      <c r="NBE2" s="1"/>
      <c r="NBF2" s="1"/>
      <c r="NBG2" s="1"/>
      <c r="NBH2" s="1"/>
      <c r="NBI2" s="1"/>
      <c r="NBJ2" s="1"/>
      <c r="NBK2" s="1"/>
      <c r="NBL2" s="1"/>
      <c r="NBM2" s="1"/>
      <c r="NBN2" s="1"/>
      <c r="NBO2" s="1"/>
      <c r="NBP2" s="1"/>
      <c r="NBQ2" s="1"/>
      <c r="NBR2" s="1"/>
      <c r="NBS2" s="1"/>
      <c r="NBT2" s="1"/>
      <c r="NBU2" s="1"/>
      <c r="NBV2" s="1"/>
      <c r="NBW2" s="1"/>
      <c r="NBX2" s="1"/>
      <c r="NBY2" s="1"/>
      <c r="NBZ2" s="1"/>
      <c r="NCA2" s="1"/>
      <c r="NCB2" s="1"/>
      <c r="NCC2" s="1"/>
      <c r="NCD2" s="1"/>
      <c r="NCE2" s="1"/>
      <c r="NCF2" s="1"/>
      <c r="NCG2" s="1"/>
      <c r="NCH2" s="1"/>
      <c r="NCI2" s="1"/>
      <c r="NCJ2" s="1"/>
      <c r="NCK2" s="1"/>
      <c r="NCL2" s="1"/>
      <c r="NCM2" s="1"/>
      <c r="NCN2" s="1"/>
      <c r="NCO2" s="1"/>
      <c r="NCP2" s="1"/>
      <c r="NCQ2" s="1"/>
      <c r="NCR2" s="1"/>
      <c r="NCS2" s="1"/>
      <c r="NCT2" s="1"/>
      <c r="NCU2" s="1"/>
      <c r="NCV2" s="1"/>
      <c r="NCW2" s="1"/>
      <c r="NCX2" s="1"/>
      <c r="NCY2" s="1"/>
      <c r="NCZ2" s="1"/>
      <c r="NDA2" s="1"/>
      <c r="NDB2" s="1"/>
      <c r="NDC2" s="1"/>
      <c r="NDD2" s="1"/>
      <c r="NDE2" s="1"/>
      <c r="NDF2" s="1"/>
      <c r="NDG2" s="1"/>
      <c r="NDH2" s="1"/>
      <c r="NDI2" s="1"/>
      <c r="NDJ2" s="1"/>
      <c r="NDK2" s="1"/>
      <c r="NDL2" s="1"/>
      <c r="NDM2" s="1"/>
      <c r="NDN2" s="1"/>
      <c r="NDO2" s="1"/>
      <c r="NDP2" s="1"/>
      <c r="NDQ2" s="1"/>
      <c r="NDR2" s="1"/>
      <c r="NDS2" s="1"/>
      <c r="NDT2" s="1"/>
      <c r="NDU2" s="1"/>
      <c r="NDV2" s="1"/>
      <c r="NDW2" s="1"/>
      <c r="NDX2" s="1"/>
      <c r="NDY2" s="1"/>
      <c r="NDZ2" s="1"/>
      <c r="NEA2" s="1"/>
      <c r="NEB2" s="1"/>
      <c r="NEC2" s="1"/>
      <c r="NED2" s="1"/>
      <c r="NEE2" s="1"/>
      <c r="NEF2" s="1"/>
      <c r="NEG2" s="1"/>
      <c r="NEH2" s="1"/>
      <c r="NEI2" s="1"/>
      <c r="NEJ2" s="1"/>
      <c r="NEK2" s="1"/>
      <c r="NEL2" s="1"/>
      <c r="NEM2" s="1"/>
      <c r="NEN2" s="1"/>
      <c r="NEO2" s="1"/>
      <c r="NEP2" s="1"/>
      <c r="NEQ2" s="1"/>
      <c r="NER2" s="1"/>
      <c r="NES2" s="1"/>
      <c r="NET2" s="1"/>
      <c r="NEU2" s="1"/>
      <c r="NEV2" s="1"/>
      <c r="NEW2" s="1"/>
      <c r="NEX2" s="1"/>
      <c r="NEY2" s="1"/>
      <c r="NEZ2" s="1"/>
      <c r="NFA2" s="1"/>
      <c r="NFB2" s="1"/>
      <c r="NFC2" s="1"/>
      <c r="NFD2" s="1"/>
      <c r="NFE2" s="1"/>
      <c r="NFF2" s="1"/>
      <c r="NFG2" s="1"/>
      <c r="NFH2" s="1"/>
      <c r="NFI2" s="1"/>
      <c r="NFJ2" s="1"/>
      <c r="NFK2" s="1"/>
      <c r="NFL2" s="1"/>
      <c r="NFM2" s="1"/>
      <c r="NFN2" s="1"/>
      <c r="NFO2" s="1"/>
      <c r="NFP2" s="1"/>
      <c r="NFQ2" s="1"/>
      <c r="NFR2" s="1"/>
      <c r="NFS2" s="1"/>
      <c r="NFT2" s="1"/>
      <c r="NFU2" s="1"/>
      <c r="NFV2" s="1"/>
      <c r="NFW2" s="1"/>
      <c r="NFX2" s="1"/>
      <c r="NFY2" s="1"/>
      <c r="NFZ2" s="1"/>
      <c r="NGA2" s="1"/>
      <c r="NGB2" s="1"/>
      <c r="NGC2" s="1"/>
      <c r="NGD2" s="1"/>
      <c r="NGE2" s="1"/>
      <c r="NGF2" s="1"/>
      <c r="NGG2" s="1"/>
      <c r="NGH2" s="1"/>
      <c r="NGI2" s="1"/>
      <c r="NGJ2" s="1"/>
      <c r="NGK2" s="1"/>
      <c r="NGL2" s="1"/>
      <c r="NGM2" s="1"/>
      <c r="NGN2" s="1"/>
      <c r="NGO2" s="1"/>
      <c r="NGP2" s="1"/>
      <c r="NGQ2" s="1"/>
      <c r="NGR2" s="1"/>
      <c r="NGS2" s="1"/>
      <c r="NGT2" s="1"/>
      <c r="NGU2" s="1"/>
      <c r="NGV2" s="1"/>
      <c r="NGW2" s="1"/>
      <c r="NGX2" s="1"/>
      <c r="NGY2" s="1"/>
      <c r="NGZ2" s="1"/>
      <c r="NHA2" s="1"/>
      <c r="NHB2" s="1"/>
      <c r="NHC2" s="1"/>
      <c r="NHD2" s="1"/>
      <c r="NHE2" s="1"/>
      <c r="NHF2" s="1"/>
      <c r="NHG2" s="1"/>
      <c r="NHH2" s="1"/>
      <c r="NHI2" s="1"/>
      <c r="NHJ2" s="1"/>
      <c r="NHK2" s="1"/>
      <c r="NHL2" s="1"/>
      <c r="NHM2" s="1"/>
      <c r="NHN2" s="1"/>
      <c r="NHO2" s="1"/>
      <c r="NHP2" s="1"/>
      <c r="NHQ2" s="1"/>
      <c r="NHR2" s="1"/>
      <c r="NHS2" s="1"/>
      <c r="NHT2" s="1"/>
      <c r="NHU2" s="1"/>
      <c r="NHV2" s="1"/>
      <c r="NHW2" s="1"/>
      <c r="NHX2" s="1"/>
      <c r="NHY2" s="1"/>
      <c r="NHZ2" s="1"/>
      <c r="NIA2" s="1"/>
      <c r="NIB2" s="1"/>
      <c r="NIC2" s="1"/>
      <c r="NID2" s="1"/>
      <c r="NIE2" s="1"/>
      <c r="NIF2" s="1"/>
      <c r="NIG2" s="1"/>
      <c r="NIH2" s="1"/>
      <c r="NII2" s="1"/>
      <c r="NIJ2" s="1"/>
      <c r="NIK2" s="1"/>
      <c r="NIL2" s="1"/>
      <c r="NIM2" s="1"/>
      <c r="NIN2" s="1"/>
      <c r="NIO2" s="1"/>
      <c r="NIP2" s="1"/>
      <c r="NIQ2" s="1"/>
      <c r="NIR2" s="1"/>
      <c r="NIS2" s="1"/>
      <c r="NIT2" s="1"/>
      <c r="NIU2" s="1"/>
      <c r="NIV2" s="1"/>
      <c r="NIW2" s="1"/>
      <c r="NIX2" s="1"/>
      <c r="NIY2" s="1"/>
      <c r="NIZ2" s="1"/>
      <c r="NJA2" s="1"/>
      <c r="NJB2" s="1"/>
      <c r="NJC2" s="1"/>
      <c r="NJD2" s="1"/>
      <c r="NJE2" s="1"/>
      <c r="NJF2" s="1"/>
      <c r="NJG2" s="1"/>
      <c r="NJH2" s="1"/>
      <c r="NJI2" s="1"/>
      <c r="NJJ2" s="1"/>
      <c r="NJK2" s="1"/>
      <c r="NJL2" s="1"/>
      <c r="NJM2" s="1"/>
      <c r="NJN2" s="1"/>
      <c r="NJO2" s="1"/>
      <c r="NJP2" s="1"/>
      <c r="NJQ2" s="1"/>
      <c r="NJR2" s="1"/>
      <c r="NJS2" s="1"/>
      <c r="NJT2" s="1"/>
      <c r="NJU2" s="1"/>
      <c r="NJV2" s="1"/>
      <c r="NJW2" s="1"/>
      <c r="NJX2" s="1"/>
      <c r="NJY2" s="1"/>
      <c r="NJZ2" s="1"/>
      <c r="NKA2" s="1"/>
      <c r="NKB2" s="1"/>
      <c r="NKC2" s="1"/>
      <c r="NKD2" s="1"/>
      <c r="NKE2" s="1"/>
      <c r="NKF2" s="1"/>
      <c r="NKG2" s="1"/>
      <c r="NKH2" s="1"/>
      <c r="NKI2" s="1"/>
      <c r="NKJ2" s="1"/>
      <c r="NKK2" s="1"/>
      <c r="NKL2" s="1"/>
      <c r="NKM2" s="1"/>
      <c r="NKN2" s="1"/>
      <c r="NKO2" s="1"/>
      <c r="NKP2" s="1"/>
      <c r="NKQ2" s="1"/>
      <c r="NKR2" s="1"/>
      <c r="NKS2" s="1"/>
      <c r="NKT2" s="1"/>
      <c r="NKU2" s="1"/>
      <c r="NKV2" s="1"/>
      <c r="NKW2" s="1"/>
      <c r="NKX2" s="1"/>
      <c r="NKY2" s="1"/>
      <c r="NKZ2" s="1"/>
      <c r="NLA2" s="1"/>
      <c r="NLB2" s="1"/>
      <c r="NLC2" s="1"/>
      <c r="NLD2" s="1"/>
      <c r="NLE2" s="1"/>
      <c r="NLF2" s="1"/>
      <c r="NLG2" s="1"/>
      <c r="NLH2" s="1"/>
      <c r="NLI2" s="1"/>
      <c r="NLJ2" s="1"/>
      <c r="NLK2" s="1"/>
      <c r="NLL2" s="1"/>
      <c r="NLM2" s="1"/>
      <c r="NLN2" s="1"/>
      <c r="NLO2" s="1"/>
      <c r="NLP2" s="1"/>
      <c r="NLQ2" s="1"/>
      <c r="NLR2" s="1"/>
      <c r="NLS2" s="1"/>
      <c r="NLT2" s="1"/>
      <c r="NLU2" s="1"/>
      <c r="NLV2" s="1"/>
      <c r="NLW2" s="1"/>
      <c r="NLX2" s="1"/>
      <c r="NLY2" s="1"/>
      <c r="NLZ2" s="1"/>
      <c r="NMA2" s="1"/>
      <c r="NMB2" s="1"/>
      <c r="NMC2" s="1"/>
      <c r="NMD2" s="1"/>
      <c r="NME2" s="1"/>
      <c r="NMF2" s="1"/>
      <c r="NMG2" s="1"/>
      <c r="NMH2" s="1"/>
      <c r="NMI2" s="1"/>
      <c r="NMJ2" s="1"/>
      <c r="NMK2" s="1"/>
      <c r="NML2" s="1"/>
      <c r="NMM2" s="1"/>
      <c r="NMN2" s="1"/>
      <c r="NMO2" s="1"/>
      <c r="NMP2" s="1"/>
      <c r="NMQ2" s="1"/>
      <c r="NMR2" s="1"/>
      <c r="NMS2" s="1"/>
      <c r="NMT2" s="1"/>
      <c r="NMU2" s="1"/>
      <c r="NMV2" s="1"/>
      <c r="NMW2" s="1"/>
      <c r="NMX2" s="1"/>
      <c r="NMY2" s="1"/>
      <c r="NMZ2" s="1"/>
      <c r="NNA2" s="1"/>
      <c r="NNB2" s="1"/>
      <c r="NNC2" s="1"/>
      <c r="NND2" s="1"/>
      <c r="NNE2" s="1"/>
      <c r="NNF2" s="1"/>
      <c r="NNG2" s="1"/>
      <c r="NNH2" s="1"/>
      <c r="NNI2" s="1"/>
      <c r="NNJ2" s="1"/>
      <c r="NNK2" s="1"/>
      <c r="NNL2" s="1"/>
      <c r="NNM2" s="1"/>
      <c r="NNN2" s="1"/>
      <c r="NNO2" s="1"/>
      <c r="NNP2" s="1"/>
      <c r="NNQ2" s="1"/>
      <c r="NNR2" s="1"/>
      <c r="NNS2" s="1"/>
      <c r="NNT2" s="1"/>
      <c r="NNU2" s="1"/>
      <c r="NNV2" s="1"/>
      <c r="NNW2" s="1"/>
      <c r="NNX2" s="1"/>
      <c r="NNY2" s="1"/>
      <c r="NNZ2" s="1"/>
      <c r="NOA2" s="1"/>
      <c r="NOB2" s="1"/>
      <c r="NOC2" s="1"/>
      <c r="NOD2" s="1"/>
      <c r="NOE2" s="1"/>
      <c r="NOF2" s="1"/>
      <c r="NOG2" s="1"/>
      <c r="NOH2" s="1"/>
      <c r="NOI2" s="1"/>
      <c r="NOJ2" s="1"/>
      <c r="NOK2" s="1"/>
      <c r="NOL2" s="1"/>
      <c r="NOM2" s="1"/>
      <c r="NON2" s="1"/>
      <c r="NOO2" s="1"/>
      <c r="NOP2" s="1"/>
      <c r="NOQ2" s="1"/>
      <c r="NOR2" s="1"/>
      <c r="NOS2" s="1"/>
      <c r="NOT2" s="1"/>
      <c r="NOU2" s="1"/>
      <c r="NOV2" s="1"/>
      <c r="NOW2" s="1"/>
      <c r="NOX2" s="1"/>
      <c r="NOY2" s="1"/>
      <c r="NOZ2" s="1"/>
      <c r="NPA2" s="1"/>
      <c r="NPB2" s="1"/>
      <c r="NPC2" s="1"/>
      <c r="NPD2" s="1"/>
      <c r="NPE2" s="1"/>
      <c r="NPF2" s="1"/>
      <c r="NPG2" s="1"/>
      <c r="NPH2" s="1"/>
      <c r="NPI2" s="1"/>
      <c r="NPJ2" s="1"/>
      <c r="NPK2" s="1"/>
      <c r="NPL2" s="1"/>
      <c r="NPM2" s="1"/>
      <c r="NPN2" s="1"/>
      <c r="NPO2" s="1"/>
      <c r="NPP2" s="1"/>
      <c r="NPQ2" s="1"/>
      <c r="NPR2" s="1"/>
      <c r="NPS2" s="1"/>
      <c r="NPT2" s="1"/>
      <c r="NPU2" s="1"/>
      <c r="NPV2" s="1"/>
      <c r="NPW2" s="1"/>
      <c r="NPX2" s="1"/>
      <c r="NPY2" s="1"/>
      <c r="NPZ2" s="1"/>
      <c r="NQA2" s="1"/>
      <c r="NQB2" s="1"/>
      <c r="NQC2" s="1"/>
      <c r="NQD2" s="1"/>
      <c r="NQE2" s="1"/>
      <c r="NQF2" s="1"/>
      <c r="NQG2" s="1"/>
      <c r="NQH2" s="1"/>
      <c r="NQI2" s="1"/>
      <c r="NQJ2" s="1"/>
      <c r="NQK2" s="1"/>
      <c r="NQL2" s="1"/>
      <c r="NQM2" s="1"/>
      <c r="NQN2" s="1"/>
      <c r="NQO2" s="1"/>
      <c r="NQP2" s="1"/>
      <c r="NQQ2" s="1"/>
      <c r="NQR2" s="1"/>
      <c r="NQS2" s="1"/>
      <c r="NQT2" s="1"/>
      <c r="NQU2" s="1"/>
      <c r="NQV2" s="1"/>
      <c r="NQW2" s="1"/>
      <c r="NQX2" s="1"/>
      <c r="NQY2" s="1"/>
      <c r="NQZ2" s="1"/>
      <c r="NRA2" s="1"/>
      <c r="NRB2" s="1"/>
      <c r="NRC2" s="1"/>
      <c r="NRD2" s="1"/>
      <c r="NRE2" s="1"/>
      <c r="NRF2" s="1"/>
      <c r="NRG2" s="1"/>
      <c r="NRH2" s="1"/>
      <c r="NRI2" s="1"/>
      <c r="NRJ2" s="1"/>
      <c r="NRK2" s="1"/>
      <c r="NRL2" s="1"/>
      <c r="NRM2" s="1"/>
      <c r="NRN2" s="1"/>
      <c r="NRO2" s="1"/>
      <c r="NRP2" s="1"/>
      <c r="NRQ2" s="1"/>
      <c r="NRR2" s="1"/>
      <c r="NRS2" s="1"/>
      <c r="NRT2" s="1"/>
      <c r="NRU2" s="1"/>
      <c r="NRV2" s="1"/>
      <c r="NRW2" s="1"/>
      <c r="NRX2" s="1"/>
      <c r="NRY2" s="1"/>
      <c r="NRZ2" s="1"/>
      <c r="NSA2" s="1"/>
      <c r="NSB2" s="1"/>
      <c r="NSC2" s="1"/>
      <c r="NSD2" s="1"/>
      <c r="NSE2" s="1"/>
      <c r="NSF2" s="1"/>
      <c r="NSG2" s="1"/>
      <c r="NSH2" s="1"/>
      <c r="NSI2" s="1"/>
      <c r="NSJ2" s="1"/>
      <c r="NSK2" s="1"/>
      <c r="NSL2" s="1"/>
      <c r="NSM2" s="1"/>
      <c r="NSN2" s="1"/>
      <c r="NSO2" s="1"/>
      <c r="NSP2" s="1"/>
      <c r="NSQ2" s="1"/>
      <c r="NSR2" s="1"/>
      <c r="NSS2" s="1"/>
      <c r="NST2" s="1"/>
      <c r="NSU2" s="1"/>
      <c r="NSV2" s="1"/>
      <c r="NSW2" s="1"/>
      <c r="NSX2" s="1"/>
      <c r="NSY2" s="1"/>
      <c r="NSZ2" s="1"/>
      <c r="NTA2" s="1"/>
      <c r="NTB2" s="1"/>
      <c r="NTC2" s="1"/>
      <c r="NTD2" s="1"/>
      <c r="NTE2" s="1"/>
      <c r="NTF2" s="1"/>
      <c r="NTG2" s="1"/>
      <c r="NTH2" s="1"/>
      <c r="NTI2" s="1"/>
      <c r="NTJ2" s="1"/>
      <c r="NTK2" s="1"/>
      <c r="NTL2" s="1"/>
      <c r="NTM2" s="1"/>
      <c r="NTN2" s="1"/>
      <c r="NTO2" s="1"/>
      <c r="NTP2" s="1"/>
      <c r="NTQ2" s="1"/>
      <c r="NTR2" s="1"/>
      <c r="NTS2" s="1"/>
      <c r="NTT2" s="1"/>
      <c r="NTU2" s="1"/>
      <c r="NTV2" s="1"/>
      <c r="NTW2" s="1"/>
      <c r="NTX2" s="1"/>
      <c r="NTY2" s="1"/>
      <c r="NTZ2" s="1"/>
      <c r="NUA2" s="1"/>
      <c r="NUB2" s="1"/>
      <c r="NUC2" s="1"/>
      <c r="NUD2" s="1"/>
      <c r="NUE2" s="1"/>
      <c r="NUF2" s="1"/>
      <c r="NUG2" s="1"/>
      <c r="NUH2" s="1"/>
      <c r="NUI2" s="1"/>
      <c r="NUJ2" s="1"/>
      <c r="NUK2" s="1"/>
      <c r="NUL2" s="1"/>
      <c r="NUM2" s="1"/>
      <c r="NUN2" s="1"/>
      <c r="NUO2" s="1"/>
      <c r="NUP2" s="1"/>
      <c r="NUQ2" s="1"/>
      <c r="NUR2" s="1"/>
      <c r="NUS2" s="1"/>
      <c r="NUT2" s="1"/>
      <c r="NUU2" s="1"/>
      <c r="NUV2" s="1"/>
      <c r="NUW2" s="1"/>
      <c r="NUX2" s="1"/>
      <c r="NUY2" s="1"/>
      <c r="NUZ2" s="1"/>
      <c r="NVA2" s="1"/>
      <c r="NVB2" s="1"/>
      <c r="NVC2" s="1"/>
      <c r="NVD2" s="1"/>
      <c r="NVE2" s="1"/>
      <c r="NVF2" s="1"/>
      <c r="NVG2" s="1"/>
      <c r="NVH2" s="1"/>
      <c r="NVI2" s="1"/>
      <c r="NVJ2" s="1"/>
      <c r="NVK2" s="1"/>
      <c r="NVL2" s="1"/>
      <c r="NVM2" s="1"/>
      <c r="NVN2" s="1"/>
      <c r="NVO2" s="1"/>
      <c r="NVP2" s="1"/>
      <c r="NVQ2" s="1"/>
      <c r="NVR2" s="1"/>
      <c r="NVS2" s="1"/>
      <c r="NVT2" s="1"/>
      <c r="NVU2" s="1"/>
      <c r="NVV2" s="1"/>
      <c r="NVW2" s="1"/>
      <c r="NVX2" s="1"/>
      <c r="NVY2" s="1"/>
      <c r="NVZ2" s="1"/>
      <c r="NWA2" s="1"/>
      <c r="NWB2" s="1"/>
      <c r="NWC2" s="1"/>
      <c r="NWD2" s="1"/>
      <c r="NWE2" s="1"/>
      <c r="NWF2" s="1"/>
      <c r="NWG2" s="1"/>
      <c r="NWH2" s="1"/>
      <c r="NWI2" s="1"/>
      <c r="NWJ2" s="1"/>
      <c r="NWK2" s="1"/>
      <c r="NWL2" s="1"/>
      <c r="NWM2" s="1"/>
      <c r="NWN2" s="1"/>
      <c r="NWO2" s="1"/>
      <c r="NWP2" s="1"/>
      <c r="NWQ2" s="1"/>
      <c r="NWR2" s="1"/>
      <c r="NWS2" s="1"/>
      <c r="NWT2" s="1"/>
      <c r="NWU2" s="1"/>
      <c r="NWV2" s="1"/>
      <c r="NWW2" s="1"/>
      <c r="NWX2" s="1"/>
      <c r="NWY2" s="1"/>
      <c r="NWZ2" s="1"/>
      <c r="NXA2" s="1"/>
      <c r="NXB2" s="1"/>
      <c r="NXC2" s="1"/>
      <c r="NXD2" s="1"/>
      <c r="NXE2" s="1"/>
      <c r="NXF2" s="1"/>
      <c r="NXG2" s="1"/>
      <c r="NXH2" s="1"/>
      <c r="NXI2" s="1"/>
      <c r="NXJ2" s="1"/>
      <c r="NXK2" s="1"/>
      <c r="NXL2" s="1"/>
      <c r="NXM2" s="1"/>
      <c r="NXN2" s="1"/>
      <c r="NXO2" s="1"/>
      <c r="NXP2" s="1"/>
      <c r="NXQ2" s="1"/>
      <c r="NXR2" s="1"/>
      <c r="NXS2" s="1"/>
      <c r="NXT2" s="1"/>
      <c r="NXU2" s="1"/>
      <c r="NXV2" s="1"/>
      <c r="NXW2" s="1"/>
      <c r="NXX2" s="1"/>
      <c r="NXY2" s="1"/>
      <c r="NXZ2" s="1"/>
      <c r="NYA2" s="1"/>
      <c r="NYB2" s="1"/>
      <c r="NYC2" s="1"/>
      <c r="NYD2" s="1"/>
      <c r="NYE2" s="1"/>
      <c r="NYF2" s="1"/>
      <c r="NYG2" s="1"/>
      <c r="NYH2" s="1"/>
      <c r="NYI2" s="1"/>
      <c r="NYJ2" s="1"/>
      <c r="NYK2" s="1"/>
      <c r="NYL2" s="1"/>
      <c r="NYM2" s="1"/>
      <c r="NYN2" s="1"/>
      <c r="NYO2" s="1"/>
      <c r="NYP2" s="1"/>
      <c r="NYQ2" s="1"/>
      <c r="NYR2" s="1"/>
      <c r="NYS2" s="1"/>
      <c r="NYT2" s="1"/>
      <c r="NYU2" s="1"/>
      <c r="NYV2" s="1"/>
      <c r="NYW2" s="1"/>
      <c r="NYX2" s="1"/>
      <c r="NYY2" s="1"/>
      <c r="NYZ2" s="1"/>
      <c r="NZA2" s="1"/>
      <c r="NZB2" s="1"/>
      <c r="NZC2" s="1"/>
      <c r="NZD2" s="1"/>
      <c r="NZE2" s="1"/>
      <c r="NZF2" s="1"/>
      <c r="NZG2" s="1"/>
      <c r="NZH2" s="1"/>
      <c r="NZI2" s="1"/>
      <c r="NZJ2" s="1"/>
      <c r="NZK2" s="1"/>
      <c r="NZL2" s="1"/>
      <c r="NZM2" s="1"/>
      <c r="NZN2" s="1"/>
      <c r="NZO2" s="1"/>
      <c r="NZP2" s="1"/>
      <c r="NZQ2" s="1"/>
      <c r="NZR2" s="1"/>
      <c r="NZS2" s="1"/>
      <c r="NZT2" s="1"/>
      <c r="NZU2" s="1"/>
      <c r="NZV2" s="1"/>
      <c r="NZW2" s="1"/>
      <c r="NZX2" s="1"/>
      <c r="NZY2" s="1"/>
      <c r="NZZ2" s="1"/>
      <c r="OAA2" s="1"/>
      <c r="OAB2" s="1"/>
      <c r="OAC2" s="1"/>
      <c r="OAD2" s="1"/>
      <c r="OAE2" s="1"/>
      <c r="OAF2" s="1"/>
      <c r="OAG2" s="1"/>
      <c r="OAH2" s="1"/>
      <c r="OAI2" s="1"/>
      <c r="OAJ2" s="1"/>
      <c r="OAK2" s="1"/>
      <c r="OAL2" s="1"/>
      <c r="OAM2" s="1"/>
      <c r="OAN2" s="1"/>
      <c r="OAO2" s="1"/>
      <c r="OAP2" s="1"/>
      <c r="OAQ2" s="1"/>
      <c r="OAR2" s="1"/>
      <c r="OAS2" s="1"/>
      <c r="OAT2" s="1"/>
      <c r="OAU2" s="1"/>
      <c r="OAV2" s="1"/>
      <c r="OAW2" s="1"/>
      <c r="OAX2" s="1"/>
      <c r="OAY2" s="1"/>
      <c r="OAZ2" s="1"/>
      <c r="OBA2" s="1"/>
      <c r="OBB2" s="1"/>
      <c r="OBC2" s="1"/>
      <c r="OBD2" s="1"/>
      <c r="OBE2" s="1"/>
      <c r="OBF2" s="1"/>
      <c r="OBG2" s="1"/>
      <c r="OBH2" s="1"/>
      <c r="OBI2" s="1"/>
      <c r="OBJ2" s="1"/>
      <c r="OBK2" s="1"/>
      <c r="OBL2" s="1"/>
      <c r="OBM2" s="1"/>
      <c r="OBN2" s="1"/>
      <c r="OBO2" s="1"/>
      <c r="OBP2" s="1"/>
      <c r="OBQ2" s="1"/>
      <c r="OBR2" s="1"/>
      <c r="OBS2" s="1"/>
      <c r="OBT2" s="1"/>
      <c r="OBU2" s="1"/>
      <c r="OBV2" s="1"/>
      <c r="OBW2" s="1"/>
      <c r="OBX2" s="1"/>
      <c r="OBY2" s="1"/>
      <c r="OBZ2" s="1"/>
      <c r="OCA2" s="1"/>
      <c r="OCB2" s="1"/>
      <c r="OCC2" s="1"/>
      <c r="OCD2" s="1"/>
      <c r="OCE2" s="1"/>
      <c r="OCF2" s="1"/>
      <c r="OCG2" s="1"/>
      <c r="OCH2" s="1"/>
      <c r="OCI2" s="1"/>
      <c r="OCJ2" s="1"/>
      <c r="OCK2" s="1"/>
      <c r="OCL2" s="1"/>
      <c r="OCM2" s="1"/>
      <c r="OCN2" s="1"/>
      <c r="OCO2" s="1"/>
      <c r="OCP2" s="1"/>
      <c r="OCQ2" s="1"/>
      <c r="OCR2" s="1"/>
      <c r="OCS2" s="1"/>
      <c r="OCT2" s="1"/>
      <c r="OCU2" s="1"/>
      <c r="OCV2" s="1"/>
      <c r="OCW2" s="1"/>
      <c r="OCX2" s="1"/>
      <c r="OCY2" s="1"/>
      <c r="OCZ2" s="1"/>
      <c r="ODA2" s="1"/>
      <c r="ODB2" s="1"/>
      <c r="ODC2" s="1"/>
      <c r="ODD2" s="1"/>
      <c r="ODE2" s="1"/>
      <c r="ODF2" s="1"/>
      <c r="ODG2" s="1"/>
      <c r="ODH2" s="1"/>
      <c r="ODI2" s="1"/>
      <c r="ODJ2" s="1"/>
      <c r="ODK2" s="1"/>
      <c r="ODL2" s="1"/>
      <c r="ODM2" s="1"/>
      <c r="ODN2" s="1"/>
      <c r="ODO2" s="1"/>
      <c r="ODP2" s="1"/>
      <c r="ODQ2" s="1"/>
      <c r="ODR2" s="1"/>
      <c r="ODS2" s="1"/>
      <c r="ODT2" s="1"/>
      <c r="ODU2" s="1"/>
      <c r="ODV2" s="1"/>
      <c r="ODW2" s="1"/>
      <c r="ODX2" s="1"/>
      <c r="ODY2" s="1"/>
      <c r="ODZ2" s="1"/>
      <c r="OEA2" s="1"/>
      <c r="OEB2" s="1"/>
      <c r="OEC2" s="1"/>
      <c r="OED2" s="1"/>
      <c r="OEE2" s="1"/>
      <c r="OEF2" s="1"/>
      <c r="OEG2" s="1"/>
      <c r="OEH2" s="1"/>
      <c r="OEI2" s="1"/>
      <c r="OEJ2" s="1"/>
      <c r="OEK2" s="1"/>
      <c r="OEL2" s="1"/>
      <c r="OEM2" s="1"/>
      <c r="OEN2" s="1"/>
      <c r="OEO2" s="1"/>
      <c r="OEP2" s="1"/>
      <c r="OEQ2" s="1"/>
      <c r="OER2" s="1"/>
      <c r="OES2" s="1"/>
      <c r="OET2" s="1"/>
      <c r="OEU2" s="1"/>
      <c r="OEV2" s="1"/>
      <c r="OEW2" s="1"/>
      <c r="OEX2" s="1"/>
      <c r="OEY2" s="1"/>
      <c r="OEZ2" s="1"/>
      <c r="OFA2" s="1"/>
      <c r="OFB2" s="1"/>
      <c r="OFC2" s="1"/>
      <c r="OFD2" s="1"/>
      <c r="OFE2" s="1"/>
      <c r="OFF2" s="1"/>
      <c r="OFG2" s="1"/>
      <c r="OFH2" s="1"/>
      <c r="OFI2" s="1"/>
      <c r="OFJ2" s="1"/>
      <c r="OFK2" s="1"/>
      <c r="OFL2" s="1"/>
      <c r="OFM2" s="1"/>
      <c r="OFN2" s="1"/>
      <c r="OFO2" s="1"/>
      <c r="OFP2" s="1"/>
      <c r="OFQ2" s="1"/>
      <c r="OFR2" s="1"/>
      <c r="OFS2" s="1"/>
      <c r="OFT2" s="1"/>
      <c r="OFU2" s="1"/>
      <c r="OFV2" s="1"/>
      <c r="OFW2" s="1"/>
      <c r="OFX2" s="1"/>
      <c r="OFY2" s="1"/>
      <c r="OFZ2" s="1"/>
      <c r="OGA2" s="1"/>
      <c r="OGB2" s="1"/>
      <c r="OGC2" s="1"/>
      <c r="OGD2" s="1"/>
      <c r="OGE2" s="1"/>
      <c r="OGF2" s="1"/>
      <c r="OGG2" s="1"/>
      <c r="OGH2" s="1"/>
      <c r="OGI2" s="1"/>
      <c r="OGJ2" s="1"/>
      <c r="OGK2" s="1"/>
      <c r="OGL2" s="1"/>
      <c r="OGM2" s="1"/>
      <c r="OGN2" s="1"/>
      <c r="OGO2" s="1"/>
      <c r="OGP2" s="1"/>
      <c r="OGQ2" s="1"/>
      <c r="OGR2" s="1"/>
      <c r="OGS2" s="1"/>
      <c r="OGT2" s="1"/>
      <c r="OGU2" s="1"/>
      <c r="OGV2" s="1"/>
      <c r="OGW2" s="1"/>
      <c r="OGX2" s="1"/>
      <c r="OGY2" s="1"/>
      <c r="OGZ2" s="1"/>
      <c r="OHA2" s="1"/>
      <c r="OHB2" s="1"/>
      <c r="OHC2" s="1"/>
      <c r="OHD2" s="1"/>
      <c r="OHE2" s="1"/>
      <c r="OHF2" s="1"/>
      <c r="OHG2" s="1"/>
      <c r="OHH2" s="1"/>
      <c r="OHI2" s="1"/>
      <c r="OHJ2" s="1"/>
      <c r="OHK2" s="1"/>
      <c r="OHL2" s="1"/>
      <c r="OHM2" s="1"/>
      <c r="OHN2" s="1"/>
      <c r="OHO2" s="1"/>
      <c r="OHP2" s="1"/>
      <c r="OHQ2" s="1"/>
      <c r="OHR2" s="1"/>
      <c r="OHS2" s="1"/>
      <c r="OHT2" s="1"/>
      <c r="OHU2" s="1"/>
      <c r="OHV2" s="1"/>
      <c r="OHW2" s="1"/>
      <c r="OHX2" s="1"/>
      <c r="OHY2" s="1"/>
      <c r="OHZ2" s="1"/>
      <c r="OIA2" s="1"/>
      <c r="OIB2" s="1"/>
      <c r="OIC2" s="1"/>
      <c r="OID2" s="1"/>
      <c r="OIE2" s="1"/>
      <c r="OIF2" s="1"/>
      <c r="OIG2" s="1"/>
      <c r="OIH2" s="1"/>
      <c r="OII2" s="1"/>
      <c r="OIJ2" s="1"/>
      <c r="OIK2" s="1"/>
      <c r="OIL2" s="1"/>
      <c r="OIM2" s="1"/>
      <c r="OIN2" s="1"/>
      <c r="OIO2" s="1"/>
      <c r="OIP2" s="1"/>
      <c r="OIQ2" s="1"/>
      <c r="OIR2" s="1"/>
      <c r="OIS2" s="1"/>
      <c r="OIT2" s="1"/>
      <c r="OIU2" s="1"/>
      <c r="OIV2" s="1"/>
      <c r="OIW2" s="1"/>
      <c r="OIX2" s="1"/>
      <c r="OIY2" s="1"/>
      <c r="OIZ2" s="1"/>
      <c r="OJA2" s="1"/>
      <c r="OJB2" s="1"/>
      <c r="OJC2" s="1"/>
      <c r="OJD2" s="1"/>
      <c r="OJE2" s="1"/>
      <c r="OJF2" s="1"/>
      <c r="OJG2" s="1"/>
      <c r="OJH2" s="1"/>
      <c r="OJI2" s="1"/>
      <c r="OJJ2" s="1"/>
      <c r="OJK2" s="1"/>
      <c r="OJL2" s="1"/>
      <c r="OJM2" s="1"/>
      <c r="OJN2" s="1"/>
      <c r="OJO2" s="1"/>
      <c r="OJP2" s="1"/>
      <c r="OJQ2" s="1"/>
      <c r="OJR2" s="1"/>
      <c r="OJS2" s="1"/>
      <c r="OJT2" s="1"/>
      <c r="OJU2" s="1"/>
      <c r="OJV2" s="1"/>
      <c r="OJW2" s="1"/>
      <c r="OJX2" s="1"/>
      <c r="OJY2" s="1"/>
      <c r="OJZ2" s="1"/>
      <c r="OKA2" s="1"/>
      <c r="OKB2" s="1"/>
      <c r="OKC2" s="1"/>
      <c r="OKD2" s="1"/>
      <c r="OKE2" s="1"/>
      <c r="OKF2" s="1"/>
      <c r="OKG2" s="1"/>
      <c r="OKH2" s="1"/>
      <c r="OKI2" s="1"/>
      <c r="OKJ2" s="1"/>
      <c r="OKK2" s="1"/>
      <c r="OKL2" s="1"/>
      <c r="OKM2" s="1"/>
      <c r="OKN2" s="1"/>
      <c r="OKO2" s="1"/>
      <c r="OKP2" s="1"/>
      <c r="OKQ2" s="1"/>
      <c r="OKR2" s="1"/>
      <c r="OKS2" s="1"/>
      <c r="OKT2" s="1"/>
      <c r="OKU2" s="1"/>
      <c r="OKV2" s="1"/>
      <c r="OKW2" s="1"/>
      <c r="OKX2" s="1"/>
      <c r="OKY2" s="1"/>
      <c r="OKZ2" s="1"/>
      <c r="OLA2" s="1"/>
      <c r="OLB2" s="1"/>
      <c r="OLC2" s="1"/>
      <c r="OLD2" s="1"/>
      <c r="OLE2" s="1"/>
      <c r="OLF2" s="1"/>
      <c r="OLG2" s="1"/>
      <c r="OLH2" s="1"/>
      <c r="OLI2" s="1"/>
      <c r="OLJ2" s="1"/>
      <c r="OLK2" s="1"/>
      <c r="OLL2" s="1"/>
      <c r="OLM2" s="1"/>
      <c r="OLN2" s="1"/>
      <c r="OLO2" s="1"/>
      <c r="OLP2" s="1"/>
      <c r="OLQ2" s="1"/>
      <c r="OLR2" s="1"/>
      <c r="OLS2" s="1"/>
      <c r="OLT2" s="1"/>
      <c r="OLU2" s="1"/>
      <c r="OLV2" s="1"/>
      <c r="OLW2" s="1"/>
      <c r="OLX2" s="1"/>
      <c r="OLY2" s="1"/>
      <c r="OLZ2" s="1"/>
      <c r="OMA2" s="1"/>
      <c r="OMB2" s="1"/>
      <c r="OMC2" s="1"/>
      <c r="OMD2" s="1"/>
      <c r="OME2" s="1"/>
      <c r="OMF2" s="1"/>
      <c r="OMG2" s="1"/>
      <c r="OMH2" s="1"/>
      <c r="OMI2" s="1"/>
      <c r="OMJ2" s="1"/>
      <c r="OMK2" s="1"/>
      <c r="OML2" s="1"/>
      <c r="OMM2" s="1"/>
      <c r="OMN2" s="1"/>
      <c r="OMO2" s="1"/>
      <c r="OMP2" s="1"/>
      <c r="OMQ2" s="1"/>
      <c r="OMR2" s="1"/>
      <c r="OMS2" s="1"/>
      <c r="OMT2" s="1"/>
      <c r="OMU2" s="1"/>
      <c r="OMV2" s="1"/>
      <c r="OMW2" s="1"/>
      <c r="OMX2" s="1"/>
      <c r="OMY2" s="1"/>
      <c r="OMZ2" s="1"/>
      <c r="ONA2" s="1"/>
      <c r="ONB2" s="1"/>
      <c r="ONC2" s="1"/>
      <c r="OND2" s="1"/>
      <c r="ONE2" s="1"/>
      <c r="ONF2" s="1"/>
      <c r="ONG2" s="1"/>
      <c r="ONH2" s="1"/>
      <c r="ONI2" s="1"/>
      <c r="ONJ2" s="1"/>
      <c r="ONK2" s="1"/>
      <c r="ONL2" s="1"/>
      <c r="ONM2" s="1"/>
      <c r="ONN2" s="1"/>
      <c r="ONO2" s="1"/>
      <c r="ONP2" s="1"/>
      <c r="ONQ2" s="1"/>
      <c r="ONR2" s="1"/>
      <c r="ONS2" s="1"/>
      <c r="ONT2" s="1"/>
      <c r="ONU2" s="1"/>
      <c r="ONV2" s="1"/>
      <c r="ONW2" s="1"/>
      <c r="ONX2" s="1"/>
      <c r="ONY2" s="1"/>
      <c r="ONZ2" s="1"/>
      <c r="OOA2" s="1"/>
      <c r="OOB2" s="1"/>
      <c r="OOC2" s="1"/>
      <c r="OOD2" s="1"/>
      <c r="OOE2" s="1"/>
      <c r="OOF2" s="1"/>
      <c r="OOG2" s="1"/>
      <c r="OOH2" s="1"/>
      <c r="OOI2" s="1"/>
      <c r="OOJ2" s="1"/>
      <c r="OOK2" s="1"/>
      <c r="OOL2" s="1"/>
      <c r="OOM2" s="1"/>
      <c r="OON2" s="1"/>
      <c r="OOO2" s="1"/>
      <c r="OOP2" s="1"/>
      <c r="OOQ2" s="1"/>
      <c r="OOR2" s="1"/>
      <c r="OOS2" s="1"/>
      <c r="OOT2" s="1"/>
      <c r="OOU2" s="1"/>
      <c r="OOV2" s="1"/>
      <c r="OOW2" s="1"/>
      <c r="OOX2" s="1"/>
      <c r="OOY2" s="1"/>
      <c r="OOZ2" s="1"/>
      <c r="OPA2" s="1"/>
      <c r="OPB2" s="1"/>
      <c r="OPC2" s="1"/>
      <c r="OPD2" s="1"/>
      <c r="OPE2" s="1"/>
      <c r="OPF2" s="1"/>
      <c r="OPG2" s="1"/>
      <c r="OPH2" s="1"/>
      <c r="OPI2" s="1"/>
      <c r="OPJ2" s="1"/>
      <c r="OPK2" s="1"/>
      <c r="OPL2" s="1"/>
      <c r="OPM2" s="1"/>
      <c r="OPN2" s="1"/>
      <c r="OPO2" s="1"/>
      <c r="OPP2" s="1"/>
      <c r="OPQ2" s="1"/>
      <c r="OPR2" s="1"/>
      <c r="OPS2" s="1"/>
      <c r="OPT2" s="1"/>
      <c r="OPU2" s="1"/>
      <c r="OPV2" s="1"/>
      <c r="OPW2" s="1"/>
      <c r="OPX2" s="1"/>
      <c r="OPY2" s="1"/>
      <c r="OPZ2" s="1"/>
      <c r="OQA2" s="1"/>
      <c r="OQB2" s="1"/>
      <c r="OQC2" s="1"/>
      <c r="OQD2" s="1"/>
      <c r="OQE2" s="1"/>
      <c r="OQF2" s="1"/>
      <c r="OQG2" s="1"/>
      <c r="OQH2" s="1"/>
      <c r="OQI2" s="1"/>
      <c r="OQJ2" s="1"/>
      <c r="OQK2" s="1"/>
      <c r="OQL2" s="1"/>
      <c r="OQM2" s="1"/>
      <c r="OQN2" s="1"/>
      <c r="OQO2" s="1"/>
      <c r="OQP2" s="1"/>
      <c r="OQQ2" s="1"/>
      <c r="OQR2" s="1"/>
      <c r="OQS2" s="1"/>
      <c r="OQT2" s="1"/>
      <c r="OQU2" s="1"/>
      <c r="OQV2" s="1"/>
      <c r="OQW2" s="1"/>
      <c r="OQX2" s="1"/>
      <c r="OQY2" s="1"/>
      <c r="OQZ2" s="1"/>
      <c r="ORA2" s="1"/>
      <c r="ORB2" s="1"/>
      <c r="ORC2" s="1"/>
      <c r="ORD2" s="1"/>
      <c r="ORE2" s="1"/>
      <c r="ORF2" s="1"/>
      <c r="ORG2" s="1"/>
      <c r="ORH2" s="1"/>
      <c r="ORI2" s="1"/>
      <c r="ORJ2" s="1"/>
      <c r="ORK2" s="1"/>
      <c r="ORL2" s="1"/>
      <c r="ORM2" s="1"/>
      <c r="ORN2" s="1"/>
      <c r="ORO2" s="1"/>
      <c r="ORP2" s="1"/>
      <c r="ORQ2" s="1"/>
      <c r="ORR2" s="1"/>
      <c r="ORS2" s="1"/>
      <c r="ORT2" s="1"/>
      <c r="ORU2" s="1"/>
      <c r="ORV2" s="1"/>
      <c r="ORW2" s="1"/>
      <c r="ORX2" s="1"/>
      <c r="ORY2" s="1"/>
      <c r="ORZ2" s="1"/>
      <c r="OSA2" s="1"/>
      <c r="OSB2" s="1"/>
      <c r="OSC2" s="1"/>
      <c r="OSD2" s="1"/>
      <c r="OSE2" s="1"/>
      <c r="OSF2" s="1"/>
      <c r="OSG2" s="1"/>
      <c r="OSH2" s="1"/>
      <c r="OSI2" s="1"/>
      <c r="OSJ2" s="1"/>
      <c r="OSK2" s="1"/>
      <c r="OSL2" s="1"/>
      <c r="OSM2" s="1"/>
      <c r="OSN2" s="1"/>
      <c r="OSO2" s="1"/>
      <c r="OSP2" s="1"/>
      <c r="OSQ2" s="1"/>
      <c r="OSR2" s="1"/>
      <c r="OSS2" s="1"/>
      <c r="OST2" s="1"/>
      <c r="OSU2" s="1"/>
      <c r="OSV2" s="1"/>
      <c r="OSW2" s="1"/>
      <c r="OSX2" s="1"/>
      <c r="OSY2" s="1"/>
      <c r="OSZ2" s="1"/>
      <c r="OTA2" s="1"/>
      <c r="OTB2" s="1"/>
      <c r="OTC2" s="1"/>
      <c r="OTD2" s="1"/>
      <c r="OTE2" s="1"/>
      <c r="OTF2" s="1"/>
      <c r="OTG2" s="1"/>
      <c r="OTH2" s="1"/>
      <c r="OTI2" s="1"/>
      <c r="OTJ2" s="1"/>
      <c r="OTK2" s="1"/>
      <c r="OTL2" s="1"/>
      <c r="OTM2" s="1"/>
      <c r="OTN2" s="1"/>
      <c r="OTO2" s="1"/>
      <c r="OTP2" s="1"/>
      <c r="OTQ2" s="1"/>
      <c r="OTR2" s="1"/>
      <c r="OTS2" s="1"/>
      <c r="OTT2" s="1"/>
      <c r="OTU2" s="1"/>
      <c r="OTV2" s="1"/>
      <c r="OTW2" s="1"/>
      <c r="OTX2" s="1"/>
      <c r="OTY2" s="1"/>
      <c r="OTZ2" s="1"/>
      <c r="OUA2" s="1"/>
      <c r="OUB2" s="1"/>
      <c r="OUC2" s="1"/>
      <c r="OUD2" s="1"/>
      <c r="OUE2" s="1"/>
      <c r="OUF2" s="1"/>
      <c r="OUG2" s="1"/>
      <c r="OUH2" s="1"/>
      <c r="OUI2" s="1"/>
      <c r="OUJ2" s="1"/>
      <c r="OUK2" s="1"/>
      <c r="OUL2" s="1"/>
      <c r="OUM2" s="1"/>
      <c r="OUN2" s="1"/>
      <c r="OUO2" s="1"/>
      <c r="OUP2" s="1"/>
      <c r="OUQ2" s="1"/>
      <c r="OUR2" s="1"/>
      <c r="OUS2" s="1"/>
      <c r="OUT2" s="1"/>
      <c r="OUU2" s="1"/>
      <c r="OUV2" s="1"/>
      <c r="OUW2" s="1"/>
      <c r="OUX2" s="1"/>
      <c r="OUY2" s="1"/>
      <c r="OUZ2" s="1"/>
      <c r="OVA2" s="1"/>
      <c r="OVB2" s="1"/>
      <c r="OVC2" s="1"/>
      <c r="OVD2" s="1"/>
      <c r="OVE2" s="1"/>
      <c r="OVF2" s="1"/>
      <c r="OVG2" s="1"/>
      <c r="OVH2" s="1"/>
      <c r="OVI2" s="1"/>
      <c r="OVJ2" s="1"/>
      <c r="OVK2" s="1"/>
      <c r="OVL2" s="1"/>
      <c r="OVM2" s="1"/>
      <c r="OVN2" s="1"/>
      <c r="OVO2" s="1"/>
      <c r="OVP2" s="1"/>
      <c r="OVQ2" s="1"/>
      <c r="OVR2" s="1"/>
      <c r="OVS2" s="1"/>
      <c r="OVT2" s="1"/>
      <c r="OVU2" s="1"/>
      <c r="OVV2" s="1"/>
      <c r="OVW2" s="1"/>
      <c r="OVX2" s="1"/>
      <c r="OVY2" s="1"/>
      <c r="OVZ2" s="1"/>
      <c r="OWA2" s="1"/>
      <c r="OWB2" s="1"/>
      <c r="OWC2" s="1"/>
      <c r="OWD2" s="1"/>
      <c r="OWE2" s="1"/>
      <c r="OWF2" s="1"/>
      <c r="OWG2" s="1"/>
      <c r="OWH2" s="1"/>
      <c r="OWI2" s="1"/>
      <c r="OWJ2" s="1"/>
      <c r="OWK2" s="1"/>
      <c r="OWL2" s="1"/>
      <c r="OWM2" s="1"/>
      <c r="OWN2" s="1"/>
      <c r="OWO2" s="1"/>
      <c r="OWP2" s="1"/>
      <c r="OWQ2" s="1"/>
      <c r="OWR2" s="1"/>
      <c r="OWS2" s="1"/>
      <c r="OWT2" s="1"/>
      <c r="OWU2" s="1"/>
      <c r="OWV2" s="1"/>
      <c r="OWW2" s="1"/>
      <c r="OWX2" s="1"/>
      <c r="OWY2" s="1"/>
      <c r="OWZ2" s="1"/>
      <c r="OXA2" s="1"/>
      <c r="OXB2" s="1"/>
      <c r="OXC2" s="1"/>
      <c r="OXD2" s="1"/>
      <c r="OXE2" s="1"/>
      <c r="OXF2" s="1"/>
      <c r="OXG2" s="1"/>
      <c r="OXH2" s="1"/>
      <c r="OXI2" s="1"/>
      <c r="OXJ2" s="1"/>
      <c r="OXK2" s="1"/>
      <c r="OXL2" s="1"/>
      <c r="OXM2" s="1"/>
      <c r="OXN2" s="1"/>
      <c r="OXO2" s="1"/>
      <c r="OXP2" s="1"/>
      <c r="OXQ2" s="1"/>
      <c r="OXR2" s="1"/>
      <c r="OXS2" s="1"/>
      <c r="OXT2" s="1"/>
      <c r="OXU2" s="1"/>
      <c r="OXV2" s="1"/>
      <c r="OXW2" s="1"/>
      <c r="OXX2" s="1"/>
      <c r="OXY2" s="1"/>
      <c r="OXZ2" s="1"/>
      <c r="OYA2" s="1"/>
      <c r="OYB2" s="1"/>
      <c r="OYC2" s="1"/>
      <c r="OYD2" s="1"/>
      <c r="OYE2" s="1"/>
      <c r="OYF2" s="1"/>
      <c r="OYG2" s="1"/>
      <c r="OYH2" s="1"/>
      <c r="OYI2" s="1"/>
      <c r="OYJ2" s="1"/>
      <c r="OYK2" s="1"/>
      <c r="OYL2" s="1"/>
      <c r="OYM2" s="1"/>
      <c r="OYN2" s="1"/>
      <c r="OYO2" s="1"/>
      <c r="OYP2" s="1"/>
      <c r="OYQ2" s="1"/>
      <c r="OYR2" s="1"/>
      <c r="OYS2" s="1"/>
      <c r="OYT2" s="1"/>
      <c r="OYU2" s="1"/>
      <c r="OYV2" s="1"/>
      <c r="OYW2" s="1"/>
      <c r="OYX2" s="1"/>
      <c r="OYY2" s="1"/>
      <c r="OYZ2" s="1"/>
      <c r="OZA2" s="1"/>
      <c r="OZB2" s="1"/>
      <c r="OZC2" s="1"/>
      <c r="OZD2" s="1"/>
      <c r="OZE2" s="1"/>
      <c r="OZF2" s="1"/>
      <c r="OZG2" s="1"/>
      <c r="OZH2" s="1"/>
      <c r="OZI2" s="1"/>
      <c r="OZJ2" s="1"/>
      <c r="OZK2" s="1"/>
      <c r="OZL2" s="1"/>
      <c r="OZM2" s="1"/>
      <c r="OZN2" s="1"/>
      <c r="OZO2" s="1"/>
      <c r="OZP2" s="1"/>
      <c r="OZQ2" s="1"/>
      <c r="OZR2" s="1"/>
      <c r="OZS2" s="1"/>
      <c r="OZT2" s="1"/>
      <c r="OZU2" s="1"/>
      <c r="OZV2" s="1"/>
      <c r="OZW2" s="1"/>
      <c r="OZX2" s="1"/>
      <c r="OZY2" s="1"/>
      <c r="OZZ2" s="1"/>
      <c r="PAA2" s="1"/>
      <c r="PAB2" s="1"/>
      <c r="PAC2" s="1"/>
      <c r="PAD2" s="1"/>
      <c r="PAE2" s="1"/>
      <c r="PAF2" s="1"/>
      <c r="PAG2" s="1"/>
      <c r="PAH2" s="1"/>
      <c r="PAI2" s="1"/>
      <c r="PAJ2" s="1"/>
      <c r="PAK2" s="1"/>
      <c r="PAL2" s="1"/>
      <c r="PAM2" s="1"/>
      <c r="PAN2" s="1"/>
      <c r="PAO2" s="1"/>
      <c r="PAP2" s="1"/>
      <c r="PAQ2" s="1"/>
      <c r="PAR2" s="1"/>
      <c r="PAS2" s="1"/>
      <c r="PAT2" s="1"/>
      <c r="PAU2" s="1"/>
      <c r="PAV2" s="1"/>
      <c r="PAW2" s="1"/>
      <c r="PAX2" s="1"/>
      <c r="PAY2" s="1"/>
      <c r="PAZ2" s="1"/>
      <c r="PBA2" s="1"/>
      <c r="PBB2" s="1"/>
      <c r="PBC2" s="1"/>
      <c r="PBD2" s="1"/>
      <c r="PBE2" s="1"/>
      <c r="PBF2" s="1"/>
      <c r="PBG2" s="1"/>
      <c r="PBH2" s="1"/>
      <c r="PBI2" s="1"/>
      <c r="PBJ2" s="1"/>
      <c r="PBK2" s="1"/>
      <c r="PBL2" s="1"/>
      <c r="PBM2" s="1"/>
      <c r="PBN2" s="1"/>
      <c r="PBO2" s="1"/>
      <c r="PBP2" s="1"/>
      <c r="PBQ2" s="1"/>
      <c r="PBR2" s="1"/>
      <c r="PBS2" s="1"/>
      <c r="PBT2" s="1"/>
      <c r="PBU2" s="1"/>
      <c r="PBV2" s="1"/>
      <c r="PBW2" s="1"/>
      <c r="PBX2" s="1"/>
      <c r="PBY2" s="1"/>
      <c r="PBZ2" s="1"/>
      <c r="PCA2" s="1"/>
      <c r="PCB2" s="1"/>
      <c r="PCC2" s="1"/>
      <c r="PCD2" s="1"/>
      <c r="PCE2" s="1"/>
      <c r="PCF2" s="1"/>
      <c r="PCG2" s="1"/>
      <c r="PCH2" s="1"/>
      <c r="PCI2" s="1"/>
      <c r="PCJ2" s="1"/>
      <c r="PCK2" s="1"/>
      <c r="PCL2" s="1"/>
      <c r="PCM2" s="1"/>
      <c r="PCN2" s="1"/>
      <c r="PCO2" s="1"/>
      <c r="PCP2" s="1"/>
      <c r="PCQ2" s="1"/>
      <c r="PCR2" s="1"/>
      <c r="PCS2" s="1"/>
      <c r="PCT2" s="1"/>
      <c r="PCU2" s="1"/>
      <c r="PCV2" s="1"/>
      <c r="PCW2" s="1"/>
      <c r="PCX2" s="1"/>
      <c r="PCY2" s="1"/>
      <c r="PCZ2" s="1"/>
      <c r="PDA2" s="1"/>
      <c r="PDB2" s="1"/>
      <c r="PDC2" s="1"/>
      <c r="PDD2" s="1"/>
      <c r="PDE2" s="1"/>
      <c r="PDF2" s="1"/>
      <c r="PDG2" s="1"/>
      <c r="PDH2" s="1"/>
      <c r="PDI2" s="1"/>
      <c r="PDJ2" s="1"/>
      <c r="PDK2" s="1"/>
      <c r="PDL2" s="1"/>
      <c r="PDM2" s="1"/>
      <c r="PDN2" s="1"/>
      <c r="PDO2" s="1"/>
      <c r="PDP2" s="1"/>
      <c r="PDQ2" s="1"/>
      <c r="PDR2" s="1"/>
      <c r="PDS2" s="1"/>
      <c r="PDT2" s="1"/>
      <c r="PDU2" s="1"/>
      <c r="PDV2" s="1"/>
      <c r="PDW2" s="1"/>
      <c r="PDX2" s="1"/>
      <c r="PDY2" s="1"/>
      <c r="PDZ2" s="1"/>
      <c r="PEA2" s="1"/>
      <c r="PEB2" s="1"/>
      <c r="PEC2" s="1"/>
      <c r="PED2" s="1"/>
      <c r="PEE2" s="1"/>
      <c r="PEF2" s="1"/>
      <c r="PEG2" s="1"/>
      <c r="PEH2" s="1"/>
      <c r="PEI2" s="1"/>
      <c r="PEJ2" s="1"/>
      <c r="PEK2" s="1"/>
      <c r="PEL2" s="1"/>
      <c r="PEM2" s="1"/>
      <c r="PEN2" s="1"/>
      <c r="PEO2" s="1"/>
      <c r="PEP2" s="1"/>
      <c r="PEQ2" s="1"/>
      <c r="PER2" s="1"/>
      <c r="PES2" s="1"/>
      <c r="PET2" s="1"/>
      <c r="PEU2" s="1"/>
      <c r="PEV2" s="1"/>
      <c r="PEW2" s="1"/>
      <c r="PEX2" s="1"/>
      <c r="PEY2" s="1"/>
      <c r="PEZ2" s="1"/>
      <c r="PFA2" s="1"/>
      <c r="PFB2" s="1"/>
      <c r="PFC2" s="1"/>
      <c r="PFD2" s="1"/>
      <c r="PFE2" s="1"/>
      <c r="PFF2" s="1"/>
      <c r="PFG2" s="1"/>
      <c r="PFH2" s="1"/>
      <c r="PFI2" s="1"/>
      <c r="PFJ2" s="1"/>
      <c r="PFK2" s="1"/>
      <c r="PFL2" s="1"/>
      <c r="PFM2" s="1"/>
      <c r="PFN2" s="1"/>
      <c r="PFO2" s="1"/>
      <c r="PFP2" s="1"/>
      <c r="PFQ2" s="1"/>
      <c r="PFR2" s="1"/>
      <c r="PFS2" s="1"/>
      <c r="PFT2" s="1"/>
      <c r="PFU2" s="1"/>
      <c r="PFV2" s="1"/>
      <c r="PFW2" s="1"/>
      <c r="PFX2" s="1"/>
      <c r="PFY2" s="1"/>
      <c r="PFZ2" s="1"/>
      <c r="PGA2" s="1"/>
      <c r="PGB2" s="1"/>
      <c r="PGC2" s="1"/>
      <c r="PGD2" s="1"/>
      <c r="PGE2" s="1"/>
      <c r="PGF2" s="1"/>
      <c r="PGG2" s="1"/>
      <c r="PGH2" s="1"/>
      <c r="PGI2" s="1"/>
      <c r="PGJ2" s="1"/>
      <c r="PGK2" s="1"/>
      <c r="PGL2" s="1"/>
      <c r="PGM2" s="1"/>
      <c r="PGN2" s="1"/>
      <c r="PGO2" s="1"/>
      <c r="PGP2" s="1"/>
      <c r="PGQ2" s="1"/>
      <c r="PGR2" s="1"/>
      <c r="PGS2" s="1"/>
      <c r="PGT2" s="1"/>
      <c r="PGU2" s="1"/>
      <c r="PGV2" s="1"/>
      <c r="PGW2" s="1"/>
      <c r="PGX2" s="1"/>
      <c r="PGY2" s="1"/>
      <c r="PGZ2" s="1"/>
      <c r="PHA2" s="1"/>
      <c r="PHB2" s="1"/>
      <c r="PHC2" s="1"/>
      <c r="PHD2" s="1"/>
      <c r="PHE2" s="1"/>
      <c r="PHF2" s="1"/>
      <c r="PHG2" s="1"/>
      <c r="PHH2" s="1"/>
      <c r="PHI2" s="1"/>
      <c r="PHJ2" s="1"/>
      <c r="PHK2" s="1"/>
      <c r="PHL2" s="1"/>
      <c r="PHM2" s="1"/>
      <c r="PHN2" s="1"/>
      <c r="PHO2" s="1"/>
      <c r="PHP2" s="1"/>
      <c r="PHQ2" s="1"/>
      <c r="PHR2" s="1"/>
      <c r="PHS2" s="1"/>
      <c r="PHT2" s="1"/>
      <c r="PHU2" s="1"/>
      <c r="PHV2" s="1"/>
      <c r="PHW2" s="1"/>
      <c r="PHX2" s="1"/>
      <c r="PHY2" s="1"/>
      <c r="PHZ2" s="1"/>
      <c r="PIA2" s="1"/>
      <c r="PIB2" s="1"/>
      <c r="PIC2" s="1"/>
      <c r="PID2" s="1"/>
      <c r="PIE2" s="1"/>
      <c r="PIF2" s="1"/>
      <c r="PIG2" s="1"/>
      <c r="PIH2" s="1"/>
      <c r="PII2" s="1"/>
      <c r="PIJ2" s="1"/>
      <c r="PIK2" s="1"/>
      <c r="PIL2" s="1"/>
      <c r="PIM2" s="1"/>
      <c r="PIN2" s="1"/>
      <c r="PIO2" s="1"/>
      <c r="PIP2" s="1"/>
      <c r="PIQ2" s="1"/>
      <c r="PIR2" s="1"/>
      <c r="PIS2" s="1"/>
      <c r="PIT2" s="1"/>
      <c r="PIU2" s="1"/>
      <c r="PIV2" s="1"/>
      <c r="PIW2" s="1"/>
      <c r="PIX2" s="1"/>
      <c r="PIY2" s="1"/>
      <c r="PIZ2" s="1"/>
      <c r="PJA2" s="1"/>
      <c r="PJB2" s="1"/>
      <c r="PJC2" s="1"/>
      <c r="PJD2" s="1"/>
      <c r="PJE2" s="1"/>
      <c r="PJF2" s="1"/>
      <c r="PJG2" s="1"/>
      <c r="PJH2" s="1"/>
      <c r="PJI2" s="1"/>
      <c r="PJJ2" s="1"/>
      <c r="PJK2" s="1"/>
      <c r="PJL2" s="1"/>
      <c r="PJM2" s="1"/>
      <c r="PJN2" s="1"/>
      <c r="PJO2" s="1"/>
      <c r="PJP2" s="1"/>
      <c r="PJQ2" s="1"/>
      <c r="PJR2" s="1"/>
      <c r="PJS2" s="1"/>
      <c r="PJT2" s="1"/>
      <c r="PJU2" s="1"/>
      <c r="PJV2" s="1"/>
      <c r="PJW2" s="1"/>
      <c r="PJX2" s="1"/>
      <c r="PJY2" s="1"/>
      <c r="PJZ2" s="1"/>
      <c r="PKA2" s="1"/>
      <c r="PKB2" s="1"/>
      <c r="PKC2" s="1"/>
      <c r="PKD2" s="1"/>
      <c r="PKE2" s="1"/>
      <c r="PKF2" s="1"/>
      <c r="PKG2" s="1"/>
      <c r="PKH2" s="1"/>
      <c r="PKI2" s="1"/>
      <c r="PKJ2" s="1"/>
      <c r="PKK2" s="1"/>
      <c r="PKL2" s="1"/>
      <c r="PKM2" s="1"/>
      <c r="PKN2" s="1"/>
      <c r="PKO2" s="1"/>
      <c r="PKP2" s="1"/>
      <c r="PKQ2" s="1"/>
      <c r="PKR2" s="1"/>
      <c r="PKS2" s="1"/>
      <c r="PKT2" s="1"/>
      <c r="PKU2" s="1"/>
      <c r="PKV2" s="1"/>
      <c r="PKW2" s="1"/>
      <c r="PKX2" s="1"/>
      <c r="PKY2" s="1"/>
      <c r="PKZ2" s="1"/>
      <c r="PLA2" s="1"/>
      <c r="PLB2" s="1"/>
      <c r="PLC2" s="1"/>
      <c r="PLD2" s="1"/>
      <c r="PLE2" s="1"/>
      <c r="PLF2" s="1"/>
      <c r="PLG2" s="1"/>
      <c r="PLH2" s="1"/>
      <c r="PLI2" s="1"/>
      <c r="PLJ2" s="1"/>
      <c r="PLK2" s="1"/>
      <c r="PLL2" s="1"/>
      <c r="PLM2" s="1"/>
      <c r="PLN2" s="1"/>
      <c r="PLO2" s="1"/>
      <c r="PLP2" s="1"/>
      <c r="PLQ2" s="1"/>
      <c r="PLR2" s="1"/>
      <c r="PLS2" s="1"/>
      <c r="PLT2" s="1"/>
      <c r="PLU2" s="1"/>
      <c r="PLV2" s="1"/>
      <c r="PLW2" s="1"/>
      <c r="PLX2" s="1"/>
      <c r="PLY2" s="1"/>
      <c r="PLZ2" s="1"/>
      <c r="PMA2" s="1"/>
      <c r="PMB2" s="1"/>
      <c r="PMC2" s="1"/>
      <c r="PMD2" s="1"/>
      <c r="PME2" s="1"/>
      <c r="PMF2" s="1"/>
      <c r="PMG2" s="1"/>
      <c r="PMH2" s="1"/>
      <c r="PMI2" s="1"/>
      <c r="PMJ2" s="1"/>
      <c r="PMK2" s="1"/>
      <c r="PML2" s="1"/>
      <c r="PMM2" s="1"/>
      <c r="PMN2" s="1"/>
      <c r="PMO2" s="1"/>
      <c r="PMP2" s="1"/>
      <c r="PMQ2" s="1"/>
      <c r="PMR2" s="1"/>
      <c r="PMS2" s="1"/>
      <c r="PMT2" s="1"/>
      <c r="PMU2" s="1"/>
      <c r="PMV2" s="1"/>
      <c r="PMW2" s="1"/>
      <c r="PMX2" s="1"/>
      <c r="PMY2" s="1"/>
      <c r="PMZ2" s="1"/>
      <c r="PNA2" s="1"/>
      <c r="PNB2" s="1"/>
      <c r="PNC2" s="1"/>
      <c r="PND2" s="1"/>
      <c r="PNE2" s="1"/>
      <c r="PNF2" s="1"/>
      <c r="PNG2" s="1"/>
      <c r="PNH2" s="1"/>
      <c r="PNI2" s="1"/>
      <c r="PNJ2" s="1"/>
      <c r="PNK2" s="1"/>
      <c r="PNL2" s="1"/>
      <c r="PNM2" s="1"/>
      <c r="PNN2" s="1"/>
      <c r="PNO2" s="1"/>
      <c r="PNP2" s="1"/>
      <c r="PNQ2" s="1"/>
      <c r="PNR2" s="1"/>
      <c r="PNS2" s="1"/>
      <c r="PNT2" s="1"/>
      <c r="PNU2" s="1"/>
      <c r="PNV2" s="1"/>
      <c r="PNW2" s="1"/>
      <c r="PNX2" s="1"/>
      <c r="PNY2" s="1"/>
      <c r="PNZ2" s="1"/>
      <c r="POA2" s="1"/>
      <c r="POB2" s="1"/>
      <c r="POC2" s="1"/>
      <c r="POD2" s="1"/>
      <c r="POE2" s="1"/>
      <c r="POF2" s="1"/>
      <c r="POG2" s="1"/>
      <c r="POH2" s="1"/>
      <c r="POI2" s="1"/>
      <c r="POJ2" s="1"/>
      <c r="POK2" s="1"/>
      <c r="POL2" s="1"/>
      <c r="POM2" s="1"/>
      <c r="PON2" s="1"/>
      <c r="POO2" s="1"/>
      <c r="POP2" s="1"/>
      <c r="POQ2" s="1"/>
      <c r="POR2" s="1"/>
      <c r="POS2" s="1"/>
      <c r="POT2" s="1"/>
      <c r="POU2" s="1"/>
      <c r="POV2" s="1"/>
      <c r="POW2" s="1"/>
      <c r="POX2" s="1"/>
      <c r="POY2" s="1"/>
      <c r="POZ2" s="1"/>
      <c r="PPA2" s="1"/>
      <c r="PPB2" s="1"/>
      <c r="PPC2" s="1"/>
      <c r="PPD2" s="1"/>
      <c r="PPE2" s="1"/>
      <c r="PPF2" s="1"/>
      <c r="PPG2" s="1"/>
      <c r="PPH2" s="1"/>
      <c r="PPI2" s="1"/>
      <c r="PPJ2" s="1"/>
      <c r="PPK2" s="1"/>
      <c r="PPL2" s="1"/>
      <c r="PPM2" s="1"/>
      <c r="PPN2" s="1"/>
      <c r="PPO2" s="1"/>
      <c r="PPP2" s="1"/>
      <c r="PPQ2" s="1"/>
      <c r="PPR2" s="1"/>
      <c r="PPS2" s="1"/>
      <c r="PPT2" s="1"/>
      <c r="PPU2" s="1"/>
      <c r="PPV2" s="1"/>
      <c r="PPW2" s="1"/>
      <c r="PPX2" s="1"/>
      <c r="PPY2" s="1"/>
      <c r="PPZ2" s="1"/>
      <c r="PQA2" s="1"/>
      <c r="PQB2" s="1"/>
      <c r="PQC2" s="1"/>
      <c r="PQD2" s="1"/>
      <c r="PQE2" s="1"/>
      <c r="PQF2" s="1"/>
      <c r="PQG2" s="1"/>
      <c r="PQH2" s="1"/>
      <c r="PQI2" s="1"/>
      <c r="PQJ2" s="1"/>
      <c r="PQK2" s="1"/>
      <c r="PQL2" s="1"/>
      <c r="PQM2" s="1"/>
      <c r="PQN2" s="1"/>
      <c r="PQO2" s="1"/>
      <c r="PQP2" s="1"/>
      <c r="PQQ2" s="1"/>
      <c r="PQR2" s="1"/>
      <c r="PQS2" s="1"/>
      <c r="PQT2" s="1"/>
      <c r="PQU2" s="1"/>
      <c r="PQV2" s="1"/>
      <c r="PQW2" s="1"/>
      <c r="PQX2" s="1"/>
      <c r="PQY2" s="1"/>
      <c r="PQZ2" s="1"/>
      <c r="PRA2" s="1"/>
      <c r="PRB2" s="1"/>
      <c r="PRC2" s="1"/>
      <c r="PRD2" s="1"/>
      <c r="PRE2" s="1"/>
      <c r="PRF2" s="1"/>
      <c r="PRG2" s="1"/>
      <c r="PRH2" s="1"/>
      <c r="PRI2" s="1"/>
      <c r="PRJ2" s="1"/>
      <c r="PRK2" s="1"/>
      <c r="PRL2" s="1"/>
      <c r="PRM2" s="1"/>
      <c r="PRN2" s="1"/>
      <c r="PRO2" s="1"/>
      <c r="PRP2" s="1"/>
      <c r="PRQ2" s="1"/>
      <c r="PRR2" s="1"/>
      <c r="PRS2" s="1"/>
      <c r="PRT2" s="1"/>
      <c r="PRU2" s="1"/>
      <c r="PRV2" s="1"/>
      <c r="PRW2" s="1"/>
      <c r="PRX2" s="1"/>
      <c r="PRY2" s="1"/>
      <c r="PRZ2" s="1"/>
      <c r="PSA2" s="1"/>
      <c r="PSB2" s="1"/>
      <c r="PSC2" s="1"/>
      <c r="PSD2" s="1"/>
      <c r="PSE2" s="1"/>
      <c r="PSF2" s="1"/>
      <c r="PSG2" s="1"/>
      <c r="PSH2" s="1"/>
      <c r="PSI2" s="1"/>
      <c r="PSJ2" s="1"/>
      <c r="PSK2" s="1"/>
      <c r="PSL2" s="1"/>
      <c r="PSM2" s="1"/>
      <c r="PSN2" s="1"/>
      <c r="PSO2" s="1"/>
      <c r="PSP2" s="1"/>
      <c r="PSQ2" s="1"/>
      <c r="PSR2" s="1"/>
      <c r="PSS2" s="1"/>
      <c r="PST2" s="1"/>
      <c r="PSU2" s="1"/>
      <c r="PSV2" s="1"/>
      <c r="PSW2" s="1"/>
      <c r="PSX2" s="1"/>
      <c r="PSY2" s="1"/>
      <c r="PSZ2" s="1"/>
      <c r="PTA2" s="1"/>
      <c r="PTB2" s="1"/>
      <c r="PTC2" s="1"/>
      <c r="PTD2" s="1"/>
      <c r="PTE2" s="1"/>
      <c r="PTF2" s="1"/>
      <c r="PTG2" s="1"/>
      <c r="PTH2" s="1"/>
      <c r="PTI2" s="1"/>
      <c r="PTJ2" s="1"/>
      <c r="PTK2" s="1"/>
      <c r="PTL2" s="1"/>
      <c r="PTM2" s="1"/>
      <c r="PTN2" s="1"/>
      <c r="PTO2" s="1"/>
      <c r="PTP2" s="1"/>
      <c r="PTQ2" s="1"/>
      <c r="PTR2" s="1"/>
      <c r="PTS2" s="1"/>
      <c r="PTT2" s="1"/>
      <c r="PTU2" s="1"/>
      <c r="PTV2" s="1"/>
      <c r="PTW2" s="1"/>
      <c r="PTX2" s="1"/>
      <c r="PTY2" s="1"/>
      <c r="PTZ2" s="1"/>
      <c r="PUA2" s="1"/>
      <c r="PUB2" s="1"/>
      <c r="PUC2" s="1"/>
      <c r="PUD2" s="1"/>
      <c r="PUE2" s="1"/>
      <c r="PUF2" s="1"/>
      <c r="PUG2" s="1"/>
      <c r="PUH2" s="1"/>
      <c r="PUI2" s="1"/>
      <c r="PUJ2" s="1"/>
      <c r="PUK2" s="1"/>
      <c r="PUL2" s="1"/>
      <c r="PUM2" s="1"/>
      <c r="PUN2" s="1"/>
      <c r="PUO2" s="1"/>
      <c r="PUP2" s="1"/>
      <c r="PUQ2" s="1"/>
      <c r="PUR2" s="1"/>
      <c r="PUS2" s="1"/>
      <c r="PUT2" s="1"/>
      <c r="PUU2" s="1"/>
      <c r="PUV2" s="1"/>
      <c r="PUW2" s="1"/>
      <c r="PUX2" s="1"/>
      <c r="PUY2" s="1"/>
      <c r="PUZ2" s="1"/>
      <c r="PVA2" s="1"/>
      <c r="PVB2" s="1"/>
      <c r="PVC2" s="1"/>
      <c r="PVD2" s="1"/>
      <c r="PVE2" s="1"/>
      <c r="PVF2" s="1"/>
      <c r="PVG2" s="1"/>
      <c r="PVH2" s="1"/>
      <c r="PVI2" s="1"/>
      <c r="PVJ2" s="1"/>
      <c r="PVK2" s="1"/>
      <c r="PVL2" s="1"/>
      <c r="PVM2" s="1"/>
      <c r="PVN2" s="1"/>
      <c r="PVO2" s="1"/>
      <c r="PVP2" s="1"/>
      <c r="PVQ2" s="1"/>
      <c r="PVR2" s="1"/>
      <c r="PVS2" s="1"/>
      <c r="PVT2" s="1"/>
      <c r="PVU2" s="1"/>
      <c r="PVV2" s="1"/>
      <c r="PVW2" s="1"/>
      <c r="PVX2" s="1"/>
      <c r="PVY2" s="1"/>
      <c r="PVZ2" s="1"/>
      <c r="PWA2" s="1"/>
      <c r="PWB2" s="1"/>
      <c r="PWC2" s="1"/>
      <c r="PWD2" s="1"/>
      <c r="PWE2" s="1"/>
      <c r="PWF2" s="1"/>
      <c r="PWG2" s="1"/>
      <c r="PWH2" s="1"/>
      <c r="PWI2" s="1"/>
      <c r="PWJ2" s="1"/>
      <c r="PWK2" s="1"/>
      <c r="PWL2" s="1"/>
      <c r="PWM2" s="1"/>
      <c r="PWN2" s="1"/>
      <c r="PWO2" s="1"/>
      <c r="PWP2" s="1"/>
      <c r="PWQ2" s="1"/>
      <c r="PWR2" s="1"/>
      <c r="PWS2" s="1"/>
      <c r="PWT2" s="1"/>
      <c r="PWU2" s="1"/>
      <c r="PWV2" s="1"/>
      <c r="PWW2" s="1"/>
      <c r="PWX2" s="1"/>
      <c r="PWY2" s="1"/>
      <c r="PWZ2" s="1"/>
      <c r="PXA2" s="1"/>
      <c r="PXB2" s="1"/>
      <c r="PXC2" s="1"/>
      <c r="PXD2" s="1"/>
      <c r="PXE2" s="1"/>
      <c r="PXF2" s="1"/>
      <c r="PXG2" s="1"/>
      <c r="PXH2" s="1"/>
      <c r="PXI2" s="1"/>
      <c r="PXJ2" s="1"/>
      <c r="PXK2" s="1"/>
      <c r="PXL2" s="1"/>
      <c r="PXM2" s="1"/>
      <c r="PXN2" s="1"/>
      <c r="PXO2" s="1"/>
      <c r="PXP2" s="1"/>
      <c r="PXQ2" s="1"/>
      <c r="PXR2" s="1"/>
      <c r="PXS2" s="1"/>
      <c r="PXT2" s="1"/>
      <c r="PXU2" s="1"/>
      <c r="PXV2" s="1"/>
      <c r="PXW2" s="1"/>
      <c r="PXX2" s="1"/>
      <c r="PXY2" s="1"/>
      <c r="PXZ2" s="1"/>
      <c r="PYA2" s="1"/>
      <c r="PYB2" s="1"/>
      <c r="PYC2" s="1"/>
      <c r="PYD2" s="1"/>
      <c r="PYE2" s="1"/>
      <c r="PYF2" s="1"/>
      <c r="PYG2" s="1"/>
      <c r="PYH2" s="1"/>
      <c r="PYI2" s="1"/>
      <c r="PYJ2" s="1"/>
      <c r="PYK2" s="1"/>
      <c r="PYL2" s="1"/>
      <c r="PYM2" s="1"/>
      <c r="PYN2" s="1"/>
      <c r="PYO2" s="1"/>
      <c r="PYP2" s="1"/>
      <c r="PYQ2" s="1"/>
      <c r="PYR2" s="1"/>
      <c r="PYS2" s="1"/>
      <c r="PYT2" s="1"/>
      <c r="PYU2" s="1"/>
      <c r="PYV2" s="1"/>
      <c r="PYW2" s="1"/>
      <c r="PYX2" s="1"/>
      <c r="PYY2" s="1"/>
      <c r="PYZ2" s="1"/>
      <c r="PZA2" s="1"/>
      <c r="PZB2" s="1"/>
      <c r="PZC2" s="1"/>
      <c r="PZD2" s="1"/>
      <c r="PZE2" s="1"/>
      <c r="PZF2" s="1"/>
      <c r="PZG2" s="1"/>
      <c r="PZH2" s="1"/>
      <c r="PZI2" s="1"/>
      <c r="PZJ2" s="1"/>
      <c r="PZK2" s="1"/>
      <c r="PZL2" s="1"/>
      <c r="PZM2" s="1"/>
      <c r="PZN2" s="1"/>
      <c r="PZO2" s="1"/>
      <c r="PZP2" s="1"/>
      <c r="PZQ2" s="1"/>
      <c r="PZR2" s="1"/>
      <c r="PZS2" s="1"/>
      <c r="PZT2" s="1"/>
      <c r="PZU2" s="1"/>
      <c r="PZV2" s="1"/>
      <c r="PZW2" s="1"/>
      <c r="PZX2" s="1"/>
      <c r="PZY2" s="1"/>
      <c r="PZZ2" s="1"/>
      <c r="QAA2" s="1"/>
      <c r="QAB2" s="1"/>
      <c r="QAC2" s="1"/>
      <c r="QAD2" s="1"/>
      <c r="QAE2" s="1"/>
      <c r="QAF2" s="1"/>
      <c r="QAG2" s="1"/>
      <c r="QAH2" s="1"/>
      <c r="QAI2" s="1"/>
      <c r="QAJ2" s="1"/>
      <c r="QAK2" s="1"/>
      <c r="QAL2" s="1"/>
      <c r="QAM2" s="1"/>
      <c r="QAN2" s="1"/>
      <c r="QAO2" s="1"/>
      <c r="QAP2" s="1"/>
      <c r="QAQ2" s="1"/>
      <c r="QAR2" s="1"/>
      <c r="QAS2" s="1"/>
      <c r="QAT2" s="1"/>
      <c r="QAU2" s="1"/>
      <c r="QAV2" s="1"/>
      <c r="QAW2" s="1"/>
      <c r="QAX2" s="1"/>
      <c r="QAY2" s="1"/>
      <c r="QAZ2" s="1"/>
      <c r="QBA2" s="1"/>
      <c r="QBB2" s="1"/>
      <c r="QBC2" s="1"/>
      <c r="QBD2" s="1"/>
      <c r="QBE2" s="1"/>
      <c r="QBF2" s="1"/>
      <c r="QBG2" s="1"/>
      <c r="QBH2" s="1"/>
      <c r="QBI2" s="1"/>
      <c r="QBJ2" s="1"/>
      <c r="QBK2" s="1"/>
      <c r="QBL2" s="1"/>
      <c r="QBM2" s="1"/>
      <c r="QBN2" s="1"/>
      <c r="QBO2" s="1"/>
      <c r="QBP2" s="1"/>
      <c r="QBQ2" s="1"/>
      <c r="QBR2" s="1"/>
      <c r="QBS2" s="1"/>
      <c r="QBT2" s="1"/>
      <c r="QBU2" s="1"/>
      <c r="QBV2" s="1"/>
      <c r="QBW2" s="1"/>
      <c r="QBX2" s="1"/>
      <c r="QBY2" s="1"/>
      <c r="QBZ2" s="1"/>
      <c r="QCA2" s="1"/>
      <c r="QCB2" s="1"/>
      <c r="QCC2" s="1"/>
      <c r="QCD2" s="1"/>
      <c r="QCE2" s="1"/>
      <c r="QCF2" s="1"/>
      <c r="QCG2" s="1"/>
      <c r="QCH2" s="1"/>
      <c r="QCI2" s="1"/>
      <c r="QCJ2" s="1"/>
      <c r="QCK2" s="1"/>
      <c r="QCL2" s="1"/>
      <c r="QCM2" s="1"/>
      <c r="QCN2" s="1"/>
      <c r="QCO2" s="1"/>
      <c r="QCP2" s="1"/>
      <c r="QCQ2" s="1"/>
      <c r="QCR2" s="1"/>
      <c r="QCS2" s="1"/>
      <c r="QCT2" s="1"/>
      <c r="QCU2" s="1"/>
      <c r="QCV2" s="1"/>
      <c r="QCW2" s="1"/>
      <c r="QCX2" s="1"/>
      <c r="QCY2" s="1"/>
      <c r="QCZ2" s="1"/>
      <c r="QDA2" s="1"/>
      <c r="QDB2" s="1"/>
      <c r="QDC2" s="1"/>
      <c r="QDD2" s="1"/>
      <c r="QDE2" s="1"/>
      <c r="QDF2" s="1"/>
      <c r="QDG2" s="1"/>
      <c r="QDH2" s="1"/>
      <c r="QDI2" s="1"/>
      <c r="QDJ2" s="1"/>
      <c r="QDK2" s="1"/>
      <c r="QDL2" s="1"/>
      <c r="QDM2" s="1"/>
      <c r="QDN2" s="1"/>
      <c r="QDO2" s="1"/>
      <c r="QDP2" s="1"/>
      <c r="QDQ2" s="1"/>
      <c r="QDR2" s="1"/>
      <c r="QDS2" s="1"/>
      <c r="QDT2" s="1"/>
      <c r="QDU2" s="1"/>
      <c r="QDV2" s="1"/>
      <c r="QDW2" s="1"/>
      <c r="QDX2" s="1"/>
      <c r="QDY2" s="1"/>
      <c r="QDZ2" s="1"/>
      <c r="QEA2" s="1"/>
      <c r="QEB2" s="1"/>
      <c r="QEC2" s="1"/>
      <c r="QED2" s="1"/>
      <c r="QEE2" s="1"/>
      <c r="QEF2" s="1"/>
      <c r="QEG2" s="1"/>
      <c r="QEH2" s="1"/>
      <c r="QEI2" s="1"/>
      <c r="QEJ2" s="1"/>
      <c r="QEK2" s="1"/>
      <c r="QEL2" s="1"/>
      <c r="QEM2" s="1"/>
      <c r="QEN2" s="1"/>
      <c r="QEO2" s="1"/>
      <c r="QEP2" s="1"/>
      <c r="QEQ2" s="1"/>
      <c r="QER2" s="1"/>
      <c r="QES2" s="1"/>
      <c r="QET2" s="1"/>
      <c r="QEU2" s="1"/>
      <c r="QEV2" s="1"/>
      <c r="QEW2" s="1"/>
      <c r="QEX2" s="1"/>
      <c r="QEY2" s="1"/>
      <c r="QEZ2" s="1"/>
      <c r="QFA2" s="1"/>
      <c r="QFB2" s="1"/>
      <c r="QFC2" s="1"/>
      <c r="QFD2" s="1"/>
      <c r="QFE2" s="1"/>
      <c r="QFF2" s="1"/>
      <c r="QFG2" s="1"/>
      <c r="QFH2" s="1"/>
      <c r="QFI2" s="1"/>
      <c r="QFJ2" s="1"/>
      <c r="QFK2" s="1"/>
      <c r="QFL2" s="1"/>
      <c r="QFM2" s="1"/>
      <c r="QFN2" s="1"/>
      <c r="QFO2" s="1"/>
      <c r="QFP2" s="1"/>
      <c r="QFQ2" s="1"/>
      <c r="QFR2" s="1"/>
      <c r="QFS2" s="1"/>
      <c r="QFT2" s="1"/>
      <c r="QFU2" s="1"/>
      <c r="QFV2" s="1"/>
      <c r="QFW2" s="1"/>
      <c r="QFX2" s="1"/>
      <c r="QFY2" s="1"/>
      <c r="QFZ2" s="1"/>
      <c r="QGA2" s="1"/>
      <c r="QGB2" s="1"/>
      <c r="QGC2" s="1"/>
      <c r="QGD2" s="1"/>
      <c r="QGE2" s="1"/>
      <c r="QGF2" s="1"/>
      <c r="QGG2" s="1"/>
      <c r="QGH2" s="1"/>
      <c r="QGI2" s="1"/>
      <c r="QGJ2" s="1"/>
      <c r="QGK2" s="1"/>
      <c r="QGL2" s="1"/>
      <c r="QGM2" s="1"/>
      <c r="QGN2" s="1"/>
      <c r="QGO2" s="1"/>
      <c r="QGP2" s="1"/>
      <c r="QGQ2" s="1"/>
      <c r="QGR2" s="1"/>
      <c r="QGS2" s="1"/>
      <c r="QGT2" s="1"/>
      <c r="QGU2" s="1"/>
      <c r="QGV2" s="1"/>
      <c r="QGW2" s="1"/>
      <c r="QGX2" s="1"/>
      <c r="QGY2" s="1"/>
      <c r="QGZ2" s="1"/>
      <c r="QHA2" s="1"/>
      <c r="QHB2" s="1"/>
      <c r="QHC2" s="1"/>
      <c r="QHD2" s="1"/>
      <c r="QHE2" s="1"/>
      <c r="QHF2" s="1"/>
      <c r="QHG2" s="1"/>
      <c r="QHH2" s="1"/>
      <c r="QHI2" s="1"/>
      <c r="QHJ2" s="1"/>
      <c r="QHK2" s="1"/>
      <c r="QHL2" s="1"/>
      <c r="QHM2" s="1"/>
      <c r="QHN2" s="1"/>
      <c r="QHO2" s="1"/>
      <c r="QHP2" s="1"/>
      <c r="QHQ2" s="1"/>
      <c r="QHR2" s="1"/>
      <c r="QHS2" s="1"/>
      <c r="QHT2" s="1"/>
      <c r="QHU2" s="1"/>
      <c r="QHV2" s="1"/>
      <c r="QHW2" s="1"/>
      <c r="QHX2" s="1"/>
      <c r="QHY2" s="1"/>
      <c r="QHZ2" s="1"/>
      <c r="QIA2" s="1"/>
      <c r="QIB2" s="1"/>
      <c r="QIC2" s="1"/>
      <c r="QID2" s="1"/>
      <c r="QIE2" s="1"/>
      <c r="QIF2" s="1"/>
      <c r="QIG2" s="1"/>
      <c r="QIH2" s="1"/>
      <c r="QII2" s="1"/>
      <c r="QIJ2" s="1"/>
      <c r="QIK2" s="1"/>
      <c r="QIL2" s="1"/>
      <c r="QIM2" s="1"/>
      <c r="QIN2" s="1"/>
      <c r="QIO2" s="1"/>
      <c r="QIP2" s="1"/>
      <c r="QIQ2" s="1"/>
      <c r="QIR2" s="1"/>
      <c r="QIS2" s="1"/>
      <c r="QIT2" s="1"/>
      <c r="QIU2" s="1"/>
      <c r="QIV2" s="1"/>
      <c r="QIW2" s="1"/>
      <c r="QIX2" s="1"/>
      <c r="QIY2" s="1"/>
      <c r="QIZ2" s="1"/>
      <c r="QJA2" s="1"/>
      <c r="QJB2" s="1"/>
      <c r="QJC2" s="1"/>
      <c r="QJD2" s="1"/>
      <c r="QJE2" s="1"/>
      <c r="QJF2" s="1"/>
      <c r="QJG2" s="1"/>
      <c r="QJH2" s="1"/>
      <c r="QJI2" s="1"/>
      <c r="QJJ2" s="1"/>
      <c r="QJK2" s="1"/>
      <c r="QJL2" s="1"/>
      <c r="QJM2" s="1"/>
      <c r="QJN2" s="1"/>
      <c r="QJO2" s="1"/>
      <c r="QJP2" s="1"/>
      <c r="QJQ2" s="1"/>
      <c r="QJR2" s="1"/>
      <c r="QJS2" s="1"/>
      <c r="QJT2" s="1"/>
      <c r="QJU2" s="1"/>
      <c r="QJV2" s="1"/>
      <c r="QJW2" s="1"/>
      <c r="QJX2" s="1"/>
      <c r="QJY2" s="1"/>
      <c r="QJZ2" s="1"/>
      <c r="QKA2" s="1"/>
      <c r="QKB2" s="1"/>
      <c r="QKC2" s="1"/>
      <c r="QKD2" s="1"/>
      <c r="QKE2" s="1"/>
      <c r="QKF2" s="1"/>
      <c r="QKG2" s="1"/>
      <c r="QKH2" s="1"/>
      <c r="QKI2" s="1"/>
      <c r="QKJ2" s="1"/>
      <c r="QKK2" s="1"/>
      <c r="QKL2" s="1"/>
      <c r="QKM2" s="1"/>
      <c r="QKN2" s="1"/>
      <c r="QKO2" s="1"/>
      <c r="QKP2" s="1"/>
      <c r="QKQ2" s="1"/>
      <c r="QKR2" s="1"/>
      <c r="QKS2" s="1"/>
      <c r="QKT2" s="1"/>
      <c r="QKU2" s="1"/>
      <c r="QKV2" s="1"/>
      <c r="QKW2" s="1"/>
      <c r="QKX2" s="1"/>
      <c r="QKY2" s="1"/>
      <c r="QKZ2" s="1"/>
      <c r="QLA2" s="1"/>
      <c r="QLB2" s="1"/>
      <c r="QLC2" s="1"/>
      <c r="QLD2" s="1"/>
      <c r="QLE2" s="1"/>
      <c r="QLF2" s="1"/>
      <c r="QLG2" s="1"/>
      <c r="QLH2" s="1"/>
      <c r="QLI2" s="1"/>
      <c r="QLJ2" s="1"/>
      <c r="QLK2" s="1"/>
      <c r="QLL2" s="1"/>
      <c r="QLM2" s="1"/>
      <c r="QLN2" s="1"/>
      <c r="QLO2" s="1"/>
      <c r="QLP2" s="1"/>
      <c r="QLQ2" s="1"/>
      <c r="QLR2" s="1"/>
      <c r="QLS2" s="1"/>
      <c r="QLT2" s="1"/>
      <c r="QLU2" s="1"/>
      <c r="QLV2" s="1"/>
      <c r="QLW2" s="1"/>
      <c r="QLX2" s="1"/>
      <c r="QLY2" s="1"/>
      <c r="QLZ2" s="1"/>
      <c r="QMA2" s="1"/>
      <c r="QMB2" s="1"/>
      <c r="QMC2" s="1"/>
      <c r="QMD2" s="1"/>
      <c r="QME2" s="1"/>
      <c r="QMF2" s="1"/>
      <c r="QMG2" s="1"/>
      <c r="QMH2" s="1"/>
      <c r="QMI2" s="1"/>
      <c r="QMJ2" s="1"/>
      <c r="QMK2" s="1"/>
      <c r="QML2" s="1"/>
      <c r="QMM2" s="1"/>
      <c r="QMN2" s="1"/>
      <c r="QMO2" s="1"/>
      <c r="QMP2" s="1"/>
      <c r="QMQ2" s="1"/>
      <c r="QMR2" s="1"/>
      <c r="QMS2" s="1"/>
      <c r="QMT2" s="1"/>
      <c r="QMU2" s="1"/>
      <c r="QMV2" s="1"/>
      <c r="QMW2" s="1"/>
      <c r="QMX2" s="1"/>
      <c r="QMY2" s="1"/>
      <c r="QMZ2" s="1"/>
      <c r="QNA2" s="1"/>
      <c r="QNB2" s="1"/>
      <c r="QNC2" s="1"/>
      <c r="QND2" s="1"/>
      <c r="QNE2" s="1"/>
      <c r="QNF2" s="1"/>
      <c r="QNG2" s="1"/>
      <c r="QNH2" s="1"/>
      <c r="QNI2" s="1"/>
      <c r="QNJ2" s="1"/>
      <c r="QNK2" s="1"/>
      <c r="QNL2" s="1"/>
      <c r="QNM2" s="1"/>
      <c r="QNN2" s="1"/>
      <c r="QNO2" s="1"/>
      <c r="QNP2" s="1"/>
      <c r="QNQ2" s="1"/>
      <c r="QNR2" s="1"/>
      <c r="QNS2" s="1"/>
      <c r="QNT2" s="1"/>
      <c r="QNU2" s="1"/>
      <c r="QNV2" s="1"/>
      <c r="QNW2" s="1"/>
      <c r="QNX2" s="1"/>
      <c r="QNY2" s="1"/>
      <c r="QNZ2" s="1"/>
      <c r="QOA2" s="1"/>
      <c r="QOB2" s="1"/>
      <c r="QOC2" s="1"/>
      <c r="QOD2" s="1"/>
      <c r="QOE2" s="1"/>
      <c r="QOF2" s="1"/>
      <c r="QOG2" s="1"/>
      <c r="QOH2" s="1"/>
      <c r="QOI2" s="1"/>
      <c r="QOJ2" s="1"/>
      <c r="QOK2" s="1"/>
      <c r="QOL2" s="1"/>
      <c r="QOM2" s="1"/>
      <c r="QON2" s="1"/>
      <c r="QOO2" s="1"/>
      <c r="QOP2" s="1"/>
      <c r="QOQ2" s="1"/>
      <c r="QOR2" s="1"/>
      <c r="QOS2" s="1"/>
      <c r="QOT2" s="1"/>
      <c r="QOU2" s="1"/>
      <c r="QOV2" s="1"/>
      <c r="QOW2" s="1"/>
      <c r="QOX2" s="1"/>
      <c r="QOY2" s="1"/>
      <c r="QOZ2" s="1"/>
      <c r="QPA2" s="1"/>
      <c r="QPB2" s="1"/>
      <c r="QPC2" s="1"/>
      <c r="QPD2" s="1"/>
      <c r="QPE2" s="1"/>
      <c r="QPF2" s="1"/>
      <c r="QPG2" s="1"/>
      <c r="QPH2" s="1"/>
      <c r="QPI2" s="1"/>
      <c r="QPJ2" s="1"/>
      <c r="QPK2" s="1"/>
      <c r="QPL2" s="1"/>
      <c r="QPM2" s="1"/>
      <c r="QPN2" s="1"/>
      <c r="QPO2" s="1"/>
      <c r="QPP2" s="1"/>
      <c r="QPQ2" s="1"/>
      <c r="QPR2" s="1"/>
      <c r="QPS2" s="1"/>
      <c r="QPT2" s="1"/>
      <c r="QPU2" s="1"/>
      <c r="QPV2" s="1"/>
      <c r="QPW2" s="1"/>
      <c r="QPX2" s="1"/>
      <c r="QPY2" s="1"/>
      <c r="QPZ2" s="1"/>
      <c r="QQA2" s="1"/>
      <c r="QQB2" s="1"/>
      <c r="QQC2" s="1"/>
      <c r="QQD2" s="1"/>
      <c r="QQE2" s="1"/>
      <c r="QQF2" s="1"/>
      <c r="QQG2" s="1"/>
      <c r="QQH2" s="1"/>
      <c r="QQI2" s="1"/>
      <c r="QQJ2" s="1"/>
      <c r="QQK2" s="1"/>
      <c r="QQL2" s="1"/>
      <c r="QQM2" s="1"/>
      <c r="QQN2" s="1"/>
      <c r="QQO2" s="1"/>
      <c r="QQP2" s="1"/>
      <c r="QQQ2" s="1"/>
      <c r="QQR2" s="1"/>
      <c r="QQS2" s="1"/>
      <c r="QQT2" s="1"/>
      <c r="QQU2" s="1"/>
      <c r="QQV2" s="1"/>
      <c r="QQW2" s="1"/>
      <c r="QQX2" s="1"/>
      <c r="QQY2" s="1"/>
      <c r="QQZ2" s="1"/>
      <c r="QRA2" s="1"/>
      <c r="QRB2" s="1"/>
      <c r="QRC2" s="1"/>
      <c r="QRD2" s="1"/>
      <c r="QRE2" s="1"/>
      <c r="QRF2" s="1"/>
      <c r="QRG2" s="1"/>
      <c r="QRH2" s="1"/>
      <c r="QRI2" s="1"/>
      <c r="QRJ2" s="1"/>
      <c r="QRK2" s="1"/>
      <c r="QRL2" s="1"/>
      <c r="QRM2" s="1"/>
      <c r="QRN2" s="1"/>
      <c r="QRO2" s="1"/>
      <c r="QRP2" s="1"/>
      <c r="QRQ2" s="1"/>
      <c r="QRR2" s="1"/>
      <c r="QRS2" s="1"/>
      <c r="QRT2" s="1"/>
      <c r="QRU2" s="1"/>
      <c r="QRV2" s="1"/>
      <c r="QRW2" s="1"/>
      <c r="QRX2" s="1"/>
      <c r="QRY2" s="1"/>
      <c r="QRZ2" s="1"/>
      <c r="QSA2" s="1"/>
      <c r="QSB2" s="1"/>
      <c r="QSC2" s="1"/>
      <c r="QSD2" s="1"/>
      <c r="QSE2" s="1"/>
      <c r="QSF2" s="1"/>
      <c r="QSG2" s="1"/>
      <c r="QSH2" s="1"/>
      <c r="QSI2" s="1"/>
      <c r="QSJ2" s="1"/>
      <c r="QSK2" s="1"/>
      <c r="QSL2" s="1"/>
      <c r="QSM2" s="1"/>
      <c r="QSN2" s="1"/>
      <c r="QSO2" s="1"/>
      <c r="QSP2" s="1"/>
      <c r="QSQ2" s="1"/>
      <c r="QSR2" s="1"/>
      <c r="QSS2" s="1"/>
      <c r="QST2" s="1"/>
      <c r="QSU2" s="1"/>
      <c r="QSV2" s="1"/>
      <c r="QSW2" s="1"/>
      <c r="QSX2" s="1"/>
      <c r="QSY2" s="1"/>
      <c r="QSZ2" s="1"/>
      <c r="QTA2" s="1"/>
      <c r="QTB2" s="1"/>
      <c r="QTC2" s="1"/>
      <c r="QTD2" s="1"/>
      <c r="QTE2" s="1"/>
      <c r="QTF2" s="1"/>
      <c r="QTG2" s="1"/>
      <c r="QTH2" s="1"/>
      <c r="QTI2" s="1"/>
      <c r="QTJ2" s="1"/>
      <c r="QTK2" s="1"/>
      <c r="QTL2" s="1"/>
      <c r="QTM2" s="1"/>
      <c r="QTN2" s="1"/>
      <c r="QTO2" s="1"/>
      <c r="QTP2" s="1"/>
      <c r="QTQ2" s="1"/>
      <c r="QTR2" s="1"/>
      <c r="QTS2" s="1"/>
      <c r="QTT2" s="1"/>
      <c r="QTU2" s="1"/>
      <c r="QTV2" s="1"/>
      <c r="QTW2" s="1"/>
      <c r="QTX2" s="1"/>
      <c r="QTY2" s="1"/>
      <c r="QTZ2" s="1"/>
      <c r="QUA2" s="1"/>
      <c r="QUB2" s="1"/>
      <c r="QUC2" s="1"/>
      <c r="QUD2" s="1"/>
      <c r="QUE2" s="1"/>
      <c r="QUF2" s="1"/>
      <c r="QUG2" s="1"/>
      <c r="QUH2" s="1"/>
      <c r="QUI2" s="1"/>
      <c r="QUJ2" s="1"/>
      <c r="QUK2" s="1"/>
      <c r="QUL2" s="1"/>
      <c r="QUM2" s="1"/>
      <c r="QUN2" s="1"/>
      <c r="QUO2" s="1"/>
      <c r="QUP2" s="1"/>
      <c r="QUQ2" s="1"/>
      <c r="QUR2" s="1"/>
      <c r="QUS2" s="1"/>
      <c r="QUT2" s="1"/>
      <c r="QUU2" s="1"/>
      <c r="QUV2" s="1"/>
      <c r="QUW2" s="1"/>
      <c r="QUX2" s="1"/>
      <c r="QUY2" s="1"/>
      <c r="QUZ2" s="1"/>
      <c r="QVA2" s="1"/>
      <c r="QVB2" s="1"/>
      <c r="QVC2" s="1"/>
      <c r="QVD2" s="1"/>
      <c r="QVE2" s="1"/>
      <c r="QVF2" s="1"/>
      <c r="QVG2" s="1"/>
      <c r="QVH2" s="1"/>
      <c r="QVI2" s="1"/>
      <c r="QVJ2" s="1"/>
      <c r="QVK2" s="1"/>
      <c r="QVL2" s="1"/>
      <c r="QVM2" s="1"/>
      <c r="QVN2" s="1"/>
      <c r="QVO2" s="1"/>
      <c r="QVP2" s="1"/>
      <c r="QVQ2" s="1"/>
      <c r="QVR2" s="1"/>
      <c r="QVS2" s="1"/>
      <c r="QVT2" s="1"/>
      <c r="QVU2" s="1"/>
      <c r="QVV2" s="1"/>
      <c r="QVW2" s="1"/>
      <c r="QVX2" s="1"/>
      <c r="QVY2" s="1"/>
      <c r="QVZ2" s="1"/>
      <c r="QWA2" s="1"/>
      <c r="QWB2" s="1"/>
      <c r="QWC2" s="1"/>
      <c r="QWD2" s="1"/>
      <c r="QWE2" s="1"/>
      <c r="QWF2" s="1"/>
      <c r="QWG2" s="1"/>
      <c r="QWH2" s="1"/>
      <c r="QWI2" s="1"/>
      <c r="QWJ2" s="1"/>
      <c r="QWK2" s="1"/>
      <c r="QWL2" s="1"/>
      <c r="QWM2" s="1"/>
      <c r="QWN2" s="1"/>
      <c r="QWO2" s="1"/>
      <c r="QWP2" s="1"/>
      <c r="QWQ2" s="1"/>
      <c r="QWR2" s="1"/>
      <c r="QWS2" s="1"/>
      <c r="QWT2" s="1"/>
      <c r="QWU2" s="1"/>
      <c r="QWV2" s="1"/>
      <c r="QWW2" s="1"/>
      <c r="QWX2" s="1"/>
      <c r="QWY2" s="1"/>
      <c r="QWZ2" s="1"/>
      <c r="QXA2" s="1"/>
      <c r="QXB2" s="1"/>
      <c r="QXC2" s="1"/>
      <c r="QXD2" s="1"/>
      <c r="QXE2" s="1"/>
      <c r="QXF2" s="1"/>
      <c r="QXG2" s="1"/>
      <c r="QXH2" s="1"/>
      <c r="QXI2" s="1"/>
      <c r="QXJ2" s="1"/>
      <c r="QXK2" s="1"/>
      <c r="QXL2" s="1"/>
      <c r="QXM2" s="1"/>
      <c r="QXN2" s="1"/>
      <c r="QXO2" s="1"/>
      <c r="QXP2" s="1"/>
      <c r="QXQ2" s="1"/>
      <c r="QXR2" s="1"/>
      <c r="QXS2" s="1"/>
      <c r="QXT2" s="1"/>
      <c r="QXU2" s="1"/>
      <c r="QXV2" s="1"/>
      <c r="QXW2" s="1"/>
      <c r="QXX2" s="1"/>
      <c r="QXY2" s="1"/>
      <c r="QXZ2" s="1"/>
      <c r="QYA2" s="1"/>
      <c r="QYB2" s="1"/>
      <c r="QYC2" s="1"/>
      <c r="QYD2" s="1"/>
      <c r="QYE2" s="1"/>
      <c r="QYF2" s="1"/>
      <c r="QYG2" s="1"/>
      <c r="QYH2" s="1"/>
      <c r="QYI2" s="1"/>
      <c r="QYJ2" s="1"/>
      <c r="QYK2" s="1"/>
      <c r="QYL2" s="1"/>
      <c r="QYM2" s="1"/>
      <c r="QYN2" s="1"/>
      <c r="QYO2" s="1"/>
      <c r="QYP2" s="1"/>
      <c r="QYQ2" s="1"/>
      <c r="QYR2" s="1"/>
      <c r="QYS2" s="1"/>
      <c r="QYT2" s="1"/>
      <c r="QYU2" s="1"/>
      <c r="QYV2" s="1"/>
      <c r="QYW2" s="1"/>
      <c r="QYX2" s="1"/>
      <c r="QYY2" s="1"/>
      <c r="QYZ2" s="1"/>
      <c r="QZA2" s="1"/>
      <c r="QZB2" s="1"/>
      <c r="QZC2" s="1"/>
      <c r="QZD2" s="1"/>
      <c r="QZE2" s="1"/>
      <c r="QZF2" s="1"/>
      <c r="QZG2" s="1"/>
      <c r="QZH2" s="1"/>
      <c r="QZI2" s="1"/>
      <c r="QZJ2" s="1"/>
      <c r="QZK2" s="1"/>
      <c r="QZL2" s="1"/>
      <c r="QZM2" s="1"/>
      <c r="QZN2" s="1"/>
      <c r="QZO2" s="1"/>
      <c r="QZP2" s="1"/>
      <c r="QZQ2" s="1"/>
      <c r="QZR2" s="1"/>
      <c r="QZS2" s="1"/>
      <c r="QZT2" s="1"/>
      <c r="QZU2" s="1"/>
      <c r="QZV2" s="1"/>
      <c r="QZW2" s="1"/>
      <c r="QZX2" s="1"/>
      <c r="QZY2" s="1"/>
      <c r="QZZ2" s="1"/>
      <c r="RAA2" s="1"/>
      <c r="RAB2" s="1"/>
      <c r="RAC2" s="1"/>
      <c r="RAD2" s="1"/>
      <c r="RAE2" s="1"/>
      <c r="RAF2" s="1"/>
      <c r="RAG2" s="1"/>
      <c r="RAH2" s="1"/>
      <c r="RAI2" s="1"/>
      <c r="RAJ2" s="1"/>
      <c r="RAK2" s="1"/>
      <c r="RAL2" s="1"/>
      <c r="RAM2" s="1"/>
      <c r="RAN2" s="1"/>
      <c r="RAO2" s="1"/>
      <c r="RAP2" s="1"/>
      <c r="RAQ2" s="1"/>
      <c r="RAR2" s="1"/>
      <c r="RAS2" s="1"/>
      <c r="RAT2" s="1"/>
      <c r="RAU2" s="1"/>
      <c r="RAV2" s="1"/>
      <c r="RAW2" s="1"/>
      <c r="RAX2" s="1"/>
      <c r="RAY2" s="1"/>
      <c r="RAZ2" s="1"/>
      <c r="RBA2" s="1"/>
      <c r="RBB2" s="1"/>
      <c r="RBC2" s="1"/>
      <c r="RBD2" s="1"/>
      <c r="RBE2" s="1"/>
      <c r="RBF2" s="1"/>
      <c r="RBG2" s="1"/>
      <c r="RBH2" s="1"/>
      <c r="RBI2" s="1"/>
      <c r="RBJ2" s="1"/>
      <c r="RBK2" s="1"/>
      <c r="RBL2" s="1"/>
      <c r="RBM2" s="1"/>
      <c r="RBN2" s="1"/>
      <c r="RBO2" s="1"/>
      <c r="RBP2" s="1"/>
      <c r="RBQ2" s="1"/>
      <c r="RBR2" s="1"/>
      <c r="RBS2" s="1"/>
      <c r="RBT2" s="1"/>
      <c r="RBU2" s="1"/>
      <c r="RBV2" s="1"/>
      <c r="RBW2" s="1"/>
      <c r="RBX2" s="1"/>
      <c r="RBY2" s="1"/>
      <c r="RBZ2" s="1"/>
      <c r="RCA2" s="1"/>
      <c r="RCB2" s="1"/>
      <c r="RCC2" s="1"/>
      <c r="RCD2" s="1"/>
      <c r="RCE2" s="1"/>
      <c r="RCF2" s="1"/>
      <c r="RCG2" s="1"/>
      <c r="RCH2" s="1"/>
      <c r="RCI2" s="1"/>
      <c r="RCJ2" s="1"/>
      <c r="RCK2" s="1"/>
      <c r="RCL2" s="1"/>
      <c r="RCM2" s="1"/>
      <c r="RCN2" s="1"/>
      <c r="RCO2" s="1"/>
      <c r="RCP2" s="1"/>
      <c r="RCQ2" s="1"/>
      <c r="RCR2" s="1"/>
      <c r="RCS2" s="1"/>
      <c r="RCT2" s="1"/>
      <c r="RCU2" s="1"/>
      <c r="RCV2" s="1"/>
      <c r="RCW2" s="1"/>
      <c r="RCX2" s="1"/>
      <c r="RCY2" s="1"/>
      <c r="RCZ2" s="1"/>
      <c r="RDA2" s="1"/>
      <c r="RDB2" s="1"/>
      <c r="RDC2" s="1"/>
      <c r="RDD2" s="1"/>
      <c r="RDE2" s="1"/>
      <c r="RDF2" s="1"/>
      <c r="RDG2" s="1"/>
      <c r="RDH2" s="1"/>
      <c r="RDI2" s="1"/>
      <c r="RDJ2" s="1"/>
      <c r="RDK2" s="1"/>
      <c r="RDL2" s="1"/>
      <c r="RDM2" s="1"/>
      <c r="RDN2" s="1"/>
      <c r="RDO2" s="1"/>
      <c r="RDP2" s="1"/>
      <c r="RDQ2" s="1"/>
      <c r="RDR2" s="1"/>
      <c r="RDS2" s="1"/>
      <c r="RDT2" s="1"/>
      <c r="RDU2" s="1"/>
      <c r="RDV2" s="1"/>
      <c r="RDW2" s="1"/>
      <c r="RDX2" s="1"/>
      <c r="RDY2" s="1"/>
      <c r="RDZ2" s="1"/>
      <c r="REA2" s="1"/>
      <c r="REB2" s="1"/>
      <c r="REC2" s="1"/>
      <c r="RED2" s="1"/>
      <c r="REE2" s="1"/>
      <c r="REF2" s="1"/>
      <c r="REG2" s="1"/>
      <c r="REH2" s="1"/>
      <c r="REI2" s="1"/>
      <c r="REJ2" s="1"/>
      <c r="REK2" s="1"/>
      <c r="REL2" s="1"/>
      <c r="REM2" s="1"/>
      <c r="REN2" s="1"/>
      <c r="REO2" s="1"/>
      <c r="REP2" s="1"/>
      <c r="REQ2" s="1"/>
      <c r="RER2" s="1"/>
      <c r="RES2" s="1"/>
      <c r="RET2" s="1"/>
      <c r="REU2" s="1"/>
      <c r="REV2" s="1"/>
      <c r="REW2" s="1"/>
      <c r="REX2" s="1"/>
      <c r="REY2" s="1"/>
      <c r="REZ2" s="1"/>
      <c r="RFA2" s="1"/>
      <c r="RFB2" s="1"/>
      <c r="RFC2" s="1"/>
      <c r="RFD2" s="1"/>
      <c r="RFE2" s="1"/>
      <c r="RFF2" s="1"/>
      <c r="RFG2" s="1"/>
      <c r="RFH2" s="1"/>
      <c r="RFI2" s="1"/>
      <c r="RFJ2" s="1"/>
      <c r="RFK2" s="1"/>
      <c r="RFL2" s="1"/>
      <c r="RFM2" s="1"/>
      <c r="RFN2" s="1"/>
      <c r="RFO2" s="1"/>
      <c r="RFP2" s="1"/>
      <c r="RFQ2" s="1"/>
      <c r="RFR2" s="1"/>
      <c r="RFS2" s="1"/>
      <c r="RFT2" s="1"/>
      <c r="RFU2" s="1"/>
      <c r="RFV2" s="1"/>
      <c r="RFW2" s="1"/>
      <c r="RFX2" s="1"/>
      <c r="RFY2" s="1"/>
      <c r="RFZ2" s="1"/>
      <c r="RGA2" s="1"/>
      <c r="RGB2" s="1"/>
      <c r="RGC2" s="1"/>
      <c r="RGD2" s="1"/>
      <c r="RGE2" s="1"/>
      <c r="RGF2" s="1"/>
      <c r="RGG2" s="1"/>
      <c r="RGH2" s="1"/>
      <c r="RGI2" s="1"/>
      <c r="RGJ2" s="1"/>
      <c r="RGK2" s="1"/>
      <c r="RGL2" s="1"/>
      <c r="RGM2" s="1"/>
      <c r="RGN2" s="1"/>
      <c r="RGO2" s="1"/>
      <c r="RGP2" s="1"/>
      <c r="RGQ2" s="1"/>
      <c r="RGR2" s="1"/>
      <c r="RGS2" s="1"/>
      <c r="RGT2" s="1"/>
      <c r="RGU2" s="1"/>
      <c r="RGV2" s="1"/>
      <c r="RGW2" s="1"/>
      <c r="RGX2" s="1"/>
      <c r="RGY2" s="1"/>
      <c r="RGZ2" s="1"/>
      <c r="RHA2" s="1"/>
      <c r="RHB2" s="1"/>
      <c r="RHC2" s="1"/>
      <c r="RHD2" s="1"/>
      <c r="RHE2" s="1"/>
      <c r="RHF2" s="1"/>
      <c r="RHG2" s="1"/>
      <c r="RHH2" s="1"/>
      <c r="RHI2" s="1"/>
      <c r="RHJ2" s="1"/>
      <c r="RHK2" s="1"/>
      <c r="RHL2" s="1"/>
      <c r="RHM2" s="1"/>
      <c r="RHN2" s="1"/>
      <c r="RHO2" s="1"/>
      <c r="RHP2" s="1"/>
      <c r="RHQ2" s="1"/>
      <c r="RHR2" s="1"/>
      <c r="RHS2" s="1"/>
      <c r="RHT2" s="1"/>
      <c r="RHU2" s="1"/>
      <c r="RHV2" s="1"/>
      <c r="RHW2" s="1"/>
      <c r="RHX2" s="1"/>
      <c r="RHY2" s="1"/>
      <c r="RHZ2" s="1"/>
      <c r="RIA2" s="1"/>
      <c r="RIB2" s="1"/>
      <c r="RIC2" s="1"/>
      <c r="RID2" s="1"/>
      <c r="RIE2" s="1"/>
      <c r="RIF2" s="1"/>
      <c r="RIG2" s="1"/>
      <c r="RIH2" s="1"/>
      <c r="RII2" s="1"/>
      <c r="RIJ2" s="1"/>
      <c r="RIK2" s="1"/>
      <c r="RIL2" s="1"/>
      <c r="RIM2" s="1"/>
      <c r="RIN2" s="1"/>
      <c r="RIO2" s="1"/>
      <c r="RIP2" s="1"/>
      <c r="RIQ2" s="1"/>
      <c r="RIR2" s="1"/>
      <c r="RIS2" s="1"/>
      <c r="RIT2" s="1"/>
      <c r="RIU2" s="1"/>
      <c r="RIV2" s="1"/>
      <c r="RIW2" s="1"/>
      <c r="RIX2" s="1"/>
      <c r="RIY2" s="1"/>
      <c r="RIZ2" s="1"/>
      <c r="RJA2" s="1"/>
      <c r="RJB2" s="1"/>
      <c r="RJC2" s="1"/>
      <c r="RJD2" s="1"/>
      <c r="RJE2" s="1"/>
      <c r="RJF2" s="1"/>
      <c r="RJG2" s="1"/>
      <c r="RJH2" s="1"/>
      <c r="RJI2" s="1"/>
      <c r="RJJ2" s="1"/>
      <c r="RJK2" s="1"/>
      <c r="RJL2" s="1"/>
      <c r="RJM2" s="1"/>
      <c r="RJN2" s="1"/>
      <c r="RJO2" s="1"/>
      <c r="RJP2" s="1"/>
      <c r="RJQ2" s="1"/>
      <c r="RJR2" s="1"/>
      <c r="RJS2" s="1"/>
      <c r="RJT2" s="1"/>
      <c r="RJU2" s="1"/>
      <c r="RJV2" s="1"/>
      <c r="RJW2" s="1"/>
      <c r="RJX2" s="1"/>
      <c r="RJY2" s="1"/>
      <c r="RJZ2" s="1"/>
      <c r="RKA2" s="1"/>
      <c r="RKB2" s="1"/>
      <c r="RKC2" s="1"/>
      <c r="RKD2" s="1"/>
      <c r="RKE2" s="1"/>
      <c r="RKF2" s="1"/>
      <c r="RKG2" s="1"/>
      <c r="RKH2" s="1"/>
      <c r="RKI2" s="1"/>
      <c r="RKJ2" s="1"/>
      <c r="RKK2" s="1"/>
      <c r="RKL2" s="1"/>
      <c r="RKM2" s="1"/>
      <c r="RKN2" s="1"/>
      <c r="RKO2" s="1"/>
      <c r="RKP2" s="1"/>
      <c r="RKQ2" s="1"/>
      <c r="RKR2" s="1"/>
      <c r="RKS2" s="1"/>
      <c r="RKT2" s="1"/>
      <c r="RKU2" s="1"/>
      <c r="RKV2" s="1"/>
      <c r="RKW2" s="1"/>
      <c r="RKX2" s="1"/>
      <c r="RKY2" s="1"/>
      <c r="RKZ2" s="1"/>
      <c r="RLA2" s="1"/>
      <c r="RLB2" s="1"/>
      <c r="RLC2" s="1"/>
      <c r="RLD2" s="1"/>
      <c r="RLE2" s="1"/>
      <c r="RLF2" s="1"/>
      <c r="RLG2" s="1"/>
      <c r="RLH2" s="1"/>
      <c r="RLI2" s="1"/>
      <c r="RLJ2" s="1"/>
      <c r="RLK2" s="1"/>
      <c r="RLL2" s="1"/>
      <c r="RLM2" s="1"/>
      <c r="RLN2" s="1"/>
      <c r="RLO2" s="1"/>
      <c r="RLP2" s="1"/>
      <c r="RLQ2" s="1"/>
      <c r="RLR2" s="1"/>
      <c r="RLS2" s="1"/>
      <c r="RLT2" s="1"/>
      <c r="RLU2" s="1"/>
      <c r="RLV2" s="1"/>
      <c r="RLW2" s="1"/>
      <c r="RLX2" s="1"/>
      <c r="RLY2" s="1"/>
      <c r="RLZ2" s="1"/>
      <c r="RMA2" s="1"/>
      <c r="RMB2" s="1"/>
      <c r="RMC2" s="1"/>
      <c r="RMD2" s="1"/>
      <c r="RME2" s="1"/>
      <c r="RMF2" s="1"/>
      <c r="RMG2" s="1"/>
      <c r="RMH2" s="1"/>
      <c r="RMI2" s="1"/>
      <c r="RMJ2" s="1"/>
      <c r="RMK2" s="1"/>
      <c r="RML2" s="1"/>
      <c r="RMM2" s="1"/>
      <c r="RMN2" s="1"/>
      <c r="RMO2" s="1"/>
      <c r="RMP2" s="1"/>
      <c r="RMQ2" s="1"/>
      <c r="RMR2" s="1"/>
      <c r="RMS2" s="1"/>
      <c r="RMT2" s="1"/>
      <c r="RMU2" s="1"/>
      <c r="RMV2" s="1"/>
      <c r="RMW2" s="1"/>
      <c r="RMX2" s="1"/>
      <c r="RMY2" s="1"/>
      <c r="RMZ2" s="1"/>
      <c r="RNA2" s="1"/>
      <c r="RNB2" s="1"/>
      <c r="RNC2" s="1"/>
      <c r="RND2" s="1"/>
      <c r="RNE2" s="1"/>
      <c r="RNF2" s="1"/>
      <c r="RNG2" s="1"/>
      <c r="RNH2" s="1"/>
      <c r="RNI2" s="1"/>
      <c r="RNJ2" s="1"/>
      <c r="RNK2" s="1"/>
      <c r="RNL2" s="1"/>
      <c r="RNM2" s="1"/>
      <c r="RNN2" s="1"/>
      <c r="RNO2" s="1"/>
      <c r="RNP2" s="1"/>
      <c r="RNQ2" s="1"/>
      <c r="RNR2" s="1"/>
      <c r="RNS2" s="1"/>
      <c r="RNT2" s="1"/>
      <c r="RNU2" s="1"/>
      <c r="RNV2" s="1"/>
      <c r="RNW2" s="1"/>
      <c r="RNX2" s="1"/>
      <c r="RNY2" s="1"/>
      <c r="RNZ2" s="1"/>
      <c r="ROA2" s="1"/>
      <c r="ROB2" s="1"/>
      <c r="ROC2" s="1"/>
      <c r="ROD2" s="1"/>
      <c r="ROE2" s="1"/>
      <c r="ROF2" s="1"/>
      <c r="ROG2" s="1"/>
      <c r="ROH2" s="1"/>
      <c r="ROI2" s="1"/>
      <c r="ROJ2" s="1"/>
      <c r="ROK2" s="1"/>
      <c r="ROL2" s="1"/>
      <c r="ROM2" s="1"/>
      <c r="RON2" s="1"/>
      <c r="ROO2" s="1"/>
      <c r="ROP2" s="1"/>
      <c r="ROQ2" s="1"/>
      <c r="ROR2" s="1"/>
      <c r="ROS2" s="1"/>
      <c r="ROT2" s="1"/>
      <c r="ROU2" s="1"/>
      <c r="ROV2" s="1"/>
      <c r="ROW2" s="1"/>
      <c r="ROX2" s="1"/>
      <c r="ROY2" s="1"/>
      <c r="ROZ2" s="1"/>
      <c r="RPA2" s="1"/>
      <c r="RPB2" s="1"/>
      <c r="RPC2" s="1"/>
      <c r="RPD2" s="1"/>
      <c r="RPE2" s="1"/>
      <c r="RPF2" s="1"/>
      <c r="RPG2" s="1"/>
      <c r="RPH2" s="1"/>
      <c r="RPI2" s="1"/>
      <c r="RPJ2" s="1"/>
      <c r="RPK2" s="1"/>
      <c r="RPL2" s="1"/>
      <c r="RPM2" s="1"/>
      <c r="RPN2" s="1"/>
      <c r="RPO2" s="1"/>
      <c r="RPP2" s="1"/>
      <c r="RPQ2" s="1"/>
      <c r="RPR2" s="1"/>
      <c r="RPS2" s="1"/>
      <c r="RPT2" s="1"/>
      <c r="RPU2" s="1"/>
      <c r="RPV2" s="1"/>
      <c r="RPW2" s="1"/>
      <c r="RPX2" s="1"/>
      <c r="RPY2" s="1"/>
      <c r="RPZ2" s="1"/>
      <c r="RQA2" s="1"/>
      <c r="RQB2" s="1"/>
      <c r="RQC2" s="1"/>
      <c r="RQD2" s="1"/>
      <c r="RQE2" s="1"/>
      <c r="RQF2" s="1"/>
      <c r="RQG2" s="1"/>
      <c r="RQH2" s="1"/>
      <c r="RQI2" s="1"/>
      <c r="RQJ2" s="1"/>
      <c r="RQK2" s="1"/>
      <c r="RQL2" s="1"/>
      <c r="RQM2" s="1"/>
      <c r="RQN2" s="1"/>
      <c r="RQO2" s="1"/>
      <c r="RQP2" s="1"/>
      <c r="RQQ2" s="1"/>
      <c r="RQR2" s="1"/>
      <c r="RQS2" s="1"/>
      <c r="RQT2" s="1"/>
      <c r="RQU2" s="1"/>
      <c r="RQV2" s="1"/>
      <c r="RQW2" s="1"/>
      <c r="RQX2" s="1"/>
      <c r="RQY2" s="1"/>
      <c r="RQZ2" s="1"/>
      <c r="RRA2" s="1"/>
      <c r="RRB2" s="1"/>
      <c r="RRC2" s="1"/>
      <c r="RRD2" s="1"/>
      <c r="RRE2" s="1"/>
      <c r="RRF2" s="1"/>
      <c r="RRG2" s="1"/>
      <c r="RRH2" s="1"/>
      <c r="RRI2" s="1"/>
      <c r="RRJ2" s="1"/>
      <c r="RRK2" s="1"/>
      <c r="RRL2" s="1"/>
      <c r="RRM2" s="1"/>
      <c r="RRN2" s="1"/>
      <c r="RRO2" s="1"/>
      <c r="RRP2" s="1"/>
      <c r="RRQ2" s="1"/>
      <c r="RRR2" s="1"/>
      <c r="RRS2" s="1"/>
      <c r="RRT2" s="1"/>
      <c r="RRU2" s="1"/>
      <c r="RRV2" s="1"/>
      <c r="RRW2" s="1"/>
      <c r="RRX2" s="1"/>
      <c r="RRY2" s="1"/>
      <c r="RRZ2" s="1"/>
      <c r="RSA2" s="1"/>
      <c r="RSB2" s="1"/>
      <c r="RSC2" s="1"/>
      <c r="RSD2" s="1"/>
      <c r="RSE2" s="1"/>
      <c r="RSF2" s="1"/>
      <c r="RSG2" s="1"/>
      <c r="RSH2" s="1"/>
      <c r="RSI2" s="1"/>
      <c r="RSJ2" s="1"/>
      <c r="RSK2" s="1"/>
      <c r="RSL2" s="1"/>
      <c r="RSM2" s="1"/>
      <c r="RSN2" s="1"/>
      <c r="RSO2" s="1"/>
      <c r="RSP2" s="1"/>
      <c r="RSQ2" s="1"/>
      <c r="RSR2" s="1"/>
      <c r="RSS2" s="1"/>
      <c r="RST2" s="1"/>
      <c r="RSU2" s="1"/>
      <c r="RSV2" s="1"/>
      <c r="RSW2" s="1"/>
      <c r="RSX2" s="1"/>
      <c r="RSY2" s="1"/>
      <c r="RSZ2" s="1"/>
      <c r="RTA2" s="1"/>
      <c r="RTB2" s="1"/>
      <c r="RTC2" s="1"/>
      <c r="RTD2" s="1"/>
      <c r="RTE2" s="1"/>
      <c r="RTF2" s="1"/>
      <c r="RTG2" s="1"/>
      <c r="RTH2" s="1"/>
      <c r="RTI2" s="1"/>
      <c r="RTJ2" s="1"/>
      <c r="RTK2" s="1"/>
      <c r="RTL2" s="1"/>
      <c r="RTM2" s="1"/>
      <c r="RTN2" s="1"/>
      <c r="RTO2" s="1"/>
      <c r="RTP2" s="1"/>
      <c r="RTQ2" s="1"/>
      <c r="RTR2" s="1"/>
      <c r="RTS2" s="1"/>
      <c r="RTT2" s="1"/>
      <c r="RTU2" s="1"/>
      <c r="RTV2" s="1"/>
      <c r="RTW2" s="1"/>
      <c r="RTX2" s="1"/>
      <c r="RTY2" s="1"/>
      <c r="RTZ2" s="1"/>
      <c r="RUA2" s="1"/>
      <c r="RUB2" s="1"/>
      <c r="RUC2" s="1"/>
      <c r="RUD2" s="1"/>
      <c r="RUE2" s="1"/>
      <c r="RUF2" s="1"/>
      <c r="RUG2" s="1"/>
      <c r="RUH2" s="1"/>
      <c r="RUI2" s="1"/>
      <c r="RUJ2" s="1"/>
      <c r="RUK2" s="1"/>
      <c r="RUL2" s="1"/>
      <c r="RUM2" s="1"/>
      <c r="RUN2" s="1"/>
      <c r="RUO2" s="1"/>
      <c r="RUP2" s="1"/>
      <c r="RUQ2" s="1"/>
      <c r="RUR2" s="1"/>
      <c r="RUS2" s="1"/>
      <c r="RUT2" s="1"/>
      <c r="RUU2" s="1"/>
      <c r="RUV2" s="1"/>
      <c r="RUW2" s="1"/>
      <c r="RUX2" s="1"/>
      <c r="RUY2" s="1"/>
      <c r="RUZ2" s="1"/>
      <c r="RVA2" s="1"/>
      <c r="RVB2" s="1"/>
      <c r="RVC2" s="1"/>
      <c r="RVD2" s="1"/>
      <c r="RVE2" s="1"/>
      <c r="RVF2" s="1"/>
      <c r="RVG2" s="1"/>
      <c r="RVH2" s="1"/>
      <c r="RVI2" s="1"/>
      <c r="RVJ2" s="1"/>
      <c r="RVK2" s="1"/>
      <c r="RVL2" s="1"/>
      <c r="RVM2" s="1"/>
      <c r="RVN2" s="1"/>
      <c r="RVO2" s="1"/>
      <c r="RVP2" s="1"/>
      <c r="RVQ2" s="1"/>
      <c r="RVR2" s="1"/>
      <c r="RVS2" s="1"/>
      <c r="RVT2" s="1"/>
      <c r="RVU2" s="1"/>
      <c r="RVV2" s="1"/>
      <c r="RVW2" s="1"/>
      <c r="RVX2" s="1"/>
      <c r="RVY2" s="1"/>
      <c r="RVZ2" s="1"/>
      <c r="RWA2" s="1"/>
      <c r="RWB2" s="1"/>
      <c r="RWC2" s="1"/>
      <c r="RWD2" s="1"/>
      <c r="RWE2" s="1"/>
      <c r="RWF2" s="1"/>
      <c r="RWG2" s="1"/>
      <c r="RWH2" s="1"/>
      <c r="RWI2" s="1"/>
      <c r="RWJ2" s="1"/>
      <c r="RWK2" s="1"/>
      <c r="RWL2" s="1"/>
      <c r="RWM2" s="1"/>
      <c r="RWN2" s="1"/>
      <c r="RWO2" s="1"/>
      <c r="RWP2" s="1"/>
      <c r="RWQ2" s="1"/>
      <c r="RWR2" s="1"/>
      <c r="RWS2" s="1"/>
      <c r="RWT2" s="1"/>
      <c r="RWU2" s="1"/>
      <c r="RWV2" s="1"/>
      <c r="RWW2" s="1"/>
      <c r="RWX2" s="1"/>
      <c r="RWY2" s="1"/>
      <c r="RWZ2" s="1"/>
      <c r="RXA2" s="1"/>
      <c r="RXB2" s="1"/>
      <c r="RXC2" s="1"/>
      <c r="RXD2" s="1"/>
      <c r="RXE2" s="1"/>
      <c r="RXF2" s="1"/>
      <c r="RXG2" s="1"/>
      <c r="RXH2" s="1"/>
      <c r="RXI2" s="1"/>
      <c r="RXJ2" s="1"/>
      <c r="RXK2" s="1"/>
      <c r="RXL2" s="1"/>
      <c r="RXM2" s="1"/>
      <c r="RXN2" s="1"/>
      <c r="RXO2" s="1"/>
      <c r="RXP2" s="1"/>
      <c r="RXQ2" s="1"/>
      <c r="RXR2" s="1"/>
      <c r="RXS2" s="1"/>
      <c r="RXT2" s="1"/>
      <c r="RXU2" s="1"/>
      <c r="RXV2" s="1"/>
      <c r="RXW2" s="1"/>
      <c r="RXX2" s="1"/>
      <c r="RXY2" s="1"/>
      <c r="RXZ2" s="1"/>
      <c r="RYA2" s="1"/>
      <c r="RYB2" s="1"/>
      <c r="RYC2" s="1"/>
      <c r="RYD2" s="1"/>
      <c r="RYE2" s="1"/>
      <c r="RYF2" s="1"/>
      <c r="RYG2" s="1"/>
      <c r="RYH2" s="1"/>
      <c r="RYI2" s="1"/>
      <c r="RYJ2" s="1"/>
      <c r="RYK2" s="1"/>
      <c r="RYL2" s="1"/>
      <c r="RYM2" s="1"/>
      <c r="RYN2" s="1"/>
      <c r="RYO2" s="1"/>
      <c r="RYP2" s="1"/>
      <c r="RYQ2" s="1"/>
      <c r="RYR2" s="1"/>
      <c r="RYS2" s="1"/>
      <c r="RYT2" s="1"/>
      <c r="RYU2" s="1"/>
      <c r="RYV2" s="1"/>
      <c r="RYW2" s="1"/>
      <c r="RYX2" s="1"/>
      <c r="RYY2" s="1"/>
      <c r="RYZ2" s="1"/>
      <c r="RZA2" s="1"/>
      <c r="RZB2" s="1"/>
      <c r="RZC2" s="1"/>
      <c r="RZD2" s="1"/>
      <c r="RZE2" s="1"/>
      <c r="RZF2" s="1"/>
      <c r="RZG2" s="1"/>
      <c r="RZH2" s="1"/>
      <c r="RZI2" s="1"/>
      <c r="RZJ2" s="1"/>
      <c r="RZK2" s="1"/>
      <c r="RZL2" s="1"/>
      <c r="RZM2" s="1"/>
      <c r="RZN2" s="1"/>
      <c r="RZO2" s="1"/>
      <c r="RZP2" s="1"/>
      <c r="RZQ2" s="1"/>
      <c r="RZR2" s="1"/>
      <c r="RZS2" s="1"/>
      <c r="RZT2" s="1"/>
      <c r="RZU2" s="1"/>
      <c r="RZV2" s="1"/>
      <c r="RZW2" s="1"/>
      <c r="RZX2" s="1"/>
      <c r="RZY2" s="1"/>
      <c r="RZZ2" s="1"/>
      <c r="SAA2" s="1"/>
      <c r="SAB2" s="1"/>
      <c r="SAC2" s="1"/>
      <c r="SAD2" s="1"/>
      <c r="SAE2" s="1"/>
      <c r="SAF2" s="1"/>
      <c r="SAG2" s="1"/>
      <c r="SAH2" s="1"/>
      <c r="SAI2" s="1"/>
      <c r="SAJ2" s="1"/>
      <c r="SAK2" s="1"/>
      <c r="SAL2" s="1"/>
      <c r="SAM2" s="1"/>
      <c r="SAN2" s="1"/>
      <c r="SAO2" s="1"/>
      <c r="SAP2" s="1"/>
      <c r="SAQ2" s="1"/>
      <c r="SAR2" s="1"/>
      <c r="SAS2" s="1"/>
      <c r="SAT2" s="1"/>
      <c r="SAU2" s="1"/>
      <c r="SAV2" s="1"/>
      <c r="SAW2" s="1"/>
      <c r="SAX2" s="1"/>
      <c r="SAY2" s="1"/>
      <c r="SAZ2" s="1"/>
      <c r="SBA2" s="1"/>
      <c r="SBB2" s="1"/>
      <c r="SBC2" s="1"/>
      <c r="SBD2" s="1"/>
      <c r="SBE2" s="1"/>
      <c r="SBF2" s="1"/>
      <c r="SBG2" s="1"/>
      <c r="SBH2" s="1"/>
      <c r="SBI2" s="1"/>
      <c r="SBJ2" s="1"/>
      <c r="SBK2" s="1"/>
      <c r="SBL2" s="1"/>
      <c r="SBM2" s="1"/>
      <c r="SBN2" s="1"/>
      <c r="SBO2" s="1"/>
      <c r="SBP2" s="1"/>
      <c r="SBQ2" s="1"/>
      <c r="SBR2" s="1"/>
      <c r="SBS2" s="1"/>
      <c r="SBT2" s="1"/>
      <c r="SBU2" s="1"/>
      <c r="SBV2" s="1"/>
      <c r="SBW2" s="1"/>
      <c r="SBX2" s="1"/>
      <c r="SBY2" s="1"/>
      <c r="SBZ2" s="1"/>
      <c r="SCA2" s="1"/>
      <c r="SCB2" s="1"/>
      <c r="SCC2" s="1"/>
      <c r="SCD2" s="1"/>
      <c r="SCE2" s="1"/>
      <c r="SCF2" s="1"/>
      <c r="SCG2" s="1"/>
      <c r="SCH2" s="1"/>
      <c r="SCI2" s="1"/>
      <c r="SCJ2" s="1"/>
      <c r="SCK2" s="1"/>
      <c r="SCL2" s="1"/>
      <c r="SCM2" s="1"/>
      <c r="SCN2" s="1"/>
      <c r="SCO2" s="1"/>
      <c r="SCP2" s="1"/>
      <c r="SCQ2" s="1"/>
      <c r="SCR2" s="1"/>
      <c r="SCS2" s="1"/>
      <c r="SCT2" s="1"/>
      <c r="SCU2" s="1"/>
      <c r="SCV2" s="1"/>
      <c r="SCW2" s="1"/>
      <c r="SCX2" s="1"/>
      <c r="SCY2" s="1"/>
      <c r="SCZ2" s="1"/>
      <c r="SDA2" s="1"/>
      <c r="SDB2" s="1"/>
      <c r="SDC2" s="1"/>
      <c r="SDD2" s="1"/>
      <c r="SDE2" s="1"/>
      <c r="SDF2" s="1"/>
      <c r="SDG2" s="1"/>
      <c r="SDH2" s="1"/>
      <c r="SDI2" s="1"/>
      <c r="SDJ2" s="1"/>
      <c r="SDK2" s="1"/>
      <c r="SDL2" s="1"/>
      <c r="SDM2" s="1"/>
      <c r="SDN2" s="1"/>
      <c r="SDO2" s="1"/>
      <c r="SDP2" s="1"/>
      <c r="SDQ2" s="1"/>
      <c r="SDR2" s="1"/>
      <c r="SDS2" s="1"/>
      <c r="SDT2" s="1"/>
      <c r="SDU2" s="1"/>
      <c r="SDV2" s="1"/>
      <c r="SDW2" s="1"/>
      <c r="SDX2" s="1"/>
      <c r="SDY2" s="1"/>
      <c r="SDZ2" s="1"/>
      <c r="SEA2" s="1"/>
      <c r="SEB2" s="1"/>
      <c r="SEC2" s="1"/>
      <c r="SED2" s="1"/>
      <c r="SEE2" s="1"/>
      <c r="SEF2" s="1"/>
      <c r="SEG2" s="1"/>
      <c r="SEH2" s="1"/>
      <c r="SEI2" s="1"/>
      <c r="SEJ2" s="1"/>
      <c r="SEK2" s="1"/>
      <c r="SEL2" s="1"/>
      <c r="SEM2" s="1"/>
      <c r="SEN2" s="1"/>
      <c r="SEO2" s="1"/>
      <c r="SEP2" s="1"/>
      <c r="SEQ2" s="1"/>
      <c r="SER2" s="1"/>
      <c r="SES2" s="1"/>
      <c r="SET2" s="1"/>
      <c r="SEU2" s="1"/>
      <c r="SEV2" s="1"/>
      <c r="SEW2" s="1"/>
      <c r="SEX2" s="1"/>
      <c r="SEY2" s="1"/>
      <c r="SEZ2" s="1"/>
      <c r="SFA2" s="1"/>
      <c r="SFB2" s="1"/>
      <c r="SFC2" s="1"/>
      <c r="SFD2" s="1"/>
      <c r="SFE2" s="1"/>
      <c r="SFF2" s="1"/>
      <c r="SFG2" s="1"/>
      <c r="SFH2" s="1"/>
      <c r="SFI2" s="1"/>
      <c r="SFJ2" s="1"/>
      <c r="SFK2" s="1"/>
      <c r="SFL2" s="1"/>
      <c r="SFM2" s="1"/>
      <c r="SFN2" s="1"/>
      <c r="SFO2" s="1"/>
      <c r="SFP2" s="1"/>
      <c r="SFQ2" s="1"/>
      <c r="SFR2" s="1"/>
      <c r="SFS2" s="1"/>
      <c r="SFT2" s="1"/>
      <c r="SFU2" s="1"/>
      <c r="SFV2" s="1"/>
      <c r="SFW2" s="1"/>
      <c r="SFX2" s="1"/>
      <c r="SFY2" s="1"/>
      <c r="SFZ2" s="1"/>
      <c r="SGA2" s="1"/>
      <c r="SGB2" s="1"/>
      <c r="SGC2" s="1"/>
      <c r="SGD2" s="1"/>
      <c r="SGE2" s="1"/>
      <c r="SGF2" s="1"/>
      <c r="SGG2" s="1"/>
      <c r="SGH2" s="1"/>
      <c r="SGI2" s="1"/>
      <c r="SGJ2" s="1"/>
      <c r="SGK2" s="1"/>
      <c r="SGL2" s="1"/>
      <c r="SGM2" s="1"/>
      <c r="SGN2" s="1"/>
      <c r="SGO2" s="1"/>
      <c r="SGP2" s="1"/>
      <c r="SGQ2" s="1"/>
      <c r="SGR2" s="1"/>
      <c r="SGS2" s="1"/>
      <c r="SGT2" s="1"/>
      <c r="SGU2" s="1"/>
      <c r="SGV2" s="1"/>
      <c r="SGW2" s="1"/>
      <c r="SGX2" s="1"/>
      <c r="SGY2" s="1"/>
      <c r="SGZ2" s="1"/>
      <c r="SHA2" s="1"/>
      <c r="SHB2" s="1"/>
      <c r="SHC2" s="1"/>
      <c r="SHD2" s="1"/>
      <c r="SHE2" s="1"/>
      <c r="SHF2" s="1"/>
      <c r="SHG2" s="1"/>
      <c r="SHH2" s="1"/>
      <c r="SHI2" s="1"/>
      <c r="SHJ2" s="1"/>
      <c r="SHK2" s="1"/>
      <c r="SHL2" s="1"/>
      <c r="SHM2" s="1"/>
      <c r="SHN2" s="1"/>
      <c r="SHO2" s="1"/>
      <c r="SHP2" s="1"/>
      <c r="SHQ2" s="1"/>
      <c r="SHR2" s="1"/>
      <c r="SHS2" s="1"/>
      <c r="SHT2" s="1"/>
      <c r="SHU2" s="1"/>
      <c r="SHV2" s="1"/>
      <c r="SHW2" s="1"/>
      <c r="SHX2" s="1"/>
      <c r="SHY2" s="1"/>
      <c r="SHZ2" s="1"/>
      <c r="SIA2" s="1"/>
      <c r="SIB2" s="1"/>
      <c r="SIC2" s="1"/>
      <c r="SID2" s="1"/>
      <c r="SIE2" s="1"/>
      <c r="SIF2" s="1"/>
      <c r="SIG2" s="1"/>
      <c r="SIH2" s="1"/>
      <c r="SII2" s="1"/>
      <c r="SIJ2" s="1"/>
      <c r="SIK2" s="1"/>
      <c r="SIL2" s="1"/>
      <c r="SIM2" s="1"/>
      <c r="SIN2" s="1"/>
      <c r="SIO2" s="1"/>
      <c r="SIP2" s="1"/>
      <c r="SIQ2" s="1"/>
      <c r="SIR2" s="1"/>
      <c r="SIS2" s="1"/>
      <c r="SIT2" s="1"/>
      <c r="SIU2" s="1"/>
      <c r="SIV2" s="1"/>
      <c r="SIW2" s="1"/>
      <c r="SIX2" s="1"/>
      <c r="SIY2" s="1"/>
      <c r="SIZ2" s="1"/>
      <c r="SJA2" s="1"/>
      <c r="SJB2" s="1"/>
      <c r="SJC2" s="1"/>
      <c r="SJD2" s="1"/>
      <c r="SJE2" s="1"/>
      <c r="SJF2" s="1"/>
      <c r="SJG2" s="1"/>
      <c r="SJH2" s="1"/>
      <c r="SJI2" s="1"/>
      <c r="SJJ2" s="1"/>
      <c r="SJK2" s="1"/>
      <c r="SJL2" s="1"/>
      <c r="SJM2" s="1"/>
      <c r="SJN2" s="1"/>
      <c r="SJO2" s="1"/>
      <c r="SJP2" s="1"/>
      <c r="SJQ2" s="1"/>
      <c r="SJR2" s="1"/>
      <c r="SJS2" s="1"/>
      <c r="SJT2" s="1"/>
      <c r="SJU2" s="1"/>
      <c r="SJV2" s="1"/>
      <c r="SJW2" s="1"/>
      <c r="SJX2" s="1"/>
      <c r="SJY2" s="1"/>
      <c r="SJZ2" s="1"/>
      <c r="SKA2" s="1"/>
      <c r="SKB2" s="1"/>
      <c r="SKC2" s="1"/>
      <c r="SKD2" s="1"/>
      <c r="SKE2" s="1"/>
      <c r="SKF2" s="1"/>
      <c r="SKG2" s="1"/>
      <c r="SKH2" s="1"/>
      <c r="SKI2" s="1"/>
      <c r="SKJ2" s="1"/>
      <c r="SKK2" s="1"/>
      <c r="SKL2" s="1"/>
      <c r="SKM2" s="1"/>
      <c r="SKN2" s="1"/>
      <c r="SKO2" s="1"/>
      <c r="SKP2" s="1"/>
      <c r="SKQ2" s="1"/>
      <c r="SKR2" s="1"/>
      <c r="SKS2" s="1"/>
      <c r="SKT2" s="1"/>
      <c r="SKU2" s="1"/>
      <c r="SKV2" s="1"/>
      <c r="SKW2" s="1"/>
      <c r="SKX2" s="1"/>
      <c r="SKY2" s="1"/>
      <c r="SKZ2" s="1"/>
      <c r="SLA2" s="1"/>
      <c r="SLB2" s="1"/>
      <c r="SLC2" s="1"/>
      <c r="SLD2" s="1"/>
      <c r="SLE2" s="1"/>
      <c r="SLF2" s="1"/>
      <c r="SLG2" s="1"/>
      <c r="SLH2" s="1"/>
      <c r="SLI2" s="1"/>
      <c r="SLJ2" s="1"/>
      <c r="SLK2" s="1"/>
      <c r="SLL2" s="1"/>
      <c r="SLM2" s="1"/>
      <c r="SLN2" s="1"/>
      <c r="SLO2" s="1"/>
      <c r="SLP2" s="1"/>
      <c r="SLQ2" s="1"/>
      <c r="SLR2" s="1"/>
      <c r="SLS2" s="1"/>
      <c r="SLT2" s="1"/>
      <c r="SLU2" s="1"/>
      <c r="SLV2" s="1"/>
      <c r="SLW2" s="1"/>
      <c r="SLX2" s="1"/>
      <c r="SLY2" s="1"/>
      <c r="SLZ2" s="1"/>
      <c r="SMA2" s="1"/>
      <c r="SMB2" s="1"/>
      <c r="SMC2" s="1"/>
      <c r="SMD2" s="1"/>
      <c r="SME2" s="1"/>
      <c r="SMF2" s="1"/>
      <c r="SMG2" s="1"/>
      <c r="SMH2" s="1"/>
      <c r="SMI2" s="1"/>
      <c r="SMJ2" s="1"/>
      <c r="SMK2" s="1"/>
      <c r="SML2" s="1"/>
      <c r="SMM2" s="1"/>
      <c r="SMN2" s="1"/>
      <c r="SMO2" s="1"/>
      <c r="SMP2" s="1"/>
      <c r="SMQ2" s="1"/>
      <c r="SMR2" s="1"/>
      <c r="SMS2" s="1"/>
      <c r="SMT2" s="1"/>
      <c r="SMU2" s="1"/>
      <c r="SMV2" s="1"/>
      <c r="SMW2" s="1"/>
      <c r="SMX2" s="1"/>
      <c r="SMY2" s="1"/>
      <c r="SMZ2" s="1"/>
      <c r="SNA2" s="1"/>
      <c r="SNB2" s="1"/>
      <c r="SNC2" s="1"/>
      <c r="SND2" s="1"/>
      <c r="SNE2" s="1"/>
      <c r="SNF2" s="1"/>
      <c r="SNG2" s="1"/>
      <c r="SNH2" s="1"/>
      <c r="SNI2" s="1"/>
      <c r="SNJ2" s="1"/>
      <c r="SNK2" s="1"/>
      <c r="SNL2" s="1"/>
      <c r="SNM2" s="1"/>
      <c r="SNN2" s="1"/>
      <c r="SNO2" s="1"/>
      <c r="SNP2" s="1"/>
      <c r="SNQ2" s="1"/>
      <c r="SNR2" s="1"/>
      <c r="SNS2" s="1"/>
      <c r="SNT2" s="1"/>
      <c r="SNU2" s="1"/>
      <c r="SNV2" s="1"/>
      <c r="SNW2" s="1"/>
      <c r="SNX2" s="1"/>
      <c r="SNY2" s="1"/>
      <c r="SNZ2" s="1"/>
      <c r="SOA2" s="1"/>
      <c r="SOB2" s="1"/>
      <c r="SOC2" s="1"/>
      <c r="SOD2" s="1"/>
      <c r="SOE2" s="1"/>
      <c r="SOF2" s="1"/>
      <c r="SOG2" s="1"/>
      <c r="SOH2" s="1"/>
      <c r="SOI2" s="1"/>
      <c r="SOJ2" s="1"/>
      <c r="SOK2" s="1"/>
      <c r="SOL2" s="1"/>
      <c r="SOM2" s="1"/>
      <c r="SON2" s="1"/>
      <c r="SOO2" s="1"/>
      <c r="SOP2" s="1"/>
      <c r="SOQ2" s="1"/>
      <c r="SOR2" s="1"/>
      <c r="SOS2" s="1"/>
      <c r="SOT2" s="1"/>
      <c r="SOU2" s="1"/>
      <c r="SOV2" s="1"/>
      <c r="SOW2" s="1"/>
      <c r="SOX2" s="1"/>
      <c r="SOY2" s="1"/>
      <c r="SOZ2" s="1"/>
      <c r="SPA2" s="1"/>
      <c r="SPB2" s="1"/>
      <c r="SPC2" s="1"/>
      <c r="SPD2" s="1"/>
      <c r="SPE2" s="1"/>
      <c r="SPF2" s="1"/>
      <c r="SPG2" s="1"/>
      <c r="SPH2" s="1"/>
      <c r="SPI2" s="1"/>
      <c r="SPJ2" s="1"/>
      <c r="SPK2" s="1"/>
      <c r="SPL2" s="1"/>
      <c r="SPM2" s="1"/>
      <c r="SPN2" s="1"/>
      <c r="SPO2" s="1"/>
      <c r="SPP2" s="1"/>
      <c r="SPQ2" s="1"/>
      <c r="SPR2" s="1"/>
      <c r="SPS2" s="1"/>
      <c r="SPT2" s="1"/>
      <c r="SPU2" s="1"/>
      <c r="SPV2" s="1"/>
      <c r="SPW2" s="1"/>
      <c r="SPX2" s="1"/>
      <c r="SPY2" s="1"/>
      <c r="SPZ2" s="1"/>
      <c r="SQA2" s="1"/>
      <c r="SQB2" s="1"/>
      <c r="SQC2" s="1"/>
      <c r="SQD2" s="1"/>
      <c r="SQE2" s="1"/>
      <c r="SQF2" s="1"/>
      <c r="SQG2" s="1"/>
      <c r="SQH2" s="1"/>
      <c r="SQI2" s="1"/>
      <c r="SQJ2" s="1"/>
      <c r="SQK2" s="1"/>
      <c r="SQL2" s="1"/>
      <c r="SQM2" s="1"/>
      <c r="SQN2" s="1"/>
      <c r="SQO2" s="1"/>
      <c r="SQP2" s="1"/>
      <c r="SQQ2" s="1"/>
      <c r="SQR2" s="1"/>
      <c r="SQS2" s="1"/>
      <c r="SQT2" s="1"/>
      <c r="SQU2" s="1"/>
      <c r="SQV2" s="1"/>
      <c r="SQW2" s="1"/>
      <c r="SQX2" s="1"/>
      <c r="SQY2" s="1"/>
      <c r="SQZ2" s="1"/>
      <c r="SRA2" s="1"/>
      <c r="SRB2" s="1"/>
      <c r="SRC2" s="1"/>
      <c r="SRD2" s="1"/>
      <c r="SRE2" s="1"/>
      <c r="SRF2" s="1"/>
      <c r="SRG2" s="1"/>
      <c r="SRH2" s="1"/>
      <c r="SRI2" s="1"/>
      <c r="SRJ2" s="1"/>
      <c r="SRK2" s="1"/>
      <c r="SRL2" s="1"/>
      <c r="SRM2" s="1"/>
      <c r="SRN2" s="1"/>
      <c r="SRO2" s="1"/>
      <c r="SRP2" s="1"/>
      <c r="SRQ2" s="1"/>
      <c r="SRR2" s="1"/>
      <c r="SRS2" s="1"/>
      <c r="SRT2" s="1"/>
      <c r="SRU2" s="1"/>
      <c r="SRV2" s="1"/>
      <c r="SRW2" s="1"/>
      <c r="SRX2" s="1"/>
      <c r="SRY2" s="1"/>
      <c r="SRZ2" s="1"/>
      <c r="SSA2" s="1"/>
      <c r="SSB2" s="1"/>
      <c r="SSC2" s="1"/>
      <c r="SSD2" s="1"/>
      <c r="SSE2" s="1"/>
      <c r="SSF2" s="1"/>
      <c r="SSG2" s="1"/>
      <c r="SSH2" s="1"/>
      <c r="SSI2" s="1"/>
      <c r="SSJ2" s="1"/>
      <c r="SSK2" s="1"/>
      <c r="SSL2" s="1"/>
      <c r="SSM2" s="1"/>
      <c r="SSN2" s="1"/>
      <c r="SSO2" s="1"/>
      <c r="SSP2" s="1"/>
      <c r="SSQ2" s="1"/>
      <c r="SSR2" s="1"/>
      <c r="SSS2" s="1"/>
      <c r="SST2" s="1"/>
      <c r="SSU2" s="1"/>
      <c r="SSV2" s="1"/>
      <c r="SSW2" s="1"/>
      <c r="SSX2" s="1"/>
      <c r="SSY2" s="1"/>
      <c r="SSZ2" s="1"/>
      <c r="STA2" s="1"/>
      <c r="STB2" s="1"/>
      <c r="STC2" s="1"/>
      <c r="STD2" s="1"/>
      <c r="STE2" s="1"/>
      <c r="STF2" s="1"/>
      <c r="STG2" s="1"/>
      <c r="STH2" s="1"/>
      <c r="STI2" s="1"/>
      <c r="STJ2" s="1"/>
      <c r="STK2" s="1"/>
      <c r="STL2" s="1"/>
      <c r="STM2" s="1"/>
      <c r="STN2" s="1"/>
      <c r="STO2" s="1"/>
      <c r="STP2" s="1"/>
      <c r="STQ2" s="1"/>
      <c r="STR2" s="1"/>
      <c r="STS2" s="1"/>
      <c r="STT2" s="1"/>
      <c r="STU2" s="1"/>
      <c r="STV2" s="1"/>
      <c r="STW2" s="1"/>
      <c r="STX2" s="1"/>
      <c r="STY2" s="1"/>
      <c r="STZ2" s="1"/>
      <c r="SUA2" s="1"/>
      <c r="SUB2" s="1"/>
      <c r="SUC2" s="1"/>
      <c r="SUD2" s="1"/>
      <c r="SUE2" s="1"/>
      <c r="SUF2" s="1"/>
      <c r="SUG2" s="1"/>
      <c r="SUH2" s="1"/>
      <c r="SUI2" s="1"/>
      <c r="SUJ2" s="1"/>
      <c r="SUK2" s="1"/>
      <c r="SUL2" s="1"/>
      <c r="SUM2" s="1"/>
      <c r="SUN2" s="1"/>
      <c r="SUO2" s="1"/>
      <c r="SUP2" s="1"/>
      <c r="SUQ2" s="1"/>
      <c r="SUR2" s="1"/>
      <c r="SUS2" s="1"/>
      <c r="SUT2" s="1"/>
      <c r="SUU2" s="1"/>
      <c r="SUV2" s="1"/>
      <c r="SUW2" s="1"/>
      <c r="SUX2" s="1"/>
      <c r="SUY2" s="1"/>
      <c r="SUZ2" s="1"/>
      <c r="SVA2" s="1"/>
      <c r="SVB2" s="1"/>
      <c r="SVC2" s="1"/>
      <c r="SVD2" s="1"/>
      <c r="SVE2" s="1"/>
      <c r="SVF2" s="1"/>
      <c r="SVG2" s="1"/>
      <c r="SVH2" s="1"/>
      <c r="SVI2" s="1"/>
      <c r="SVJ2" s="1"/>
      <c r="SVK2" s="1"/>
      <c r="SVL2" s="1"/>
      <c r="SVM2" s="1"/>
      <c r="SVN2" s="1"/>
      <c r="SVO2" s="1"/>
      <c r="SVP2" s="1"/>
      <c r="SVQ2" s="1"/>
      <c r="SVR2" s="1"/>
      <c r="SVS2" s="1"/>
      <c r="SVT2" s="1"/>
      <c r="SVU2" s="1"/>
      <c r="SVV2" s="1"/>
      <c r="SVW2" s="1"/>
      <c r="SVX2" s="1"/>
      <c r="SVY2" s="1"/>
      <c r="SVZ2" s="1"/>
      <c r="SWA2" s="1"/>
      <c r="SWB2" s="1"/>
      <c r="SWC2" s="1"/>
      <c r="SWD2" s="1"/>
      <c r="SWE2" s="1"/>
      <c r="SWF2" s="1"/>
      <c r="SWG2" s="1"/>
      <c r="SWH2" s="1"/>
      <c r="SWI2" s="1"/>
      <c r="SWJ2" s="1"/>
      <c r="SWK2" s="1"/>
      <c r="SWL2" s="1"/>
      <c r="SWM2" s="1"/>
      <c r="SWN2" s="1"/>
      <c r="SWO2" s="1"/>
      <c r="SWP2" s="1"/>
      <c r="SWQ2" s="1"/>
      <c r="SWR2" s="1"/>
      <c r="SWS2" s="1"/>
      <c r="SWT2" s="1"/>
      <c r="SWU2" s="1"/>
      <c r="SWV2" s="1"/>
      <c r="SWW2" s="1"/>
      <c r="SWX2" s="1"/>
      <c r="SWY2" s="1"/>
      <c r="SWZ2" s="1"/>
      <c r="SXA2" s="1"/>
      <c r="SXB2" s="1"/>
      <c r="SXC2" s="1"/>
      <c r="SXD2" s="1"/>
      <c r="SXE2" s="1"/>
      <c r="SXF2" s="1"/>
      <c r="SXG2" s="1"/>
      <c r="SXH2" s="1"/>
      <c r="SXI2" s="1"/>
      <c r="SXJ2" s="1"/>
      <c r="SXK2" s="1"/>
      <c r="SXL2" s="1"/>
      <c r="SXM2" s="1"/>
      <c r="SXN2" s="1"/>
      <c r="SXO2" s="1"/>
      <c r="SXP2" s="1"/>
      <c r="SXQ2" s="1"/>
      <c r="SXR2" s="1"/>
      <c r="SXS2" s="1"/>
      <c r="SXT2" s="1"/>
      <c r="SXU2" s="1"/>
      <c r="SXV2" s="1"/>
      <c r="SXW2" s="1"/>
      <c r="SXX2" s="1"/>
      <c r="SXY2" s="1"/>
      <c r="SXZ2" s="1"/>
      <c r="SYA2" s="1"/>
      <c r="SYB2" s="1"/>
      <c r="SYC2" s="1"/>
      <c r="SYD2" s="1"/>
      <c r="SYE2" s="1"/>
      <c r="SYF2" s="1"/>
      <c r="SYG2" s="1"/>
      <c r="SYH2" s="1"/>
      <c r="SYI2" s="1"/>
      <c r="SYJ2" s="1"/>
      <c r="SYK2" s="1"/>
      <c r="SYL2" s="1"/>
      <c r="SYM2" s="1"/>
      <c r="SYN2" s="1"/>
      <c r="SYO2" s="1"/>
      <c r="SYP2" s="1"/>
      <c r="SYQ2" s="1"/>
      <c r="SYR2" s="1"/>
      <c r="SYS2" s="1"/>
      <c r="SYT2" s="1"/>
      <c r="SYU2" s="1"/>
      <c r="SYV2" s="1"/>
      <c r="SYW2" s="1"/>
      <c r="SYX2" s="1"/>
      <c r="SYY2" s="1"/>
      <c r="SYZ2" s="1"/>
      <c r="SZA2" s="1"/>
      <c r="SZB2" s="1"/>
      <c r="SZC2" s="1"/>
      <c r="SZD2" s="1"/>
      <c r="SZE2" s="1"/>
      <c r="SZF2" s="1"/>
      <c r="SZG2" s="1"/>
      <c r="SZH2" s="1"/>
      <c r="SZI2" s="1"/>
      <c r="SZJ2" s="1"/>
      <c r="SZK2" s="1"/>
      <c r="SZL2" s="1"/>
      <c r="SZM2" s="1"/>
      <c r="SZN2" s="1"/>
      <c r="SZO2" s="1"/>
      <c r="SZP2" s="1"/>
      <c r="SZQ2" s="1"/>
      <c r="SZR2" s="1"/>
      <c r="SZS2" s="1"/>
      <c r="SZT2" s="1"/>
      <c r="SZU2" s="1"/>
      <c r="SZV2" s="1"/>
      <c r="SZW2" s="1"/>
      <c r="SZX2" s="1"/>
      <c r="SZY2" s="1"/>
      <c r="SZZ2" s="1"/>
      <c r="TAA2" s="1"/>
      <c r="TAB2" s="1"/>
      <c r="TAC2" s="1"/>
      <c r="TAD2" s="1"/>
      <c r="TAE2" s="1"/>
      <c r="TAF2" s="1"/>
      <c r="TAG2" s="1"/>
      <c r="TAH2" s="1"/>
      <c r="TAI2" s="1"/>
      <c r="TAJ2" s="1"/>
      <c r="TAK2" s="1"/>
      <c r="TAL2" s="1"/>
      <c r="TAM2" s="1"/>
      <c r="TAN2" s="1"/>
      <c r="TAO2" s="1"/>
      <c r="TAP2" s="1"/>
      <c r="TAQ2" s="1"/>
      <c r="TAR2" s="1"/>
      <c r="TAS2" s="1"/>
      <c r="TAT2" s="1"/>
      <c r="TAU2" s="1"/>
      <c r="TAV2" s="1"/>
      <c r="TAW2" s="1"/>
      <c r="TAX2" s="1"/>
      <c r="TAY2" s="1"/>
      <c r="TAZ2" s="1"/>
      <c r="TBA2" s="1"/>
      <c r="TBB2" s="1"/>
      <c r="TBC2" s="1"/>
      <c r="TBD2" s="1"/>
      <c r="TBE2" s="1"/>
      <c r="TBF2" s="1"/>
      <c r="TBG2" s="1"/>
      <c r="TBH2" s="1"/>
      <c r="TBI2" s="1"/>
      <c r="TBJ2" s="1"/>
      <c r="TBK2" s="1"/>
      <c r="TBL2" s="1"/>
      <c r="TBM2" s="1"/>
      <c r="TBN2" s="1"/>
      <c r="TBO2" s="1"/>
      <c r="TBP2" s="1"/>
      <c r="TBQ2" s="1"/>
      <c r="TBR2" s="1"/>
      <c r="TBS2" s="1"/>
      <c r="TBT2" s="1"/>
      <c r="TBU2" s="1"/>
      <c r="TBV2" s="1"/>
      <c r="TBW2" s="1"/>
      <c r="TBX2" s="1"/>
      <c r="TBY2" s="1"/>
      <c r="TBZ2" s="1"/>
      <c r="TCA2" s="1"/>
      <c r="TCB2" s="1"/>
      <c r="TCC2" s="1"/>
      <c r="TCD2" s="1"/>
      <c r="TCE2" s="1"/>
      <c r="TCF2" s="1"/>
      <c r="TCG2" s="1"/>
      <c r="TCH2" s="1"/>
      <c r="TCI2" s="1"/>
      <c r="TCJ2" s="1"/>
      <c r="TCK2" s="1"/>
      <c r="TCL2" s="1"/>
      <c r="TCM2" s="1"/>
      <c r="TCN2" s="1"/>
      <c r="TCO2" s="1"/>
      <c r="TCP2" s="1"/>
      <c r="TCQ2" s="1"/>
      <c r="TCR2" s="1"/>
      <c r="TCS2" s="1"/>
      <c r="TCT2" s="1"/>
      <c r="TCU2" s="1"/>
      <c r="TCV2" s="1"/>
      <c r="TCW2" s="1"/>
      <c r="TCX2" s="1"/>
      <c r="TCY2" s="1"/>
      <c r="TCZ2" s="1"/>
      <c r="TDA2" s="1"/>
      <c r="TDB2" s="1"/>
      <c r="TDC2" s="1"/>
      <c r="TDD2" s="1"/>
      <c r="TDE2" s="1"/>
      <c r="TDF2" s="1"/>
      <c r="TDG2" s="1"/>
      <c r="TDH2" s="1"/>
      <c r="TDI2" s="1"/>
      <c r="TDJ2" s="1"/>
      <c r="TDK2" s="1"/>
      <c r="TDL2" s="1"/>
      <c r="TDM2" s="1"/>
      <c r="TDN2" s="1"/>
      <c r="TDO2" s="1"/>
      <c r="TDP2" s="1"/>
      <c r="TDQ2" s="1"/>
      <c r="TDR2" s="1"/>
      <c r="TDS2" s="1"/>
      <c r="TDT2" s="1"/>
      <c r="TDU2" s="1"/>
      <c r="TDV2" s="1"/>
      <c r="TDW2" s="1"/>
      <c r="TDX2" s="1"/>
      <c r="TDY2" s="1"/>
      <c r="TDZ2" s="1"/>
      <c r="TEA2" s="1"/>
      <c r="TEB2" s="1"/>
      <c r="TEC2" s="1"/>
      <c r="TED2" s="1"/>
      <c r="TEE2" s="1"/>
      <c r="TEF2" s="1"/>
      <c r="TEG2" s="1"/>
      <c r="TEH2" s="1"/>
      <c r="TEI2" s="1"/>
      <c r="TEJ2" s="1"/>
      <c r="TEK2" s="1"/>
      <c r="TEL2" s="1"/>
      <c r="TEM2" s="1"/>
      <c r="TEN2" s="1"/>
      <c r="TEO2" s="1"/>
      <c r="TEP2" s="1"/>
      <c r="TEQ2" s="1"/>
      <c r="TER2" s="1"/>
      <c r="TES2" s="1"/>
      <c r="TET2" s="1"/>
      <c r="TEU2" s="1"/>
      <c r="TEV2" s="1"/>
      <c r="TEW2" s="1"/>
      <c r="TEX2" s="1"/>
      <c r="TEY2" s="1"/>
      <c r="TEZ2" s="1"/>
      <c r="TFA2" s="1"/>
      <c r="TFB2" s="1"/>
      <c r="TFC2" s="1"/>
      <c r="TFD2" s="1"/>
      <c r="TFE2" s="1"/>
      <c r="TFF2" s="1"/>
      <c r="TFG2" s="1"/>
      <c r="TFH2" s="1"/>
      <c r="TFI2" s="1"/>
      <c r="TFJ2" s="1"/>
      <c r="TFK2" s="1"/>
      <c r="TFL2" s="1"/>
      <c r="TFM2" s="1"/>
      <c r="TFN2" s="1"/>
      <c r="TFO2" s="1"/>
      <c r="TFP2" s="1"/>
      <c r="TFQ2" s="1"/>
      <c r="TFR2" s="1"/>
      <c r="TFS2" s="1"/>
      <c r="TFT2" s="1"/>
      <c r="TFU2" s="1"/>
      <c r="TFV2" s="1"/>
      <c r="TFW2" s="1"/>
      <c r="TFX2" s="1"/>
      <c r="TFY2" s="1"/>
      <c r="TFZ2" s="1"/>
      <c r="TGA2" s="1"/>
      <c r="TGB2" s="1"/>
      <c r="TGC2" s="1"/>
      <c r="TGD2" s="1"/>
      <c r="TGE2" s="1"/>
      <c r="TGF2" s="1"/>
      <c r="TGG2" s="1"/>
      <c r="TGH2" s="1"/>
      <c r="TGI2" s="1"/>
      <c r="TGJ2" s="1"/>
      <c r="TGK2" s="1"/>
      <c r="TGL2" s="1"/>
      <c r="TGM2" s="1"/>
      <c r="TGN2" s="1"/>
      <c r="TGO2" s="1"/>
      <c r="TGP2" s="1"/>
      <c r="TGQ2" s="1"/>
      <c r="TGR2" s="1"/>
      <c r="TGS2" s="1"/>
      <c r="TGT2" s="1"/>
      <c r="TGU2" s="1"/>
      <c r="TGV2" s="1"/>
      <c r="TGW2" s="1"/>
      <c r="TGX2" s="1"/>
      <c r="TGY2" s="1"/>
      <c r="TGZ2" s="1"/>
      <c r="THA2" s="1"/>
      <c r="THB2" s="1"/>
      <c r="THC2" s="1"/>
      <c r="THD2" s="1"/>
      <c r="THE2" s="1"/>
      <c r="THF2" s="1"/>
      <c r="THG2" s="1"/>
      <c r="THH2" s="1"/>
      <c r="THI2" s="1"/>
      <c r="THJ2" s="1"/>
      <c r="THK2" s="1"/>
      <c r="THL2" s="1"/>
      <c r="THM2" s="1"/>
      <c r="THN2" s="1"/>
      <c r="THO2" s="1"/>
      <c r="THP2" s="1"/>
      <c r="THQ2" s="1"/>
      <c r="THR2" s="1"/>
      <c r="THS2" s="1"/>
      <c r="THT2" s="1"/>
      <c r="THU2" s="1"/>
      <c r="THV2" s="1"/>
      <c r="THW2" s="1"/>
      <c r="THX2" s="1"/>
      <c r="THY2" s="1"/>
      <c r="THZ2" s="1"/>
      <c r="TIA2" s="1"/>
      <c r="TIB2" s="1"/>
      <c r="TIC2" s="1"/>
      <c r="TID2" s="1"/>
      <c r="TIE2" s="1"/>
      <c r="TIF2" s="1"/>
      <c r="TIG2" s="1"/>
      <c r="TIH2" s="1"/>
      <c r="TII2" s="1"/>
      <c r="TIJ2" s="1"/>
      <c r="TIK2" s="1"/>
      <c r="TIL2" s="1"/>
      <c r="TIM2" s="1"/>
      <c r="TIN2" s="1"/>
      <c r="TIO2" s="1"/>
      <c r="TIP2" s="1"/>
      <c r="TIQ2" s="1"/>
      <c r="TIR2" s="1"/>
      <c r="TIS2" s="1"/>
      <c r="TIT2" s="1"/>
      <c r="TIU2" s="1"/>
      <c r="TIV2" s="1"/>
      <c r="TIW2" s="1"/>
      <c r="TIX2" s="1"/>
      <c r="TIY2" s="1"/>
      <c r="TIZ2" s="1"/>
      <c r="TJA2" s="1"/>
      <c r="TJB2" s="1"/>
      <c r="TJC2" s="1"/>
      <c r="TJD2" s="1"/>
      <c r="TJE2" s="1"/>
      <c r="TJF2" s="1"/>
      <c r="TJG2" s="1"/>
      <c r="TJH2" s="1"/>
      <c r="TJI2" s="1"/>
      <c r="TJJ2" s="1"/>
      <c r="TJK2" s="1"/>
      <c r="TJL2" s="1"/>
      <c r="TJM2" s="1"/>
      <c r="TJN2" s="1"/>
      <c r="TJO2" s="1"/>
      <c r="TJP2" s="1"/>
      <c r="TJQ2" s="1"/>
      <c r="TJR2" s="1"/>
      <c r="TJS2" s="1"/>
      <c r="TJT2" s="1"/>
      <c r="TJU2" s="1"/>
      <c r="TJV2" s="1"/>
      <c r="TJW2" s="1"/>
      <c r="TJX2" s="1"/>
      <c r="TJY2" s="1"/>
      <c r="TJZ2" s="1"/>
      <c r="TKA2" s="1"/>
      <c r="TKB2" s="1"/>
      <c r="TKC2" s="1"/>
      <c r="TKD2" s="1"/>
      <c r="TKE2" s="1"/>
      <c r="TKF2" s="1"/>
      <c r="TKG2" s="1"/>
      <c r="TKH2" s="1"/>
      <c r="TKI2" s="1"/>
      <c r="TKJ2" s="1"/>
      <c r="TKK2" s="1"/>
      <c r="TKL2" s="1"/>
      <c r="TKM2" s="1"/>
      <c r="TKN2" s="1"/>
      <c r="TKO2" s="1"/>
      <c r="TKP2" s="1"/>
      <c r="TKQ2" s="1"/>
      <c r="TKR2" s="1"/>
      <c r="TKS2" s="1"/>
      <c r="TKT2" s="1"/>
      <c r="TKU2" s="1"/>
      <c r="TKV2" s="1"/>
      <c r="TKW2" s="1"/>
      <c r="TKX2" s="1"/>
      <c r="TKY2" s="1"/>
      <c r="TKZ2" s="1"/>
      <c r="TLA2" s="1"/>
      <c r="TLB2" s="1"/>
      <c r="TLC2" s="1"/>
      <c r="TLD2" s="1"/>
      <c r="TLE2" s="1"/>
      <c r="TLF2" s="1"/>
      <c r="TLG2" s="1"/>
      <c r="TLH2" s="1"/>
      <c r="TLI2" s="1"/>
      <c r="TLJ2" s="1"/>
      <c r="TLK2" s="1"/>
      <c r="TLL2" s="1"/>
      <c r="TLM2" s="1"/>
      <c r="TLN2" s="1"/>
      <c r="TLO2" s="1"/>
      <c r="TLP2" s="1"/>
      <c r="TLQ2" s="1"/>
      <c r="TLR2" s="1"/>
      <c r="TLS2" s="1"/>
      <c r="TLT2" s="1"/>
      <c r="TLU2" s="1"/>
      <c r="TLV2" s="1"/>
      <c r="TLW2" s="1"/>
      <c r="TLX2" s="1"/>
      <c r="TLY2" s="1"/>
      <c r="TLZ2" s="1"/>
      <c r="TMA2" s="1"/>
      <c r="TMB2" s="1"/>
      <c r="TMC2" s="1"/>
      <c r="TMD2" s="1"/>
      <c r="TME2" s="1"/>
      <c r="TMF2" s="1"/>
      <c r="TMG2" s="1"/>
      <c r="TMH2" s="1"/>
      <c r="TMI2" s="1"/>
      <c r="TMJ2" s="1"/>
      <c r="TMK2" s="1"/>
      <c r="TML2" s="1"/>
      <c r="TMM2" s="1"/>
      <c r="TMN2" s="1"/>
      <c r="TMO2" s="1"/>
      <c r="TMP2" s="1"/>
      <c r="TMQ2" s="1"/>
      <c r="TMR2" s="1"/>
      <c r="TMS2" s="1"/>
      <c r="TMT2" s="1"/>
      <c r="TMU2" s="1"/>
      <c r="TMV2" s="1"/>
      <c r="TMW2" s="1"/>
      <c r="TMX2" s="1"/>
      <c r="TMY2" s="1"/>
      <c r="TMZ2" s="1"/>
      <c r="TNA2" s="1"/>
      <c r="TNB2" s="1"/>
      <c r="TNC2" s="1"/>
      <c r="TND2" s="1"/>
      <c r="TNE2" s="1"/>
      <c r="TNF2" s="1"/>
      <c r="TNG2" s="1"/>
      <c r="TNH2" s="1"/>
      <c r="TNI2" s="1"/>
      <c r="TNJ2" s="1"/>
      <c r="TNK2" s="1"/>
      <c r="TNL2" s="1"/>
      <c r="TNM2" s="1"/>
      <c r="TNN2" s="1"/>
      <c r="TNO2" s="1"/>
      <c r="TNP2" s="1"/>
      <c r="TNQ2" s="1"/>
      <c r="TNR2" s="1"/>
      <c r="TNS2" s="1"/>
      <c r="TNT2" s="1"/>
      <c r="TNU2" s="1"/>
      <c r="TNV2" s="1"/>
      <c r="TNW2" s="1"/>
      <c r="TNX2" s="1"/>
      <c r="TNY2" s="1"/>
      <c r="TNZ2" s="1"/>
      <c r="TOA2" s="1"/>
      <c r="TOB2" s="1"/>
      <c r="TOC2" s="1"/>
      <c r="TOD2" s="1"/>
      <c r="TOE2" s="1"/>
      <c r="TOF2" s="1"/>
      <c r="TOG2" s="1"/>
      <c r="TOH2" s="1"/>
      <c r="TOI2" s="1"/>
      <c r="TOJ2" s="1"/>
      <c r="TOK2" s="1"/>
      <c r="TOL2" s="1"/>
      <c r="TOM2" s="1"/>
      <c r="TON2" s="1"/>
      <c r="TOO2" s="1"/>
      <c r="TOP2" s="1"/>
      <c r="TOQ2" s="1"/>
      <c r="TOR2" s="1"/>
      <c r="TOS2" s="1"/>
      <c r="TOT2" s="1"/>
      <c r="TOU2" s="1"/>
      <c r="TOV2" s="1"/>
      <c r="TOW2" s="1"/>
      <c r="TOX2" s="1"/>
      <c r="TOY2" s="1"/>
      <c r="TOZ2" s="1"/>
      <c r="TPA2" s="1"/>
      <c r="TPB2" s="1"/>
      <c r="TPC2" s="1"/>
      <c r="TPD2" s="1"/>
      <c r="TPE2" s="1"/>
      <c r="TPF2" s="1"/>
      <c r="TPG2" s="1"/>
      <c r="TPH2" s="1"/>
      <c r="TPI2" s="1"/>
      <c r="TPJ2" s="1"/>
      <c r="TPK2" s="1"/>
      <c r="TPL2" s="1"/>
      <c r="TPM2" s="1"/>
      <c r="TPN2" s="1"/>
      <c r="TPO2" s="1"/>
      <c r="TPP2" s="1"/>
      <c r="TPQ2" s="1"/>
      <c r="TPR2" s="1"/>
      <c r="TPS2" s="1"/>
      <c r="TPT2" s="1"/>
      <c r="TPU2" s="1"/>
      <c r="TPV2" s="1"/>
      <c r="TPW2" s="1"/>
      <c r="TPX2" s="1"/>
      <c r="TPY2" s="1"/>
      <c r="TPZ2" s="1"/>
      <c r="TQA2" s="1"/>
      <c r="TQB2" s="1"/>
      <c r="TQC2" s="1"/>
      <c r="TQD2" s="1"/>
      <c r="TQE2" s="1"/>
      <c r="TQF2" s="1"/>
      <c r="TQG2" s="1"/>
      <c r="TQH2" s="1"/>
      <c r="TQI2" s="1"/>
      <c r="TQJ2" s="1"/>
      <c r="TQK2" s="1"/>
      <c r="TQL2" s="1"/>
      <c r="TQM2" s="1"/>
      <c r="TQN2" s="1"/>
      <c r="TQO2" s="1"/>
      <c r="TQP2" s="1"/>
      <c r="TQQ2" s="1"/>
      <c r="TQR2" s="1"/>
      <c r="TQS2" s="1"/>
      <c r="TQT2" s="1"/>
      <c r="TQU2" s="1"/>
      <c r="TQV2" s="1"/>
      <c r="TQW2" s="1"/>
      <c r="TQX2" s="1"/>
      <c r="TQY2" s="1"/>
      <c r="TQZ2" s="1"/>
      <c r="TRA2" s="1"/>
      <c r="TRB2" s="1"/>
      <c r="TRC2" s="1"/>
      <c r="TRD2" s="1"/>
      <c r="TRE2" s="1"/>
      <c r="TRF2" s="1"/>
      <c r="TRG2" s="1"/>
      <c r="TRH2" s="1"/>
      <c r="TRI2" s="1"/>
      <c r="TRJ2" s="1"/>
      <c r="TRK2" s="1"/>
      <c r="TRL2" s="1"/>
      <c r="TRM2" s="1"/>
      <c r="TRN2" s="1"/>
      <c r="TRO2" s="1"/>
      <c r="TRP2" s="1"/>
      <c r="TRQ2" s="1"/>
      <c r="TRR2" s="1"/>
      <c r="TRS2" s="1"/>
      <c r="TRT2" s="1"/>
      <c r="TRU2" s="1"/>
      <c r="TRV2" s="1"/>
      <c r="TRW2" s="1"/>
      <c r="TRX2" s="1"/>
      <c r="TRY2" s="1"/>
      <c r="TRZ2" s="1"/>
      <c r="TSA2" s="1"/>
      <c r="TSB2" s="1"/>
      <c r="TSC2" s="1"/>
      <c r="TSD2" s="1"/>
      <c r="TSE2" s="1"/>
      <c r="TSF2" s="1"/>
      <c r="TSG2" s="1"/>
      <c r="TSH2" s="1"/>
      <c r="TSI2" s="1"/>
      <c r="TSJ2" s="1"/>
      <c r="TSK2" s="1"/>
      <c r="TSL2" s="1"/>
      <c r="TSM2" s="1"/>
      <c r="TSN2" s="1"/>
      <c r="TSO2" s="1"/>
      <c r="TSP2" s="1"/>
      <c r="TSQ2" s="1"/>
      <c r="TSR2" s="1"/>
      <c r="TSS2" s="1"/>
      <c r="TST2" s="1"/>
      <c r="TSU2" s="1"/>
      <c r="TSV2" s="1"/>
      <c r="TSW2" s="1"/>
      <c r="TSX2" s="1"/>
      <c r="TSY2" s="1"/>
      <c r="TSZ2" s="1"/>
      <c r="TTA2" s="1"/>
      <c r="TTB2" s="1"/>
      <c r="TTC2" s="1"/>
      <c r="TTD2" s="1"/>
      <c r="TTE2" s="1"/>
      <c r="TTF2" s="1"/>
      <c r="TTG2" s="1"/>
      <c r="TTH2" s="1"/>
      <c r="TTI2" s="1"/>
      <c r="TTJ2" s="1"/>
      <c r="TTK2" s="1"/>
      <c r="TTL2" s="1"/>
      <c r="TTM2" s="1"/>
      <c r="TTN2" s="1"/>
      <c r="TTO2" s="1"/>
      <c r="TTP2" s="1"/>
      <c r="TTQ2" s="1"/>
      <c r="TTR2" s="1"/>
      <c r="TTS2" s="1"/>
      <c r="TTT2" s="1"/>
      <c r="TTU2" s="1"/>
      <c r="TTV2" s="1"/>
      <c r="TTW2" s="1"/>
      <c r="TTX2" s="1"/>
      <c r="TTY2" s="1"/>
      <c r="TTZ2" s="1"/>
      <c r="TUA2" s="1"/>
      <c r="TUB2" s="1"/>
      <c r="TUC2" s="1"/>
      <c r="TUD2" s="1"/>
      <c r="TUE2" s="1"/>
      <c r="TUF2" s="1"/>
      <c r="TUG2" s="1"/>
      <c r="TUH2" s="1"/>
      <c r="TUI2" s="1"/>
      <c r="TUJ2" s="1"/>
      <c r="TUK2" s="1"/>
      <c r="TUL2" s="1"/>
      <c r="TUM2" s="1"/>
      <c r="TUN2" s="1"/>
      <c r="TUO2" s="1"/>
      <c r="TUP2" s="1"/>
      <c r="TUQ2" s="1"/>
      <c r="TUR2" s="1"/>
      <c r="TUS2" s="1"/>
      <c r="TUT2" s="1"/>
      <c r="TUU2" s="1"/>
      <c r="TUV2" s="1"/>
      <c r="TUW2" s="1"/>
      <c r="TUX2" s="1"/>
      <c r="TUY2" s="1"/>
      <c r="TUZ2" s="1"/>
      <c r="TVA2" s="1"/>
      <c r="TVB2" s="1"/>
      <c r="TVC2" s="1"/>
      <c r="TVD2" s="1"/>
      <c r="TVE2" s="1"/>
      <c r="TVF2" s="1"/>
      <c r="TVG2" s="1"/>
      <c r="TVH2" s="1"/>
      <c r="TVI2" s="1"/>
      <c r="TVJ2" s="1"/>
      <c r="TVK2" s="1"/>
      <c r="TVL2" s="1"/>
      <c r="TVM2" s="1"/>
      <c r="TVN2" s="1"/>
      <c r="TVO2" s="1"/>
      <c r="TVP2" s="1"/>
      <c r="TVQ2" s="1"/>
      <c r="TVR2" s="1"/>
      <c r="TVS2" s="1"/>
      <c r="TVT2" s="1"/>
      <c r="TVU2" s="1"/>
      <c r="TVV2" s="1"/>
      <c r="TVW2" s="1"/>
      <c r="TVX2" s="1"/>
      <c r="TVY2" s="1"/>
      <c r="TVZ2" s="1"/>
      <c r="TWA2" s="1"/>
      <c r="TWB2" s="1"/>
      <c r="TWC2" s="1"/>
      <c r="TWD2" s="1"/>
      <c r="TWE2" s="1"/>
      <c r="TWF2" s="1"/>
      <c r="TWG2" s="1"/>
      <c r="TWH2" s="1"/>
      <c r="TWI2" s="1"/>
      <c r="TWJ2" s="1"/>
      <c r="TWK2" s="1"/>
      <c r="TWL2" s="1"/>
      <c r="TWM2" s="1"/>
      <c r="TWN2" s="1"/>
      <c r="TWO2" s="1"/>
      <c r="TWP2" s="1"/>
      <c r="TWQ2" s="1"/>
      <c r="TWR2" s="1"/>
      <c r="TWS2" s="1"/>
      <c r="TWT2" s="1"/>
      <c r="TWU2" s="1"/>
      <c r="TWV2" s="1"/>
      <c r="TWW2" s="1"/>
      <c r="TWX2" s="1"/>
      <c r="TWY2" s="1"/>
      <c r="TWZ2" s="1"/>
      <c r="TXA2" s="1"/>
      <c r="TXB2" s="1"/>
      <c r="TXC2" s="1"/>
      <c r="TXD2" s="1"/>
      <c r="TXE2" s="1"/>
      <c r="TXF2" s="1"/>
      <c r="TXG2" s="1"/>
      <c r="TXH2" s="1"/>
      <c r="TXI2" s="1"/>
      <c r="TXJ2" s="1"/>
      <c r="TXK2" s="1"/>
      <c r="TXL2" s="1"/>
      <c r="TXM2" s="1"/>
      <c r="TXN2" s="1"/>
      <c r="TXO2" s="1"/>
      <c r="TXP2" s="1"/>
      <c r="TXQ2" s="1"/>
      <c r="TXR2" s="1"/>
      <c r="TXS2" s="1"/>
      <c r="TXT2" s="1"/>
      <c r="TXU2" s="1"/>
      <c r="TXV2" s="1"/>
      <c r="TXW2" s="1"/>
      <c r="TXX2" s="1"/>
      <c r="TXY2" s="1"/>
      <c r="TXZ2" s="1"/>
      <c r="TYA2" s="1"/>
      <c r="TYB2" s="1"/>
      <c r="TYC2" s="1"/>
      <c r="TYD2" s="1"/>
      <c r="TYE2" s="1"/>
      <c r="TYF2" s="1"/>
      <c r="TYG2" s="1"/>
      <c r="TYH2" s="1"/>
      <c r="TYI2" s="1"/>
      <c r="TYJ2" s="1"/>
      <c r="TYK2" s="1"/>
      <c r="TYL2" s="1"/>
      <c r="TYM2" s="1"/>
      <c r="TYN2" s="1"/>
      <c r="TYO2" s="1"/>
      <c r="TYP2" s="1"/>
      <c r="TYQ2" s="1"/>
      <c r="TYR2" s="1"/>
      <c r="TYS2" s="1"/>
      <c r="TYT2" s="1"/>
      <c r="TYU2" s="1"/>
      <c r="TYV2" s="1"/>
      <c r="TYW2" s="1"/>
      <c r="TYX2" s="1"/>
      <c r="TYY2" s="1"/>
      <c r="TYZ2" s="1"/>
      <c r="TZA2" s="1"/>
      <c r="TZB2" s="1"/>
      <c r="TZC2" s="1"/>
      <c r="TZD2" s="1"/>
      <c r="TZE2" s="1"/>
      <c r="TZF2" s="1"/>
      <c r="TZG2" s="1"/>
      <c r="TZH2" s="1"/>
      <c r="TZI2" s="1"/>
      <c r="TZJ2" s="1"/>
      <c r="TZK2" s="1"/>
      <c r="TZL2" s="1"/>
      <c r="TZM2" s="1"/>
      <c r="TZN2" s="1"/>
      <c r="TZO2" s="1"/>
      <c r="TZP2" s="1"/>
      <c r="TZQ2" s="1"/>
      <c r="TZR2" s="1"/>
      <c r="TZS2" s="1"/>
      <c r="TZT2" s="1"/>
      <c r="TZU2" s="1"/>
      <c r="TZV2" s="1"/>
      <c r="TZW2" s="1"/>
      <c r="TZX2" s="1"/>
      <c r="TZY2" s="1"/>
      <c r="TZZ2" s="1"/>
      <c r="UAA2" s="1"/>
      <c r="UAB2" s="1"/>
      <c r="UAC2" s="1"/>
      <c r="UAD2" s="1"/>
      <c r="UAE2" s="1"/>
      <c r="UAF2" s="1"/>
      <c r="UAG2" s="1"/>
      <c r="UAH2" s="1"/>
      <c r="UAI2" s="1"/>
      <c r="UAJ2" s="1"/>
      <c r="UAK2" s="1"/>
      <c r="UAL2" s="1"/>
      <c r="UAM2" s="1"/>
      <c r="UAN2" s="1"/>
      <c r="UAO2" s="1"/>
      <c r="UAP2" s="1"/>
      <c r="UAQ2" s="1"/>
      <c r="UAR2" s="1"/>
      <c r="UAS2" s="1"/>
      <c r="UAT2" s="1"/>
      <c r="UAU2" s="1"/>
      <c r="UAV2" s="1"/>
      <c r="UAW2" s="1"/>
      <c r="UAX2" s="1"/>
      <c r="UAY2" s="1"/>
      <c r="UAZ2" s="1"/>
      <c r="UBA2" s="1"/>
      <c r="UBB2" s="1"/>
      <c r="UBC2" s="1"/>
      <c r="UBD2" s="1"/>
      <c r="UBE2" s="1"/>
      <c r="UBF2" s="1"/>
      <c r="UBG2" s="1"/>
      <c r="UBH2" s="1"/>
      <c r="UBI2" s="1"/>
      <c r="UBJ2" s="1"/>
      <c r="UBK2" s="1"/>
      <c r="UBL2" s="1"/>
      <c r="UBM2" s="1"/>
      <c r="UBN2" s="1"/>
      <c r="UBO2" s="1"/>
      <c r="UBP2" s="1"/>
      <c r="UBQ2" s="1"/>
      <c r="UBR2" s="1"/>
      <c r="UBS2" s="1"/>
      <c r="UBT2" s="1"/>
      <c r="UBU2" s="1"/>
      <c r="UBV2" s="1"/>
      <c r="UBW2" s="1"/>
      <c r="UBX2" s="1"/>
      <c r="UBY2" s="1"/>
      <c r="UBZ2" s="1"/>
      <c r="UCA2" s="1"/>
      <c r="UCB2" s="1"/>
      <c r="UCC2" s="1"/>
      <c r="UCD2" s="1"/>
      <c r="UCE2" s="1"/>
      <c r="UCF2" s="1"/>
      <c r="UCG2" s="1"/>
      <c r="UCH2" s="1"/>
      <c r="UCI2" s="1"/>
      <c r="UCJ2" s="1"/>
      <c r="UCK2" s="1"/>
      <c r="UCL2" s="1"/>
      <c r="UCM2" s="1"/>
      <c r="UCN2" s="1"/>
      <c r="UCO2" s="1"/>
      <c r="UCP2" s="1"/>
      <c r="UCQ2" s="1"/>
      <c r="UCR2" s="1"/>
      <c r="UCS2" s="1"/>
      <c r="UCT2" s="1"/>
      <c r="UCU2" s="1"/>
      <c r="UCV2" s="1"/>
      <c r="UCW2" s="1"/>
      <c r="UCX2" s="1"/>
      <c r="UCY2" s="1"/>
      <c r="UCZ2" s="1"/>
      <c r="UDA2" s="1"/>
      <c r="UDB2" s="1"/>
      <c r="UDC2" s="1"/>
      <c r="UDD2" s="1"/>
      <c r="UDE2" s="1"/>
      <c r="UDF2" s="1"/>
      <c r="UDG2" s="1"/>
      <c r="UDH2" s="1"/>
      <c r="UDI2" s="1"/>
      <c r="UDJ2" s="1"/>
      <c r="UDK2" s="1"/>
      <c r="UDL2" s="1"/>
      <c r="UDM2" s="1"/>
      <c r="UDN2" s="1"/>
      <c r="UDO2" s="1"/>
      <c r="UDP2" s="1"/>
      <c r="UDQ2" s="1"/>
      <c r="UDR2" s="1"/>
      <c r="UDS2" s="1"/>
      <c r="UDT2" s="1"/>
      <c r="UDU2" s="1"/>
      <c r="UDV2" s="1"/>
      <c r="UDW2" s="1"/>
      <c r="UDX2" s="1"/>
      <c r="UDY2" s="1"/>
      <c r="UDZ2" s="1"/>
      <c r="UEA2" s="1"/>
      <c r="UEB2" s="1"/>
      <c r="UEC2" s="1"/>
      <c r="UED2" s="1"/>
      <c r="UEE2" s="1"/>
      <c r="UEF2" s="1"/>
      <c r="UEG2" s="1"/>
      <c r="UEH2" s="1"/>
      <c r="UEI2" s="1"/>
      <c r="UEJ2" s="1"/>
      <c r="UEK2" s="1"/>
      <c r="UEL2" s="1"/>
      <c r="UEM2" s="1"/>
      <c r="UEN2" s="1"/>
      <c r="UEO2" s="1"/>
      <c r="UEP2" s="1"/>
      <c r="UEQ2" s="1"/>
      <c r="UER2" s="1"/>
      <c r="UES2" s="1"/>
      <c r="UET2" s="1"/>
      <c r="UEU2" s="1"/>
      <c r="UEV2" s="1"/>
      <c r="UEW2" s="1"/>
      <c r="UEX2" s="1"/>
      <c r="UEY2" s="1"/>
      <c r="UEZ2" s="1"/>
      <c r="UFA2" s="1"/>
      <c r="UFB2" s="1"/>
      <c r="UFC2" s="1"/>
      <c r="UFD2" s="1"/>
      <c r="UFE2" s="1"/>
      <c r="UFF2" s="1"/>
      <c r="UFG2" s="1"/>
      <c r="UFH2" s="1"/>
      <c r="UFI2" s="1"/>
      <c r="UFJ2" s="1"/>
      <c r="UFK2" s="1"/>
      <c r="UFL2" s="1"/>
      <c r="UFM2" s="1"/>
      <c r="UFN2" s="1"/>
      <c r="UFO2" s="1"/>
      <c r="UFP2" s="1"/>
      <c r="UFQ2" s="1"/>
      <c r="UFR2" s="1"/>
      <c r="UFS2" s="1"/>
      <c r="UFT2" s="1"/>
      <c r="UFU2" s="1"/>
      <c r="UFV2" s="1"/>
      <c r="UFW2" s="1"/>
      <c r="UFX2" s="1"/>
      <c r="UFY2" s="1"/>
      <c r="UFZ2" s="1"/>
      <c r="UGA2" s="1"/>
      <c r="UGB2" s="1"/>
      <c r="UGC2" s="1"/>
      <c r="UGD2" s="1"/>
      <c r="UGE2" s="1"/>
      <c r="UGF2" s="1"/>
      <c r="UGG2" s="1"/>
      <c r="UGH2" s="1"/>
      <c r="UGI2" s="1"/>
      <c r="UGJ2" s="1"/>
      <c r="UGK2" s="1"/>
      <c r="UGL2" s="1"/>
      <c r="UGM2" s="1"/>
      <c r="UGN2" s="1"/>
      <c r="UGO2" s="1"/>
      <c r="UGP2" s="1"/>
      <c r="UGQ2" s="1"/>
      <c r="UGR2" s="1"/>
      <c r="UGS2" s="1"/>
      <c r="UGT2" s="1"/>
      <c r="UGU2" s="1"/>
      <c r="UGV2" s="1"/>
      <c r="UGW2" s="1"/>
      <c r="UGX2" s="1"/>
      <c r="UGY2" s="1"/>
      <c r="UGZ2" s="1"/>
      <c r="UHA2" s="1"/>
      <c r="UHB2" s="1"/>
      <c r="UHC2" s="1"/>
      <c r="UHD2" s="1"/>
      <c r="UHE2" s="1"/>
      <c r="UHF2" s="1"/>
      <c r="UHG2" s="1"/>
      <c r="UHH2" s="1"/>
      <c r="UHI2" s="1"/>
      <c r="UHJ2" s="1"/>
      <c r="UHK2" s="1"/>
      <c r="UHL2" s="1"/>
      <c r="UHM2" s="1"/>
      <c r="UHN2" s="1"/>
      <c r="UHO2" s="1"/>
      <c r="UHP2" s="1"/>
      <c r="UHQ2" s="1"/>
      <c r="UHR2" s="1"/>
      <c r="UHS2" s="1"/>
      <c r="UHT2" s="1"/>
      <c r="UHU2" s="1"/>
      <c r="UHV2" s="1"/>
      <c r="UHW2" s="1"/>
      <c r="UHX2" s="1"/>
      <c r="UHY2" s="1"/>
      <c r="UHZ2" s="1"/>
      <c r="UIA2" s="1"/>
      <c r="UIB2" s="1"/>
      <c r="UIC2" s="1"/>
      <c r="UID2" s="1"/>
      <c r="UIE2" s="1"/>
      <c r="UIF2" s="1"/>
      <c r="UIG2" s="1"/>
      <c r="UIH2" s="1"/>
      <c r="UII2" s="1"/>
      <c r="UIJ2" s="1"/>
      <c r="UIK2" s="1"/>
      <c r="UIL2" s="1"/>
      <c r="UIM2" s="1"/>
      <c r="UIN2" s="1"/>
      <c r="UIO2" s="1"/>
      <c r="UIP2" s="1"/>
      <c r="UIQ2" s="1"/>
      <c r="UIR2" s="1"/>
      <c r="UIS2" s="1"/>
      <c r="UIT2" s="1"/>
      <c r="UIU2" s="1"/>
      <c r="UIV2" s="1"/>
      <c r="UIW2" s="1"/>
      <c r="UIX2" s="1"/>
      <c r="UIY2" s="1"/>
      <c r="UIZ2" s="1"/>
      <c r="UJA2" s="1"/>
      <c r="UJB2" s="1"/>
      <c r="UJC2" s="1"/>
      <c r="UJD2" s="1"/>
      <c r="UJE2" s="1"/>
      <c r="UJF2" s="1"/>
      <c r="UJG2" s="1"/>
      <c r="UJH2" s="1"/>
      <c r="UJI2" s="1"/>
      <c r="UJJ2" s="1"/>
      <c r="UJK2" s="1"/>
      <c r="UJL2" s="1"/>
      <c r="UJM2" s="1"/>
      <c r="UJN2" s="1"/>
      <c r="UJO2" s="1"/>
      <c r="UJP2" s="1"/>
      <c r="UJQ2" s="1"/>
      <c r="UJR2" s="1"/>
      <c r="UJS2" s="1"/>
      <c r="UJT2" s="1"/>
      <c r="UJU2" s="1"/>
      <c r="UJV2" s="1"/>
      <c r="UJW2" s="1"/>
      <c r="UJX2" s="1"/>
      <c r="UJY2" s="1"/>
      <c r="UJZ2" s="1"/>
      <c r="UKA2" s="1"/>
      <c r="UKB2" s="1"/>
      <c r="UKC2" s="1"/>
      <c r="UKD2" s="1"/>
      <c r="UKE2" s="1"/>
      <c r="UKF2" s="1"/>
      <c r="UKG2" s="1"/>
      <c r="UKH2" s="1"/>
      <c r="UKI2" s="1"/>
      <c r="UKJ2" s="1"/>
      <c r="UKK2" s="1"/>
      <c r="UKL2" s="1"/>
      <c r="UKM2" s="1"/>
      <c r="UKN2" s="1"/>
      <c r="UKO2" s="1"/>
      <c r="UKP2" s="1"/>
      <c r="UKQ2" s="1"/>
      <c r="UKR2" s="1"/>
      <c r="UKS2" s="1"/>
      <c r="UKT2" s="1"/>
      <c r="UKU2" s="1"/>
      <c r="UKV2" s="1"/>
      <c r="UKW2" s="1"/>
      <c r="UKX2" s="1"/>
      <c r="UKY2" s="1"/>
      <c r="UKZ2" s="1"/>
      <c r="ULA2" s="1"/>
      <c r="ULB2" s="1"/>
      <c r="ULC2" s="1"/>
      <c r="ULD2" s="1"/>
      <c r="ULE2" s="1"/>
      <c r="ULF2" s="1"/>
      <c r="ULG2" s="1"/>
      <c r="ULH2" s="1"/>
      <c r="ULI2" s="1"/>
      <c r="ULJ2" s="1"/>
      <c r="ULK2" s="1"/>
      <c r="ULL2" s="1"/>
      <c r="ULM2" s="1"/>
      <c r="ULN2" s="1"/>
      <c r="ULO2" s="1"/>
      <c r="ULP2" s="1"/>
      <c r="ULQ2" s="1"/>
      <c r="ULR2" s="1"/>
      <c r="ULS2" s="1"/>
      <c r="ULT2" s="1"/>
      <c r="ULU2" s="1"/>
      <c r="ULV2" s="1"/>
      <c r="ULW2" s="1"/>
      <c r="ULX2" s="1"/>
      <c r="ULY2" s="1"/>
      <c r="ULZ2" s="1"/>
      <c r="UMA2" s="1"/>
      <c r="UMB2" s="1"/>
      <c r="UMC2" s="1"/>
      <c r="UMD2" s="1"/>
      <c r="UME2" s="1"/>
      <c r="UMF2" s="1"/>
      <c r="UMG2" s="1"/>
      <c r="UMH2" s="1"/>
      <c r="UMI2" s="1"/>
      <c r="UMJ2" s="1"/>
      <c r="UMK2" s="1"/>
      <c r="UML2" s="1"/>
      <c r="UMM2" s="1"/>
      <c r="UMN2" s="1"/>
      <c r="UMO2" s="1"/>
      <c r="UMP2" s="1"/>
      <c r="UMQ2" s="1"/>
      <c r="UMR2" s="1"/>
      <c r="UMS2" s="1"/>
      <c r="UMT2" s="1"/>
      <c r="UMU2" s="1"/>
      <c r="UMV2" s="1"/>
      <c r="UMW2" s="1"/>
      <c r="UMX2" s="1"/>
      <c r="UMY2" s="1"/>
      <c r="UMZ2" s="1"/>
      <c r="UNA2" s="1"/>
      <c r="UNB2" s="1"/>
      <c r="UNC2" s="1"/>
      <c r="UND2" s="1"/>
      <c r="UNE2" s="1"/>
      <c r="UNF2" s="1"/>
      <c r="UNG2" s="1"/>
      <c r="UNH2" s="1"/>
      <c r="UNI2" s="1"/>
      <c r="UNJ2" s="1"/>
      <c r="UNK2" s="1"/>
      <c r="UNL2" s="1"/>
      <c r="UNM2" s="1"/>
      <c r="UNN2" s="1"/>
      <c r="UNO2" s="1"/>
      <c r="UNP2" s="1"/>
      <c r="UNQ2" s="1"/>
      <c r="UNR2" s="1"/>
      <c r="UNS2" s="1"/>
      <c r="UNT2" s="1"/>
      <c r="UNU2" s="1"/>
      <c r="UNV2" s="1"/>
      <c r="UNW2" s="1"/>
      <c r="UNX2" s="1"/>
      <c r="UNY2" s="1"/>
      <c r="UNZ2" s="1"/>
      <c r="UOA2" s="1"/>
      <c r="UOB2" s="1"/>
      <c r="UOC2" s="1"/>
      <c r="UOD2" s="1"/>
      <c r="UOE2" s="1"/>
      <c r="UOF2" s="1"/>
      <c r="UOG2" s="1"/>
      <c r="UOH2" s="1"/>
      <c r="UOI2" s="1"/>
      <c r="UOJ2" s="1"/>
      <c r="UOK2" s="1"/>
      <c r="UOL2" s="1"/>
      <c r="UOM2" s="1"/>
      <c r="UON2" s="1"/>
      <c r="UOO2" s="1"/>
      <c r="UOP2" s="1"/>
      <c r="UOQ2" s="1"/>
      <c r="UOR2" s="1"/>
      <c r="UOS2" s="1"/>
      <c r="UOT2" s="1"/>
      <c r="UOU2" s="1"/>
      <c r="UOV2" s="1"/>
      <c r="UOW2" s="1"/>
      <c r="UOX2" s="1"/>
      <c r="UOY2" s="1"/>
      <c r="UOZ2" s="1"/>
      <c r="UPA2" s="1"/>
      <c r="UPB2" s="1"/>
      <c r="UPC2" s="1"/>
      <c r="UPD2" s="1"/>
      <c r="UPE2" s="1"/>
      <c r="UPF2" s="1"/>
      <c r="UPG2" s="1"/>
      <c r="UPH2" s="1"/>
      <c r="UPI2" s="1"/>
      <c r="UPJ2" s="1"/>
      <c r="UPK2" s="1"/>
      <c r="UPL2" s="1"/>
      <c r="UPM2" s="1"/>
      <c r="UPN2" s="1"/>
      <c r="UPO2" s="1"/>
      <c r="UPP2" s="1"/>
      <c r="UPQ2" s="1"/>
      <c r="UPR2" s="1"/>
      <c r="UPS2" s="1"/>
      <c r="UPT2" s="1"/>
      <c r="UPU2" s="1"/>
      <c r="UPV2" s="1"/>
      <c r="UPW2" s="1"/>
      <c r="UPX2" s="1"/>
      <c r="UPY2" s="1"/>
      <c r="UPZ2" s="1"/>
      <c r="UQA2" s="1"/>
      <c r="UQB2" s="1"/>
      <c r="UQC2" s="1"/>
      <c r="UQD2" s="1"/>
      <c r="UQE2" s="1"/>
      <c r="UQF2" s="1"/>
      <c r="UQG2" s="1"/>
      <c r="UQH2" s="1"/>
      <c r="UQI2" s="1"/>
      <c r="UQJ2" s="1"/>
      <c r="UQK2" s="1"/>
      <c r="UQL2" s="1"/>
      <c r="UQM2" s="1"/>
      <c r="UQN2" s="1"/>
      <c r="UQO2" s="1"/>
      <c r="UQP2" s="1"/>
      <c r="UQQ2" s="1"/>
      <c r="UQR2" s="1"/>
      <c r="UQS2" s="1"/>
      <c r="UQT2" s="1"/>
      <c r="UQU2" s="1"/>
      <c r="UQV2" s="1"/>
      <c r="UQW2" s="1"/>
      <c r="UQX2" s="1"/>
      <c r="UQY2" s="1"/>
      <c r="UQZ2" s="1"/>
      <c r="URA2" s="1"/>
      <c r="URB2" s="1"/>
      <c r="URC2" s="1"/>
      <c r="URD2" s="1"/>
      <c r="URE2" s="1"/>
      <c r="URF2" s="1"/>
      <c r="URG2" s="1"/>
      <c r="URH2" s="1"/>
      <c r="URI2" s="1"/>
      <c r="URJ2" s="1"/>
      <c r="URK2" s="1"/>
      <c r="URL2" s="1"/>
      <c r="URM2" s="1"/>
      <c r="URN2" s="1"/>
      <c r="URO2" s="1"/>
      <c r="URP2" s="1"/>
      <c r="URQ2" s="1"/>
      <c r="URR2" s="1"/>
      <c r="URS2" s="1"/>
      <c r="URT2" s="1"/>
      <c r="URU2" s="1"/>
      <c r="URV2" s="1"/>
      <c r="URW2" s="1"/>
      <c r="URX2" s="1"/>
      <c r="URY2" s="1"/>
      <c r="URZ2" s="1"/>
      <c r="USA2" s="1"/>
      <c r="USB2" s="1"/>
      <c r="USC2" s="1"/>
      <c r="USD2" s="1"/>
      <c r="USE2" s="1"/>
      <c r="USF2" s="1"/>
      <c r="USG2" s="1"/>
      <c r="USH2" s="1"/>
      <c r="USI2" s="1"/>
      <c r="USJ2" s="1"/>
      <c r="USK2" s="1"/>
      <c r="USL2" s="1"/>
      <c r="USM2" s="1"/>
      <c r="USN2" s="1"/>
      <c r="USO2" s="1"/>
      <c r="USP2" s="1"/>
      <c r="USQ2" s="1"/>
      <c r="USR2" s="1"/>
      <c r="USS2" s="1"/>
      <c r="UST2" s="1"/>
      <c r="USU2" s="1"/>
      <c r="USV2" s="1"/>
      <c r="USW2" s="1"/>
      <c r="USX2" s="1"/>
      <c r="USY2" s="1"/>
      <c r="USZ2" s="1"/>
      <c r="UTA2" s="1"/>
      <c r="UTB2" s="1"/>
      <c r="UTC2" s="1"/>
      <c r="UTD2" s="1"/>
      <c r="UTE2" s="1"/>
      <c r="UTF2" s="1"/>
      <c r="UTG2" s="1"/>
      <c r="UTH2" s="1"/>
      <c r="UTI2" s="1"/>
      <c r="UTJ2" s="1"/>
      <c r="UTK2" s="1"/>
      <c r="UTL2" s="1"/>
      <c r="UTM2" s="1"/>
      <c r="UTN2" s="1"/>
      <c r="UTO2" s="1"/>
      <c r="UTP2" s="1"/>
      <c r="UTQ2" s="1"/>
      <c r="UTR2" s="1"/>
      <c r="UTS2" s="1"/>
      <c r="UTT2" s="1"/>
      <c r="UTU2" s="1"/>
      <c r="UTV2" s="1"/>
      <c r="UTW2" s="1"/>
      <c r="UTX2" s="1"/>
      <c r="UTY2" s="1"/>
      <c r="UTZ2" s="1"/>
      <c r="UUA2" s="1"/>
      <c r="UUB2" s="1"/>
      <c r="UUC2" s="1"/>
      <c r="UUD2" s="1"/>
      <c r="UUE2" s="1"/>
      <c r="UUF2" s="1"/>
      <c r="UUG2" s="1"/>
      <c r="UUH2" s="1"/>
      <c r="UUI2" s="1"/>
      <c r="UUJ2" s="1"/>
      <c r="UUK2" s="1"/>
      <c r="UUL2" s="1"/>
      <c r="UUM2" s="1"/>
      <c r="UUN2" s="1"/>
      <c r="UUO2" s="1"/>
      <c r="UUP2" s="1"/>
      <c r="UUQ2" s="1"/>
      <c r="UUR2" s="1"/>
      <c r="UUS2" s="1"/>
      <c r="UUT2" s="1"/>
      <c r="UUU2" s="1"/>
      <c r="UUV2" s="1"/>
      <c r="UUW2" s="1"/>
      <c r="UUX2" s="1"/>
      <c r="UUY2" s="1"/>
      <c r="UUZ2" s="1"/>
      <c r="UVA2" s="1"/>
      <c r="UVB2" s="1"/>
      <c r="UVC2" s="1"/>
      <c r="UVD2" s="1"/>
      <c r="UVE2" s="1"/>
      <c r="UVF2" s="1"/>
      <c r="UVG2" s="1"/>
      <c r="UVH2" s="1"/>
      <c r="UVI2" s="1"/>
      <c r="UVJ2" s="1"/>
      <c r="UVK2" s="1"/>
      <c r="UVL2" s="1"/>
      <c r="UVM2" s="1"/>
      <c r="UVN2" s="1"/>
      <c r="UVO2" s="1"/>
      <c r="UVP2" s="1"/>
      <c r="UVQ2" s="1"/>
      <c r="UVR2" s="1"/>
      <c r="UVS2" s="1"/>
      <c r="UVT2" s="1"/>
      <c r="UVU2" s="1"/>
      <c r="UVV2" s="1"/>
      <c r="UVW2" s="1"/>
      <c r="UVX2" s="1"/>
      <c r="UVY2" s="1"/>
      <c r="UVZ2" s="1"/>
      <c r="UWA2" s="1"/>
      <c r="UWB2" s="1"/>
      <c r="UWC2" s="1"/>
      <c r="UWD2" s="1"/>
      <c r="UWE2" s="1"/>
      <c r="UWF2" s="1"/>
      <c r="UWG2" s="1"/>
      <c r="UWH2" s="1"/>
      <c r="UWI2" s="1"/>
      <c r="UWJ2" s="1"/>
      <c r="UWK2" s="1"/>
      <c r="UWL2" s="1"/>
      <c r="UWM2" s="1"/>
      <c r="UWN2" s="1"/>
      <c r="UWO2" s="1"/>
      <c r="UWP2" s="1"/>
      <c r="UWQ2" s="1"/>
      <c r="UWR2" s="1"/>
      <c r="UWS2" s="1"/>
      <c r="UWT2" s="1"/>
      <c r="UWU2" s="1"/>
      <c r="UWV2" s="1"/>
      <c r="UWW2" s="1"/>
      <c r="UWX2" s="1"/>
      <c r="UWY2" s="1"/>
      <c r="UWZ2" s="1"/>
      <c r="UXA2" s="1"/>
      <c r="UXB2" s="1"/>
      <c r="UXC2" s="1"/>
      <c r="UXD2" s="1"/>
      <c r="UXE2" s="1"/>
      <c r="UXF2" s="1"/>
      <c r="UXG2" s="1"/>
      <c r="UXH2" s="1"/>
      <c r="UXI2" s="1"/>
      <c r="UXJ2" s="1"/>
      <c r="UXK2" s="1"/>
      <c r="UXL2" s="1"/>
      <c r="UXM2" s="1"/>
      <c r="UXN2" s="1"/>
      <c r="UXO2" s="1"/>
      <c r="UXP2" s="1"/>
      <c r="UXQ2" s="1"/>
      <c r="UXR2" s="1"/>
      <c r="UXS2" s="1"/>
      <c r="UXT2" s="1"/>
      <c r="UXU2" s="1"/>
      <c r="UXV2" s="1"/>
      <c r="UXW2" s="1"/>
      <c r="UXX2" s="1"/>
      <c r="UXY2" s="1"/>
      <c r="UXZ2" s="1"/>
      <c r="UYA2" s="1"/>
      <c r="UYB2" s="1"/>
      <c r="UYC2" s="1"/>
      <c r="UYD2" s="1"/>
      <c r="UYE2" s="1"/>
      <c r="UYF2" s="1"/>
      <c r="UYG2" s="1"/>
      <c r="UYH2" s="1"/>
      <c r="UYI2" s="1"/>
      <c r="UYJ2" s="1"/>
      <c r="UYK2" s="1"/>
      <c r="UYL2" s="1"/>
      <c r="UYM2" s="1"/>
      <c r="UYN2" s="1"/>
      <c r="UYO2" s="1"/>
      <c r="UYP2" s="1"/>
      <c r="UYQ2" s="1"/>
      <c r="UYR2" s="1"/>
      <c r="UYS2" s="1"/>
      <c r="UYT2" s="1"/>
      <c r="UYU2" s="1"/>
      <c r="UYV2" s="1"/>
      <c r="UYW2" s="1"/>
      <c r="UYX2" s="1"/>
      <c r="UYY2" s="1"/>
      <c r="UYZ2" s="1"/>
      <c r="UZA2" s="1"/>
      <c r="UZB2" s="1"/>
      <c r="UZC2" s="1"/>
      <c r="UZD2" s="1"/>
      <c r="UZE2" s="1"/>
      <c r="UZF2" s="1"/>
      <c r="UZG2" s="1"/>
      <c r="UZH2" s="1"/>
      <c r="UZI2" s="1"/>
      <c r="UZJ2" s="1"/>
      <c r="UZK2" s="1"/>
      <c r="UZL2" s="1"/>
      <c r="UZM2" s="1"/>
      <c r="UZN2" s="1"/>
      <c r="UZO2" s="1"/>
      <c r="UZP2" s="1"/>
      <c r="UZQ2" s="1"/>
      <c r="UZR2" s="1"/>
      <c r="UZS2" s="1"/>
      <c r="UZT2" s="1"/>
      <c r="UZU2" s="1"/>
      <c r="UZV2" s="1"/>
      <c r="UZW2" s="1"/>
      <c r="UZX2" s="1"/>
      <c r="UZY2" s="1"/>
      <c r="UZZ2" s="1"/>
      <c r="VAA2" s="1"/>
      <c r="VAB2" s="1"/>
      <c r="VAC2" s="1"/>
      <c r="VAD2" s="1"/>
      <c r="VAE2" s="1"/>
      <c r="VAF2" s="1"/>
      <c r="VAG2" s="1"/>
      <c r="VAH2" s="1"/>
      <c r="VAI2" s="1"/>
      <c r="VAJ2" s="1"/>
      <c r="VAK2" s="1"/>
      <c r="VAL2" s="1"/>
      <c r="VAM2" s="1"/>
      <c r="VAN2" s="1"/>
      <c r="VAO2" s="1"/>
      <c r="VAP2" s="1"/>
      <c r="VAQ2" s="1"/>
      <c r="VAR2" s="1"/>
      <c r="VAS2" s="1"/>
      <c r="VAT2" s="1"/>
      <c r="VAU2" s="1"/>
      <c r="VAV2" s="1"/>
      <c r="VAW2" s="1"/>
      <c r="VAX2" s="1"/>
      <c r="VAY2" s="1"/>
      <c r="VAZ2" s="1"/>
      <c r="VBA2" s="1"/>
      <c r="VBB2" s="1"/>
      <c r="VBC2" s="1"/>
      <c r="VBD2" s="1"/>
      <c r="VBE2" s="1"/>
      <c r="VBF2" s="1"/>
      <c r="VBG2" s="1"/>
      <c r="VBH2" s="1"/>
      <c r="VBI2" s="1"/>
      <c r="VBJ2" s="1"/>
      <c r="VBK2" s="1"/>
      <c r="VBL2" s="1"/>
      <c r="VBM2" s="1"/>
      <c r="VBN2" s="1"/>
      <c r="VBO2" s="1"/>
      <c r="VBP2" s="1"/>
      <c r="VBQ2" s="1"/>
      <c r="VBR2" s="1"/>
      <c r="VBS2" s="1"/>
      <c r="VBT2" s="1"/>
      <c r="VBU2" s="1"/>
      <c r="VBV2" s="1"/>
      <c r="VBW2" s="1"/>
      <c r="VBX2" s="1"/>
      <c r="VBY2" s="1"/>
      <c r="VBZ2" s="1"/>
      <c r="VCA2" s="1"/>
      <c r="VCB2" s="1"/>
      <c r="VCC2" s="1"/>
      <c r="VCD2" s="1"/>
      <c r="VCE2" s="1"/>
      <c r="VCF2" s="1"/>
      <c r="VCG2" s="1"/>
      <c r="VCH2" s="1"/>
      <c r="VCI2" s="1"/>
      <c r="VCJ2" s="1"/>
      <c r="VCK2" s="1"/>
      <c r="VCL2" s="1"/>
      <c r="VCM2" s="1"/>
      <c r="VCN2" s="1"/>
      <c r="VCO2" s="1"/>
      <c r="VCP2" s="1"/>
      <c r="VCQ2" s="1"/>
      <c r="VCR2" s="1"/>
      <c r="VCS2" s="1"/>
      <c r="VCT2" s="1"/>
      <c r="VCU2" s="1"/>
      <c r="VCV2" s="1"/>
      <c r="VCW2" s="1"/>
      <c r="VCX2" s="1"/>
      <c r="VCY2" s="1"/>
      <c r="VCZ2" s="1"/>
      <c r="VDA2" s="1"/>
      <c r="VDB2" s="1"/>
      <c r="VDC2" s="1"/>
      <c r="VDD2" s="1"/>
      <c r="VDE2" s="1"/>
      <c r="VDF2" s="1"/>
      <c r="VDG2" s="1"/>
      <c r="VDH2" s="1"/>
      <c r="VDI2" s="1"/>
      <c r="VDJ2" s="1"/>
      <c r="VDK2" s="1"/>
      <c r="VDL2" s="1"/>
      <c r="VDM2" s="1"/>
      <c r="VDN2" s="1"/>
      <c r="VDO2" s="1"/>
      <c r="VDP2" s="1"/>
      <c r="VDQ2" s="1"/>
      <c r="VDR2" s="1"/>
      <c r="VDS2" s="1"/>
      <c r="VDT2" s="1"/>
      <c r="VDU2" s="1"/>
      <c r="VDV2" s="1"/>
      <c r="VDW2" s="1"/>
      <c r="VDX2" s="1"/>
      <c r="VDY2" s="1"/>
      <c r="VDZ2" s="1"/>
      <c r="VEA2" s="1"/>
      <c r="VEB2" s="1"/>
      <c r="VEC2" s="1"/>
      <c r="VED2" s="1"/>
      <c r="VEE2" s="1"/>
      <c r="VEF2" s="1"/>
      <c r="VEG2" s="1"/>
      <c r="VEH2" s="1"/>
      <c r="VEI2" s="1"/>
      <c r="VEJ2" s="1"/>
      <c r="VEK2" s="1"/>
      <c r="VEL2" s="1"/>
      <c r="VEM2" s="1"/>
      <c r="VEN2" s="1"/>
      <c r="VEO2" s="1"/>
      <c r="VEP2" s="1"/>
      <c r="VEQ2" s="1"/>
      <c r="VER2" s="1"/>
      <c r="VES2" s="1"/>
      <c r="VET2" s="1"/>
      <c r="VEU2" s="1"/>
      <c r="VEV2" s="1"/>
      <c r="VEW2" s="1"/>
      <c r="VEX2" s="1"/>
      <c r="VEY2" s="1"/>
      <c r="VEZ2" s="1"/>
      <c r="VFA2" s="1"/>
      <c r="VFB2" s="1"/>
      <c r="VFC2" s="1"/>
      <c r="VFD2" s="1"/>
      <c r="VFE2" s="1"/>
      <c r="VFF2" s="1"/>
      <c r="VFG2" s="1"/>
      <c r="VFH2" s="1"/>
      <c r="VFI2" s="1"/>
      <c r="VFJ2" s="1"/>
      <c r="VFK2" s="1"/>
      <c r="VFL2" s="1"/>
      <c r="VFM2" s="1"/>
      <c r="VFN2" s="1"/>
      <c r="VFO2" s="1"/>
      <c r="VFP2" s="1"/>
      <c r="VFQ2" s="1"/>
      <c r="VFR2" s="1"/>
      <c r="VFS2" s="1"/>
      <c r="VFT2" s="1"/>
      <c r="VFU2" s="1"/>
      <c r="VFV2" s="1"/>
      <c r="VFW2" s="1"/>
      <c r="VFX2" s="1"/>
      <c r="VFY2" s="1"/>
      <c r="VFZ2" s="1"/>
      <c r="VGA2" s="1"/>
      <c r="VGB2" s="1"/>
      <c r="VGC2" s="1"/>
      <c r="VGD2" s="1"/>
      <c r="VGE2" s="1"/>
      <c r="VGF2" s="1"/>
      <c r="VGG2" s="1"/>
      <c r="VGH2" s="1"/>
      <c r="VGI2" s="1"/>
      <c r="VGJ2" s="1"/>
      <c r="VGK2" s="1"/>
      <c r="VGL2" s="1"/>
      <c r="VGM2" s="1"/>
      <c r="VGN2" s="1"/>
      <c r="VGO2" s="1"/>
      <c r="VGP2" s="1"/>
      <c r="VGQ2" s="1"/>
      <c r="VGR2" s="1"/>
      <c r="VGS2" s="1"/>
      <c r="VGT2" s="1"/>
      <c r="VGU2" s="1"/>
      <c r="VGV2" s="1"/>
      <c r="VGW2" s="1"/>
      <c r="VGX2" s="1"/>
      <c r="VGY2" s="1"/>
      <c r="VGZ2" s="1"/>
      <c r="VHA2" s="1"/>
      <c r="VHB2" s="1"/>
      <c r="VHC2" s="1"/>
      <c r="VHD2" s="1"/>
      <c r="VHE2" s="1"/>
      <c r="VHF2" s="1"/>
      <c r="VHG2" s="1"/>
      <c r="VHH2" s="1"/>
      <c r="VHI2" s="1"/>
      <c r="VHJ2" s="1"/>
      <c r="VHK2" s="1"/>
      <c r="VHL2" s="1"/>
      <c r="VHM2" s="1"/>
      <c r="VHN2" s="1"/>
      <c r="VHO2" s="1"/>
      <c r="VHP2" s="1"/>
      <c r="VHQ2" s="1"/>
      <c r="VHR2" s="1"/>
      <c r="VHS2" s="1"/>
      <c r="VHT2" s="1"/>
      <c r="VHU2" s="1"/>
      <c r="VHV2" s="1"/>
      <c r="VHW2" s="1"/>
      <c r="VHX2" s="1"/>
      <c r="VHY2" s="1"/>
      <c r="VHZ2" s="1"/>
      <c r="VIA2" s="1"/>
      <c r="VIB2" s="1"/>
      <c r="VIC2" s="1"/>
      <c r="VID2" s="1"/>
      <c r="VIE2" s="1"/>
      <c r="VIF2" s="1"/>
      <c r="VIG2" s="1"/>
      <c r="VIH2" s="1"/>
      <c r="VII2" s="1"/>
      <c r="VIJ2" s="1"/>
      <c r="VIK2" s="1"/>
      <c r="VIL2" s="1"/>
      <c r="VIM2" s="1"/>
      <c r="VIN2" s="1"/>
      <c r="VIO2" s="1"/>
      <c r="VIP2" s="1"/>
      <c r="VIQ2" s="1"/>
      <c r="VIR2" s="1"/>
      <c r="VIS2" s="1"/>
      <c r="VIT2" s="1"/>
      <c r="VIU2" s="1"/>
      <c r="VIV2" s="1"/>
      <c r="VIW2" s="1"/>
      <c r="VIX2" s="1"/>
      <c r="VIY2" s="1"/>
      <c r="VIZ2" s="1"/>
      <c r="VJA2" s="1"/>
      <c r="VJB2" s="1"/>
      <c r="VJC2" s="1"/>
      <c r="VJD2" s="1"/>
      <c r="VJE2" s="1"/>
      <c r="VJF2" s="1"/>
      <c r="VJG2" s="1"/>
      <c r="VJH2" s="1"/>
      <c r="VJI2" s="1"/>
      <c r="VJJ2" s="1"/>
      <c r="VJK2" s="1"/>
      <c r="VJL2" s="1"/>
      <c r="VJM2" s="1"/>
      <c r="VJN2" s="1"/>
      <c r="VJO2" s="1"/>
      <c r="VJP2" s="1"/>
      <c r="VJQ2" s="1"/>
      <c r="VJR2" s="1"/>
      <c r="VJS2" s="1"/>
      <c r="VJT2" s="1"/>
      <c r="VJU2" s="1"/>
      <c r="VJV2" s="1"/>
      <c r="VJW2" s="1"/>
      <c r="VJX2" s="1"/>
      <c r="VJY2" s="1"/>
      <c r="VJZ2" s="1"/>
      <c r="VKA2" s="1"/>
      <c r="VKB2" s="1"/>
      <c r="VKC2" s="1"/>
      <c r="VKD2" s="1"/>
      <c r="VKE2" s="1"/>
      <c r="VKF2" s="1"/>
      <c r="VKG2" s="1"/>
      <c r="VKH2" s="1"/>
      <c r="VKI2" s="1"/>
      <c r="VKJ2" s="1"/>
      <c r="VKK2" s="1"/>
      <c r="VKL2" s="1"/>
      <c r="VKM2" s="1"/>
      <c r="VKN2" s="1"/>
      <c r="VKO2" s="1"/>
      <c r="VKP2" s="1"/>
      <c r="VKQ2" s="1"/>
      <c r="VKR2" s="1"/>
      <c r="VKS2" s="1"/>
      <c r="VKT2" s="1"/>
      <c r="VKU2" s="1"/>
      <c r="VKV2" s="1"/>
      <c r="VKW2" s="1"/>
      <c r="VKX2" s="1"/>
      <c r="VKY2" s="1"/>
      <c r="VKZ2" s="1"/>
      <c r="VLA2" s="1"/>
      <c r="VLB2" s="1"/>
      <c r="VLC2" s="1"/>
      <c r="VLD2" s="1"/>
      <c r="VLE2" s="1"/>
      <c r="VLF2" s="1"/>
      <c r="VLG2" s="1"/>
      <c r="VLH2" s="1"/>
      <c r="VLI2" s="1"/>
      <c r="VLJ2" s="1"/>
      <c r="VLK2" s="1"/>
      <c r="VLL2" s="1"/>
      <c r="VLM2" s="1"/>
      <c r="VLN2" s="1"/>
      <c r="VLO2" s="1"/>
      <c r="VLP2" s="1"/>
      <c r="VLQ2" s="1"/>
      <c r="VLR2" s="1"/>
      <c r="VLS2" s="1"/>
      <c r="VLT2" s="1"/>
      <c r="VLU2" s="1"/>
      <c r="VLV2" s="1"/>
      <c r="VLW2" s="1"/>
      <c r="VLX2" s="1"/>
      <c r="VLY2" s="1"/>
      <c r="VLZ2" s="1"/>
      <c r="VMA2" s="1"/>
      <c r="VMB2" s="1"/>
      <c r="VMC2" s="1"/>
      <c r="VMD2" s="1"/>
      <c r="VME2" s="1"/>
      <c r="VMF2" s="1"/>
      <c r="VMG2" s="1"/>
      <c r="VMH2" s="1"/>
      <c r="VMI2" s="1"/>
      <c r="VMJ2" s="1"/>
      <c r="VMK2" s="1"/>
      <c r="VML2" s="1"/>
      <c r="VMM2" s="1"/>
      <c r="VMN2" s="1"/>
      <c r="VMO2" s="1"/>
      <c r="VMP2" s="1"/>
      <c r="VMQ2" s="1"/>
      <c r="VMR2" s="1"/>
      <c r="VMS2" s="1"/>
      <c r="VMT2" s="1"/>
      <c r="VMU2" s="1"/>
      <c r="VMV2" s="1"/>
      <c r="VMW2" s="1"/>
      <c r="VMX2" s="1"/>
      <c r="VMY2" s="1"/>
      <c r="VMZ2" s="1"/>
      <c r="VNA2" s="1"/>
      <c r="VNB2" s="1"/>
      <c r="VNC2" s="1"/>
      <c r="VND2" s="1"/>
      <c r="VNE2" s="1"/>
      <c r="VNF2" s="1"/>
      <c r="VNG2" s="1"/>
      <c r="VNH2" s="1"/>
      <c r="VNI2" s="1"/>
      <c r="VNJ2" s="1"/>
      <c r="VNK2" s="1"/>
      <c r="VNL2" s="1"/>
      <c r="VNM2" s="1"/>
      <c r="VNN2" s="1"/>
      <c r="VNO2" s="1"/>
      <c r="VNP2" s="1"/>
      <c r="VNQ2" s="1"/>
      <c r="VNR2" s="1"/>
      <c r="VNS2" s="1"/>
      <c r="VNT2" s="1"/>
      <c r="VNU2" s="1"/>
      <c r="VNV2" s="1"/>
      <c r="VNW2" s="1"/>
      <c r="VNX2" s="1"/>
      <c r="VNY2" s="1"/>
      <c r="VNZ2" s="1"/>
      <c r="VOA2" s="1"/>
      <c r="VOB2" s="1"/>
      <c r="VOC2" s="1"/>
      <c r="VOD2" s="1"/>
      <c r="VOE2" s="1"/>
      <c r="VOF2" s="1"/>
      <c r="VOG2" s="1"/>
      <c r="VOH2" s="1"/>
      <c r="VOI2" s="1"/>
      <c r="VOJ2" s="1"/>
      <c r="VOK2" s="1"/>
      <c r="VOL2" s="1"/>
      <c r="VOM2" s="1"/>
      <c r="VON2" s="1"/>
      <c r="VOO2" s="1"/>
      <c r="VOP2" s="1"/>
      <c r="VOQ2" s="1"/>
      <c r="VOR2" s="1"/>
      <c r="VOS2" s="1"/>
      <c r="VOT2" s="1"/>
      <c r="VOU2" s="1"/>
      <c r="VOV2" s="1"/>
      <c r="VOW2" s="1"/>
      <c r="VOX2" s="1"/>
      <c r="VOY2" s="1"/>
      <c r="VOZ2" s="1"/>
      <c r="VPA2" s="1"/>
      <c r="VPB2" s="1"/>
      <c r="VPC2" s="1"/>
      <c r="VPD2" s="1"/>
      <c r="VPE2" s="1"/>
      <c r="VPF2" s="1"/>
      <c r="VPG2" s="1"/>
      <c r="VPH2" s="1"/>
      <c r="VPI2" s="1"/>
      <c r="VPJ2" s="1"/>
      <c r="VPK2" s="1"/>
      <c r="VPL2" s="1"/>
      <c r="VPM2" s="1"/>
      <c r="VPN2" s="1"/>
      <c r="VPO2" s="1"/>
      <c r="VPP2" s="1"/>
      <c r="VPQ2" s="1"/>
      <c r="VPR2" s="1"/>
      <c r="VPS2" s="1"/>
      <c r="VPT2" s="1"/>
      <c r="VPU2" s="1"/>
      <c r="VPV2" s="1"/>
      <c r="VPW2" s="1"/>
      <c r="VPX2" s="1"/>
      <c r="VPY2" s="1"/>
      <c r="VPZ2" s="1"/>
      <c r="VQA2" s="1"/>
      <c r="VQB2" s="1"/>
      <c r="VQC2" s="1"/>
      <c r="VQD2" s="1"/>
      <c r="VQE2" s="1"/>
      <c r="VQF2" s="1"/>
      <c r="VQG2" s="1"/>
      <c r="VQH2" s="1"/>
      <c r="VQI2" s="1"/>
      <c r="VQJ2" s="1"/>
      <c r="VQK2" s="1"/>
      <c r="VQL2" s="1"/>
      <c r="VQM2" s="1"/>
      <c r="VQN2" s="1"/>
      <c r="VQO2" s="1"/>
      <c r="VQP2" s="1"/>
      <c r="VQQ2" s="1"/>
      <c r="VQR2" s="1"/>
      <c r="VQS2" s="1"/>
      <c r="VQT2" s="1"/>
      <c r="VQU2" s="1"/>
      <c r="VQV2" s="1"/>
      <c r="VQW2" s="1"/>
      <c r="VQX2" s="1"/>
      <c r="VQY2" s="1"/>
      <c r="VQZ2" s="1"/>
      <c r="VRA2" s="1"/>
      <c r="VRB2" s="1"/>
      <c r="VRC2" s="1"/>
      <c r="VRD2" s="1"/>
      <c r="VRE2" s="1"/>
      <c r="VRF2" s="1"/>
      <c r="VRG2" s="1"/>
      <c r="VRH2" s="1"/>
      <c r="VRI2" s="1"/>
      <c r="VRJ2" s="1"/>
      <c r="VRK2" s="1"/>
      <c r="VRL2" s="1"/>
      <c r="VRM2" s="1"/>
      <c r="VRN2" s="1"/>
      <c r="VRO2" s="1"/>
      <c r="VRP2" s="1"/>
      <c r="VRQ2" s="1"/>
      <c r="VRR2" s="1"/>
      <c r="VRS2" s="1"/>
      <c r="VRT2" s="1"/>
      <c r="VRU2" s="1"/>
      <c r="VRV2" s="1"/>
      <c r="VRW2" s="1"/>
      <c r="VRX2" s="1"/>
      <c r="VRY2" s="1"/>
      <c r="VRZ2" s="1"/>
      <c r="VSA2" s="1"/>
      <c r="VSB2" s="1"/>
      <c r="VSC2" s="1"/>
      <c r="VSD2" s="1"/>
      <c r="VSE2" s="1"/>
      <c r="VSF2" s="1"/>
      <c r="VSG2" s="1"/>
      <c r="VSH2" s="1"/>
      <c r="VSI2" s="1"/>
      <c r="VSJ2" s="1"/>
      <c r="VSK2" s="1"/>
      <c r="VSL2" s="1"/>
      <c r="VSM2" s="1"/>
      <c r="VSN2" s="1"/>
      <c r="VSO2" s="1"/>
      <c r="VSP2" s="1"/>
      <c r="VSQ2" s="1"/>
      <c r="VSR2" s="1"/>
      <c r="VSS2" s="1"/>
      <c r="VST2" s="1"/>
      <c r="VSU2" s="1"/>
      <c r="VSV2" s="1"/>
      <c r="VSW2" s="1"/>
      <c r="VSX2" s="1"/>
      <c r="VSY2" s="1"/>
      <c r="VSZ2" s="1"/>
      <c r="VTA2" s="1"/>
      <c r="VTB2" s="1"/>
      <c r="VTC2" s="1"/>
      <c r="VTD2" s="1"/>
      <c r="VTE2" s="1"/>
      <c r="VTF2" s="1"/>
      <c r="VTG2" s="1"/>
      <c r="VTH2" s="1"/>
      <c r="VTI2" s="1"/>
      <c r="VTJ2" s="1"/>
      <c r="VTK2" s="1"/>
      <c r="VTL2" s="1"/>
      <c r="VTM2" s="1"/>
      <c r="VTN2" s="1"/>
      <c r="VTO2" s="1"/>
      <c r="VTP2" s="1"/>
      <c r="VTQ2" s="1"/>
      <c r="VTR2" s="1"/>
      <c r="VTS2" s="1"/>
      <c r="VTT2" s="1"/>
      <c r="VTU2" s="1"/>
      <c r="VTV2" s="1"/>
      <c r="VTW2" s="1"/>
      <c r="VTX2" s="1"/>
      <c r="VTY2" s="1"/>
      <c r="VTZ2" s="1"/>
      <c r="VUA2" s="1"/>
      <c r="VUB2" s="1"/>
      <c r="VUC2" s="1"/>
      <c r="VUD2" s="1"/>
      <c r="VUE2" s="1"/>
      <c r="VUF2" s="1"/>
      <c r="VUG2" s="1"/>
      <c r="VUH2" s="1"/>
      <c r="VUI2" s="1"/>
      <c r="VUJ2" s="1"/>
      <c r="VUK2" s="1"/>
      <c r="VUL2" s="1"/>
      <c r="VUM2" s="1"/>
      <c r="VUN2" s="1"/>
      <c r="VUO2" s="1"/>
      <c r="VUP2" s="1"/>
      <c r="VUQ2" s="1"/>
      <c r="VUR2" s="1"/>
      <c r="VUS2" s="1"/>
      <c r="VUT2" s="1"/>
      <c r="VUU2" s="1"/>
      <c r="VUV2" s="1"/>
      <c r="VUW2" s="1"/>
      <c r="VUX2" s="1"/>
      <c r="VUY2" s="1"/>
      <c r="VUZ2" s="1"/>
      <c r="VVA2" s="1"/>
      <c r="VVB2" s="1"/>
      <c r="VVC2" s="1"/>
      <c r="VVD2" s="1"/>
      <c r="VVE2" s="1"/>
      <c r="VVF2" s="1"/>
      <c r="VVG2" s="1"/>
      <c r="VVH2" s="1"/>
      <c r="VVI2" s="1"/>
      <c r="VVJ2" s="1"/>
      <c r="VVK2" s="1"/>
      <c r="VVL2" s="1"/>
      <c r="VVM2" s="1"/>
      <c r="VVN2" s="1"/>
      <c r="VVO2" s="1"/>
      <c r="VVP2" s="1"/>
      <c r="VVQ2" s="1"/>
      <c r="VVR2" s="1"/>
      <c r="VVS2" s="1"/>
      <c r="VVT2" s="1"/>
      <c r="VVU2" s="1"/>
      <c r="VVV2" s="1"/>
      <c r="VVW2" s="1"/>
      <c r="VVX2" s="1"/>
      <c r="VVY2" s="1"/>
      <c r="VVZ2" s="1"/>
      <c r="VWA2" s="1"/>
      <c r="VWB2" s="1"/>
      <c r="VWC2" s="1"/>
      <c r="VWD2" s="1"/>
      <c r="VWE2" s="1"/>
      <c r="VWF2" s="1"/>
      <c r="VWG2" s="1"/>
      <c r="VWH2" s="1"/>
      <c r="VWI2" s="1"/>
      <c r="VWJ2" s="1"/>
      <c r="VWK2" s="1"/>
      <c r="VWL2" s="1"/>
      <c r="VWM2" s="1"/>
      <c r="VWN2" s="1"/>
      <c r="VWO2" s="1"/>
      <c r="VWP2" s="1"/>
      <c r="VWQ2" s="1"/>
      <c r="VWR2" s="1"/>
      <c r="VWS2" s="1"/>
      <c r="VWT2" s="1"/>
      <c r="VWU2" s="1"/>
      <c r="VWV2" s="1"/>
      <c r="VWW2" s="1"/>
      <c r="VWX2" s="1"/>
      <c r="VWY2" s="1"/>
      <c r="VWZ2" s="1"/>
      <c r="VXA2" s="1"/>
      <c r="VXB2" s="1"/>
      <c r="VXC2" s="1"/>
      <c r="VXD2" s="1"/>
      <c r="VXE2" s="1"/>
      <c r="VXF2" s="1"/>
      <c r="VXG2" s="1"/>
      <c r="VXH2" s="1"/>
      <c r="VXI2" s="1"/>
      <c r="VXJ2" s="1"/>
      <c r="VXK2" s="1"/>
      <c r="VXL2" s="1"/>
      <c r="VXM2" s="1"/>
      <c r="VXN2" s="1"/>
      <c r="VXO2" s="1"/>
      <c r="VXP2" s="1"/>
      <c r="VXQ2" s="1"/>
      <c r="VXR2" s="1"/>
      <c r="VXS2" s="1"/>
      <c r="VXT2" s="1"/>
      <c r="VXU2" s="1"/>
      <c r="VXV2" s="1"/>
      <c r="VXW2" s="1"/>
      <c r="VXX2" s="1"/>
      <c r="VXY2" s="1"/>
      <c r="VXZ2" s="1"/>
      <c r="VYA2" s="1"/>
      <c r="VYB2" s="1"/>
      <c r="VYC2" s="1"/>
      <c r="VYD2" s="1"/>
      <c r="VYE2" s="1"/>
      <c r="VYF2" s="1"/>
      <c r="VYG2" s="1"/>
      <c r="VYH2" s="1"/>
      <c r="VYI2" s="1"/>
      <c r="VYJ2" s="1"/>
      <c r="VYK2" s="1"/>
      <c r="VYL2" s="1"/>
      <c r="VYM2" s="1"/>
      <c r="VYN2" s="1"/>
      <c r="VYO2" s="1"/>
      <c r="VYP2" s="1"/>
      <c r="VYQ2" s="1"/>
      <c r="VYR2" s="1"/>
      <c r="VYS2" s="1"/>
      <c r="VYT2" s="1"/>
      <c r="VYU2" s="1"/>
      <c r="VYV2" s="1"/>
      <c r="VYW2" s="1"/>
      <c r="VYX2" s="1"/>
      <c r="VYY2" s="1"/>
      <c r="VYZ2" s="1"/>
      <c r="VZA2" s="1"/>
      <c r="VZB2" s="1"/>
      <c r="VZC2" s="1"/>
      <c r="VZD2" s="1"/>
      <c r="VZE2" s="1"/>
      <c r="VZF2" s="1"/>
      <c r="VZG2" s="1"/>
      <c r="VZH2" s="1"/>
      <c r="VZI2" s="1"/>
      <c r="VZJ2" s="1"/>
      <c r="VZK2" s="1"/>
      <c r="VZL2" s="1"/>
      <c r="VZM2" s="1"/>
      <c r="VZN2" s="1"/>
      <c r="VZO2" s="1"/>
      <c r="VZP2" s="1"/>
      <c r="VZQ2" s="1"/>
      <c r="VZR2" s="1"/>
      <c r="VZS2" s="1"/>
      <c r="VZT2" s="1"/>
      <c r="VZU2" s="1"/>
      <c r="VZV2" s="1"/>
      <c r="VZW2" s="1"/>
      <c r="VZX2" s="1"/>
      <c r="VZY2" s="1"/>
      <c r="VZZ2" s="1"/>
      <c r="WAA2" s="1"/>
      <c r="WAB2" s="1"/>
      <c r="WAC2" s="1"/>
      <c r="WAD2" s="1"/>
      <c r="WAE2" s="1"/>
      <c r="WAF2" s="1"/>
      <c r="WAG2" s="1"/>
      <c r="WAH2" s="1"/>
      <c r="WAI2" s="1"/>
      <c r="WAJ2" s="1"/>
      <c r="WAK2" s="1"/>
      <c r="WAL2" s="1"/>
      <c r="WAM2" s="1"/>
      <c r="WAN2" s="1"/>
      <c r="WAO2" s="1"/>
      <c r="WAP2" s="1"/>
      <c r="WAQ2" s="1"/>
      <c r="WAR2" s="1"/>
      <c r="WAS2" s="1"/>
      <c r="WAT2" s="1"/>
      <c r="WAU2" s="1"/>
      <c r="WAV2" s="1"/>
      <c r="WAW2" s="1"/>
      <c r="WAX2" s="1"/>
      <c r="WAY2" s="1"/>
      <c r="WAZ2" s="1"/>
      <c r="WBA2" s="1"/>
      <c r="WBB2" s="1"/>
      <c r="WBC2" s="1"/>
      <c r="WBD2" s="1"/>
      <c r="WBE2" s="1"/>
      <c r="WBF2" s="1"/>
      <c r="WBG2" s="1"/>
      <c r="WBH2" s="1"/>
      <c r="WBI2" s="1"/>
      <c r="WBJ2" s="1"/>
      <c r="WBK2" s="1"/>
      <c r="WBL2" s="1"/>
      <c r="WBM2" s="1"/>
      <c r="WBN2" s="1"/>
      <c r="WBO2" s="1"/>
      <c r="WBP2" s="1"/>
      <c r="WBQ2" s="1"/>
      <c r="WBR2" s="1"/>
      <c r="WBS2" s="1"/>
      <c r="WBT2" s="1"/>
      <c r="WBU2" s="1"/>
      <c r="WBV2" s="1"/>
      <c r="WBW2" s="1"/>
      <c r="WBX2" s="1"/>
      <c r="WBY2" s="1"/>
      <c r="WBZ2" s="1"/>
      <c r="WCA2" s="1"/>
      <c r="WCB2" s="1"/>
      <c r="WCC2" s="1"/>
      <c r="WCD2" s="1"/>
      <c r="WCE2" s="1"/>
      <c r="WCF2" s="1"/>
      <c r="WCG2" s="1"/>
      <c r="WCH2" s="1"/>
      <c r="WCI2" s="1"/>
      <c r="WCJ2" s="1"/>
      <c r="WCK2" s="1"/>
      <c r="WCL2" s="1"/>
      <c r="WCM2" s="1"/>
      <c r="WCN2" s="1"/>
      <c r="WCO2" s="1"/>
      <c r="WCP2" s="1"/>
      <c r="WCQ2" s="1"/>
      <c r="WCR2" s="1"/>
      <c r="WCS2" s="1"/>
      <c r="WCT2" s="1"/>
      <c r="WCU2" s="1"/>
      <c r="WCV2" s="1"/>
      <c r="WCW2" s="1"/>
      <c r="WCX2" s="1"/>
      <c r="WCY2" s="1"/>
      <c r="WCZ2" s="1"/>
      <c r="WDA2" s="1"/>
      <c r="WDB2" s="1"/>
      <c r="WDC2" s="1"/>
      <c r="WDD2" s="1"/>
      <c r="WDE2" s="1"/>
      <c r="WDF2" s="1"/>
      <c r="WDG2" s="1"/>
      <c r="WDH2" s="1"/>
      <c r="WDI2" s="1"/>
      <c r="WDJ2" s="1"/>
      <c r="WDK2" s="1"/>
      <c r="WDL2" s="1"/>
      <c r="WDM2" s="1"/>
      <c r="WDN2" s="1"/>
      <c r="WDO2" s="1"/>
      <c r="WDP2" s="1"/>
      <c r="WDQ2" s="1"/>
      <c r="WDR2" s="1"/>
      <c r="WDS2" s="1"/>
      <c r="WDT2" s="1"/>
      <c r="WDU2" s="1"/>
      <c r="WDV2" s="1"/>
      <c r="WDW2" s="1"/>
      <c r="WDX2" s="1"/>
      <c r="WDY2" s="1"/>
      <c r="WDZ2" s="1"/>
      <c r="WEA2" s="1"/>
      <c r="WEB2" s="1"/>
      <c r="WEC2" s="1"/>
      <c r="WED2" s="1"/>
      <c r="WEE2" s="1"/>
      <c r="WEF2" s="1"/>
      <c r="WEG2" s="1"/>
      <c r="WEH2" s="1"/>
      <c r="WEI2" s="1"/>
      <c r="WEJ2" s="1"/>
      <c r="WEK2" s="1"/>
      <c r="WEL2" s="1"/>
      <c r="WEM2" s="1"/>
      <c r="WEN2" s="1"/>
      <c r="WEO2" s="1"/>
      <c r="WEP2" s="1"/>
      <c r="WEQ2" s="1"/>
      <c r="WER2" s="1"/>
      <c r="WES2" s="1"/>
      <c r="WET2" s="1"/>
      <c r="WEU2" s="1"/>
      <c r="WEV2" s="1"/>
      <c r="WEW2" s="1"/>
      <c r="WEX2" s="1"/>
      <c r="WEY2" s="1"/>
      <c r="WEZ2" s="1"/>
      <c r="WFA2" s="1"/>
      <c r="WFB2" s="1"/>
      <c r="WFC2" s="1"/>
      <c r="WFD2" s="1"/>
      <c r="WFE2" s="1"/>
      <c r="WFF2" s="1"/>
      <c r="WFG2" s="1"/>
      <c r="WFH2" s="1"/>
      <c r="WFI2" s="1"/>
      <c r="WFJ2" s="1"/>
      <c r="WFK2" s="1"/>
      <c r="WFL2" s="1"/>
      <c r="WFM2" s="1"/>
      <c r="WFN2" s="1"/>
      <c r="WFO2" s="1"/>
      <c r="WFP2" s="1"/>
      <c r="WFQ2" s="1"/>
      <c r="WFR2" s="1"/>
      <c r="WFS2" s="1"/>
      <c r="WFT2" s="1"/>
      <c r="WFU2" s="1"/>
      <c r="WFV2" s="1"/>
      <c r="WFW2" s="1"/>
      <c r="WFX2" s="1"/>
      <c r="WFY2" s="1"/>
      <c r="WFZ2" s="1"/>
      <c r="WGA2" s="1"/>
      <c r="WGB2" s="1"/>
      <c r="WGC2" s="1"/>
      <c r="WGD2" s="1"/>
      <c r="WGE2" s="1"/>
      <c r="WGF2" s="1"/>
      <c r="WGG2" s="1"/>
      <c r="WGH2" s="1"/>
      <c r="WGI2" s="1"/>
      <c r="WGJ2" s="1"/>
      <c r="WGK2" s="1"/>
      <c r="WGL2" s="1"/>
      <c r="WGM2" s="1"/>
      <c r="WGN2" s="1"/>
      <c r="WGO2" s="1"/>
      <c r="WGP2" s="1"/>
      <c r="WGQ2" s="1"/>
      <c r="WGR2" s="1"/>
      <c r="WGS2" s="1"/>
      <c r="WGT2" s="1"/>
      <c r="WGU2" s="1"/>
      <c r="WGV2" s="1"/>
      <c r="WGW2" s="1"/>
      <c r="WGX2" s="1"/>
      <c r="WGY2" s="1"/>
      <c r="WGZ2" s="1"/>
      <c r="WHA2" s="1"/>
      <c r="WHB2" s="1"/>
      <c r="WHC2" s="1"/>
      <c r="WHD2" s="1"/>
      <c r="WHE2" s="1"/>
      <c r="WHF2" s="1"/>
      <c r="WHG2" s="1"/>
      <c r="WHH2" s="1"/>
      <c r="WHI2" s="1"/>
      <c r="WHJ2" s="1"/>
      <c r="WHK2" s="1"/>
      <c r="WHL2" s="1"/>
      <c r="WHM2" s="1"/>
      <c r="WHN2" s="1"/>
      <c r="WHO2" s="1"/>
      <c r="WHP2" s="1"/>
      <c r="WHQ2" s="1"/>
      <c r="WHR2" s="1"/>
      <c r="WHS2" s="1"/>
      <c r="WHT2" s="1"/>
      <c r="WHU2" s="1"/>
      <c r="WHV2" s="1"/>
      <c r="WHW2" s="1"/>
      <c r="WHX2" s="1"/>
      <c r="WHY2" s="1"/>
      <c r="WHZ2" s="1"/>
      <c r="WIA2" s="1"/>
      <c r="WIB2" s="1"/>
      <c r="WIC2" s="1"/>
      <c r="WID2" s="1"/>
      <c r="WIE2" s="1"/>
      <c r="WIF2" s="1"/>
      <c r="WIG2" s="1"/>
      <c r="WIH2" s="1"/>
      <c r="WII2" s="1"/>
      <c r="WIJ2" s="1"/>
      <c r="WIK2" s="1"/>
      <c r="WIL2" s="1"/>
      <c r="WIM2" s="1"/>
      <c r="WIN2" s="1"/>
      <c r="WIO2" s="1"/>
      <c r="WIP2" s="1"/>
      <c r="WIQ2" s="1"/>
      <c r="WIR2" s="1"/>
      <c r="WIS2" s="1"/>
      <c r="WIT2" s="1"/>
      <c r="WIU2" s="1"/>
      <c r="WIV2" s="1"/>
      <c r="WIW2" s="1"/>
      <c r="WIX2" s="1"/>
      <c r="WIY2" s="1"/>
      <c r="WIZ2" s="1"/>
      <c r="WJA2" s="1"/>
      <c r="WJB2" s="1"/>
      <c r="WJC2" s="1"/>
      <c r="WJD2" s="1"/>
      <c r="WJE2" s="1"/>
      <c r="WJF2" s="1"/>
      <c r="WJG2" s="1"/>
      <c r="WJH2" s="1"/>
      <c r="WJI2" s="1"/>
      <c r="WJJ2" s="1"/>
      <c r="WJK2" s="1"/>
      <c r="WJL2" s="1"/>
      <c r="WJM2" s="1"/>
      <c r="WJN2" s="1"/>
      <c r="WJO2" s="1"/>
      <c r="WJP2" s="1"/>
      <c r="WJQ2" s="1"/>
      <c r="WJR2" s="1"/>
      <c r="WJS2" s="1"/>
      <c r="WJT2" s="1"/>
      <c r="WJU2" s="1"/>
      <c r="WJV2" s="1"/>
      <c r="WJW2" s="1"/>
      <c r="WJX2" s="1"/>
      <c r="WJY2" s="1"/>
      <c r="WJZ2" s="1"/>
      <c r="WKA2" s="1"/>
      <c r="WKB2" s="1"/>
      <c r="WKC2" s="1"/>
      <c r="WKD2" s="1"/>
      <c r="WKE2" s="1"/>
      <c r="WKF2" s="1"/>
      <c r="WKG2" s="1"/>
      <c r="WKH2" s="1"/>
      <c r="WKI2" s="1"/>
      <c r="WKJ2" s="1"/>
      <c r="WKK2" s="1"/>
      <c r="WKL2" s="1"/>
      <c r="WKM2" s="1"/>
      <c r="WKN2" s="1"/>
      <c r="WKO2" s="1"/>
      <c r="WKP2" s="1"/>
      <c r="WKQ2" s="1"/>
      <c r="WKR2" s="1"/>
      <c r="WKS2" s="1"/>
      <c r="WKT2" s="1"/>
      <c r="WKU2" s="1"/>
      <c r="WKV2" s="1"/>
      <c r="WKW2" s="1"/>
      <c r="WKX2" s="1"/>
      <c r="WKY2" s="1"/>
      <c r="WKZ2" s="1"/>
      <c r="WLA2" s="1"/>
      <c r="WLB2" s="1"/>
      <c r="WLC2" s="1"/>
      <c r="WLD2" s="1"/>
      <c r="WLE2" s="1"/>
      <c r="WLF2" s="1"/>
      <c r="WLG2" s="1"/>
      <c r="WLH2" s="1"/>
      <c r="WLI2" s="1"/>
      <c r="WLJ2" s="1"/>
      <c r="WLK2" s="1"/>
      <c r="WLL2" s="1"/>
      <c r="WLM2" s="1"/>
      <c r="WLN2" s="1"/>
      <c r="WLO2" s="1"/>
      <c r="WLP2" s="1"/>
      <c r="WLQ2" s="1"/>
      <c r="WLR2" s="1"/>
      <c r="WLS2" s="1"/>
      <c r="WLT2" s="1"/>
      <c r="WLU2" s="1"/>
      <c r="WLV2" s="1"/>
      <c r="WLW2" s="1"/>
      <c r="WLX2" s="1"/>
      <c r="WLY2" s="1"/>
      <c r="WLZ2" s="1"/>
      <c r="WMA2" s="1"/>
      <c r="WMB2" s="1"/>
      <c r="WMC2" s="1"/>
      <c r="WMD2" s="1"/>
      <c r="WME2" s="1"/>
      <c r="WMF2" s="1"/>
      <c r="WMG2" s="1"/>
      <c r="WMH2" s="1"/>
      <c r="WMI2" s="1"/>
      <c r="WMJ2" s="1"/>
      <c r="WMK2" s="1"/>
      <c r="WML2" s="1"/>
      <c r="WMM2" s="1"/>
      <c r="WMN2" s="1"/>
      <c r="WMO2" s="1"/>
      <c r="WMP2" s="1"/>
      <c r="WMQ2" s="1"/>
      <c r="WMR2" s="1"/>
      <c r="WMS2" s="1"/>
      <c r="WMT2" s="1"/>
      <c r="WMU2" s="1"/>
      <c r="WMV2" s="1"/>
      <c r="WMW2" s="1"/>
      <c r="WMX2" s="1"/>
      <c r="WMY2" s="1"/>
      <c r="WMZ2" s="1"/>
      <c r="WNA2" s="1"/>
      <c r="WNB2" s="1"/>
      <c r="WNC2" s="1"/>
      <c r="WND2" s="1"/>
      <c r="WNE2" s="1"/>
      <c r="WNF2" s="1"/>
      <c r="WNG2" s="1"/>
      <c r="WNH2" s="1"/>
      <c r="WNI2" s="1"/>
      <c r="WNJ2" s="1"/>
      <c r="WNK2" s="1"/>
      <c r="WNL2" s="1"/>
      <c r="WNM2" s="1"/>
      <c r="WNN2" s="1"/>
      <c r="WNO2" s="1"/>
      <c r="WNP2" s="1"/>
      <c r="WNQ2" s="1"/>
      <c r="WNR2" s="1"/>
      <c r="WNS2" s="1"/>
      <c r="WNT2" s="1"/>
      <c r="WNU2" s="1"/>
      <c r="WNV2" s="1"/>
      <c r="WNW2" s="1"/>
      <c r="WNX2" s="1"/>
      <c r="WNY2" s="1"/>
      <c r="WNZ2" s="1"/>
      <c r="WOA2" s="1"/>
      <c r="WOB2" s="1"/>
      <c r="WOC2" s="1"/>
      <c r="WOD2" s="1"/>
      <c r="WOE2" s="1"/>
      <c r="WOF2" s="1"/>
      <c r="WOG2" s="1"/>
      <c r="WOH2" s="1"/>
      <c r="WOI2" s="1"/>
      <c r="WOJ2" s="1"/>
      <c r="WOK2" s="1"/>
      <c r="WOL2" s="1"/>
      <c r="WOM2" s="1"/>
      <c r="WON2" s="1"/>
      <c r="WOO2" s="1"/>
      <c r="WOP2" s="1"/>
      <c r="WOQ2" s="1"/>
      <c r="WOR2" s="1"/>
      <c r="WOS2" s="1"/>
      <c r="WOT2" s="1"/>
      <c r="WOU2" s="1"/>
      <c r="WOV2" s="1"/>
      <c r="WOW2" s="1"/>
      <c r="WOX2" s="1"/>
      <c r="WOY2" s="1"/>
      <c r="WOZ2" s="1"/>
      <c r="WPA2" s="1"/>
      <c r="WPB2" s="1"/>
      <c r="WPC2" s="1"/>
      <c r="WPD2" s="1"/>
      <c r="WPE2" s="1"/>
      <c r="WPF2" s="1"/>
      <c r="WPG2" s="1"/>
      <c r="WPH2" s="1"/>
      <c r="WPI2" s="1"/>
      <c r="WPJ2" s="1"/>
      <c r="WPK2" s="1"/>
      <c r="WPL2" s="1"/>
      <c r="WPM2" s="1"/>
      <c r="WPN2" s="1"/>
      <c r="WPO2" s="1"/>
      <c r="WPP2" s="1"/>
      <c r="WPQ2" s="1"/>
      <c r="WPR2" s="1"/>
      <c r="WPS2" s="1"/>
      <c r="WPT2" s="1"/>
      <c r="WPU2" s="1"/>
      <c r="WPV2" s="1"/>
      <c r="WPW2" s="1"/>
      <c r="WPX2" s="1"/>
      <c r="WPY2" s="1"/>
      <c r="WPZ2" s="1"/>
      <c r="WQA2" s="1"/>
      <c r="WQB2" s="1"/>
      <c r="WQC2" s="1"/>
      <c r="WQD2" s="1"/>
      <c r="WQE2" s="1"/>
      <c r="WQF2" s="1"/>
      <c r="WQG2" s="1"/>
      <c r="WQH2" s="1"/>
      <c r="WQI2" s="1"/>
      <c r="WQJ2" s="1"/>
      <c r="WQK2" s="1"/>
      <c r="WQL2" s="1"/>
      <c r="WQM2" s="1"/>
      <c r="WQN2" s="1"/>
      <c r="WQO2" s="1"/>
      <c r="WQP2" s="1"/>
      <c r="WQQ2" s="1"/>
      <c r="WQR2" s="1"/>
      <c r="WQS2" s="1"/>
      <c r="WQT2" s="1"/>
      <c r="WQU2" s="1"/>
      <c r="WQV2" s="1"/>
      <c r="WQW2" s="1"/>
      <c r="WQX2" s="1"/>
      <c r="WQY2" s="1"/>
      <c r="WQZ2" s="1"/>
      <c r="WRA2" s="1"/>
      <c r="WRB2" s="1"/>
      <c r="WRC2" s="1"/>
      <c r="WRD2" s="1"/>
      <c r="WRE2" s="1"/>
      <c r="WRF2" s="1"/>
      <c r="WRG2" s="1"/>
      <c r="WRH2" s="1"/>
      <c r="WRI2" s="1"/>
      <c r="WRJ2" s="1"/>
      <c r="WRK2" s="1"/>
      <c r="WRL2" s="1"/>
      <c r="WRM2" s="1"/>
      <c r="WRN2" s="1"/>
      <c r="WRO2" s="1"/>
      <c r="WRP2" s="1"/>
      <c r="WRQ2" s="1"/>
      <c r="WRR2" s="1"/>
      <c r="WRS2" s="1"/>
      <c r="WRT2" s="1"/>
      <c r="WRU2" s="1"/>
      <c r="WRV2" s="1"/>
      <c r="WRW2" s="1"/>
      <c r="WRX2" s="1"/>
      <c r="WRY2" s="1"/>
      <c r="WRZ2" s="1"/>
      <c r="WSA2" s="1"/>
      <c r="WSB2" s="1"/>
      <c r="WSC2" s="1"/>
      <c r="WSD2" s="1"/>
      <c r="WSE2" s="1"/>
      <c r="WSF2" s="1"/>
      <c r="WSG2" s="1"/>
      <c r="WSH2" s="1"/>
      <c r="WSI2" s="1"/>
      <c r="WSJ2" s="1"/>
      <c r="WSK2" s="1"/>
      <c r="WSL2" s="1"/>
      <c r="WSM2" s="1"/>
      <c r="WSN2" s="1"/>
      <c r="WSO2" s="1"/>
      <c r="WSP2" s="1"/>
      <c r="WSQ2" s="1"/>
      <c r="WSR2" s="1"/>
      <c r="WSS2" s="1"/>
      <c r="WST2" s="1"/>
      <c r="WSU2" s="1"/>
      <c r="WSV2" s="1"/>
      <c r="WSW2" s="1"/>
      <c r="WSX2" s="1"/>
      <c r="WSY2" s="1"/>
      <c r="WSZ2" s="1"/>
      <c r="WTA2" s="1"/>
      <c r="WTB2" s="1"/>
      <c r="WTC2" s="1"/>
      <c r="WTD2" s="1"/>
      <c r="WTE2" s="1"/>
      <c r="WTF2" s="1"/>
      <c r="WTG2" s="1"/>
      <c r="WTH2" s="1"/>
      <c r="WTI2" s="1"/>
      <c r="WTJ2" s="1"/>
      <c r="WTK2" s="1"/>
      <c r="WTL2" s="1"/>
      <c r="WTM2" s="1"/>
      <c r="WTN2" s="1"/>
      <c r="WTO2" s="1"/>
      <c r="WTP2" s="1"/>
      <c r="WTQ2" s="1"/>
      <c r="WTR2" s="1"/>
      <c r="WTS2" s="1"/>
      <c r="WTT2" s="1"/>
      <c r="WTU2" s="1"/>
      <c r="WTV2" s="1"/>
      <c r="WTW2" s="1"/>
      <c r="WTX2" s="1"/>
      <c r="WTY2" s="1"/>
      <c r="WTZ2" s="1"/>
      <c r="WUA2" s="1"/>
      <c r="WUB2" s="1"/>
      <c r="WUC2" s="1"/>
      <c r="WUD2" s="1"/>
      <c r="WUE2" s="1"/>
      <c r="WUF2" s="1"/>
      <c r="WUG2" s="1"/>
      <c r="WUH2" s="1"/>
      <c r="WUI2" s="1"/>
      <c r="WUJ2" s="1"/>
      <c r="WUK2" s="1"/>
      <c r="WUL2" s="1"/>
      <c r="WUM2" s="1"/>
      <c r="WUN2" s="1"/>
      <c r="WUO2" s="1"/>
      <c r="WUP2" s="1"/>
      <c r="WUQ2" s="1"/>
      <c r="WUR2" s="1"/>
      <c r="WUS2" s="1"/>
      <c r="WUT2" s="1"/>
      <c r="WUU2" s="1"/>
      <c r="WUV2" s="1"/>
      <c r="WUW2" s="1"/>
      <c r="WUX2" s="1"/>
      <c r="WUY2" s="1"/>
      <c r="WUZ2" s="1"/>
      <c r="WVA2" s="1"/>
      <c r="WVB2" s="1"/>
      <c r="WVC2" s="1"/>
      <c r="WVD2" s="1"/>
      <c r="WVE2" s="1"/>
      <c r="WVF2" s="1"/>
      <c r="WVG2" s="1"/>
      <c r="WVH2" s="1"/>
      <c r="WVI2" s="1"/>
      <c r="WVJ2" s="1"/>
      <c r="WVK2" s="1"/>
      <c r="WVL2" s="1"/>
      <c r="WVM2" s="1"/>
      <c r="WVN2" s="1"/>
      <c r="WVO2" s="1"/>
      <c r="WVP2" s="1"/>
      <c r="WVQ2" s="1"/>
      <c r="WVR2" s="1"/>
      <c r="WVS2" s="1"/>
      <c r="WVT2" s="1"/>
      <c r="WVU2" s="1"/>
      <c r="WVV2" s="1"/>
      <c r="WVW2" s="1"/>
      <c r="WVX2" s="1"/>
      <c r="WVY2" s="1"/>
      <c r="WVZ2" s="1"/>
      <c r="WWA2" s="1"/>
      <c r="WWB2" s="1"/>
      <c r="WWC2" s="1"/>
      <c r="WWD2" s="1"/>
      <c r="WWE2" s="1"/>
      <c r="WWF2" s="1"/>
      <c r="WWG2" s="1"/>
      <c r="WWH2" s="1"/>
      <c r="WWI2" s="1"/>
      <c r="WWJ2" s="1"/>
      <c r="WWK2" s="1"/>
      <c r="WWL2" s="1"/>
      <c r="WWM2" s="1"/>
      <c r="WWN2" s="1"/>
      <c r="WWO2" s="1"/>
      <c r="WWP2" s="1"/>
      <c r="WWQ2" s="1"/>
      <c r="WWR2" s="1"/>
      <c r="WWS2" s="1"/>
      <c r="WWT2" s="1"/>
      <c r="WWU2" s="1"/>
      <c r="WWV2" s="1"/>
      <c r="WWW2" s="1"/>
      <c r="WWX2" s="1"/>
      <c r="WWY2" s="1"/>
      <c r="WWZ2" s="1"/>
      <c r="WXA2" s="1"/>
      <c r="WXB2" s="1"/>
      <c r="WXC2" s="1"/>
      <c r="WXD2" s="1"/>
      <c r="WXE2" s="1"/>
      <c r="WXF2" s="1"/>
      <c r="WXG2" s="1"/>
      <c r="WXH2" s="1"/>
      <c r="WXI2" s="1"/>
      <c r="WXJ2" s="1"/>
      <c r="WXK2" s="1"/>
      <c r="WXL2" s="1"/>
      <c r="WXM2" s="1"/>
      <c r="WXN2" s="1"/>
      <c r="WXO2" s="1"/>
      <c r="WXP2" s="1"/>
      <c r="WXQ2" s="1"/>
      <c r="WXR2" s="1"/>
      <c r="WXS2" s="1"/>
      <c r="WXT2" s="1"/>
      <c r="WXU2" s="1"/>
      <c r="WXV2" s="1"/>
      <c r="WXW2" s="1"/>
      <c r="WXX2" s="1"/>
      <c r="WXY2" s="1"/>
      <c r="WXZ2" s="1"/>
      <c r="WYA2" s="1"/>
      <c r="WYB2" s="1"/>
      <c r="WYC2" s="1"/>
      <c r="WYD2" s="1"/>
      <c r="WYE2" s="1"/>
      <c r="WYF2" s="1"/>
      <c r="WYG2" s="1"/>
      <c r="WYH2" s="1"/>
      <c r="WYI2" s="1"/>
      <c r="WYJ2" s="1"/>
      <c r="WYK2" s="1"/>
      <c r="WYL2" s="1"/>
      <c r="WYM2" s="1"/>
      <c r="WYN2" s="1"/>
      <c r="WYO2" s="1"/>
      <c r="WYP2" s="1"/>
      <c r="WYQ2" s="1"/>
      <c r="WYR2" s="1"/>
      <c r="WYS2" s="1"/>
      <c r="WYT2" s="1"/>
      <c r="WYU2" s="1"/>
      <c r="WYV2" s="1"/>
      <c r="WYW2" s="1"/>
      <c r="WYX2" s="1"/>
      <c r="WYY2" s="1"/>
      <c r="WYZ2" s="1"/>
      <c r="WZA2" s="1"/>
      <c r="WZB2" s="1"/>
      <c r="WZC2" s="1"/>
      <c r="WZD2" s="1"/>
      <c r="WZE2" s="1"/>
      <c r="WZF2" s="1"/>
      <c r="WZG2" s="1"/>
      <c r="WZH2" s="1"/>
      <c r="WZI2" s="1"/>
      <c r="WZJ2" s="1"/>
      <c r="WZK2" s="1"/>
      <c r="WZL2" s="1"/>
      <c r="WZM2" s="1"/>
      <c r="WZN2" s="1"/>
      <c r="WZO2" s="1"/>
      <c r="WZP2" s="1"/>
      <c r="WZQ2" s="1"/>
      <c r="WZR2" s="1"/>
      <c r="WZS2" s="1"/>
      <c r="WZT2" s="1"/>
      <c r="WZU2" s="1"/>
      <c r="WZV2" s="1"/>
      <c r="WZW2" s="1"/>
      <c r="WZX2" s="1"/>
      <c r="WZY2" s="1"/>
      <c r="WZZ2" s="1"/>
      <c r="XAA2" s="1"/>
      <c r="XAB2" s="1"/>
      <c r="XAC2" s="1"/>
      <c r="XAD2" s="1"/>
      <c r="XAE2" s="1"/>
      <c r="XAF2" s="1"/>
      <c r="XAG2" s="1"/>
      <c r="XAH2" s="1"/>
      <c r="XAI2" s="1"/>
      <c r="XAJ2" s="1"/>
      <c r="XAK2" s="1"/>
      <c r="XAL2" s="1"/>
      <c r="XAM2" s="1"/>
      <c r="XAN2" s="1"/>
      <c r="XAO2" s="1"/>
      <c r="XAP2" s="1"/>
      <c r="XAQ2" s="1"/>
      <c r="XAR2" s="1"/>
      <c r="XAS2" s="1"/>
      <c r="XAT2" s="1"/>
      <c r="XAU2" s="1"/>
      <c r="XAV2" s="1"/>
      <c r="XAW2" s="1"/>
      <c r="XAX2" s="1"/>
      <c r="XAY2" s="1"/>
      <c r="XAZ2" s="1"/>
      <c r="XBA2" s="1"/>
      <c r="XBB2" s="1"/>
      <c r="XBC2" s="1"/>
    </row>
    <row r="3" spans="1:16279" x14ac:dyDescent="0.25">
      <c r="A3">
        <v>200000050</v>
      </c>
      <c r="B3" t="s">
        <v>11</v>
      </c>
      <c r="C3" s="3" t="s">
        <v>661</v>
      </c>
      <c r="D3" s="3" t="s">
        <v>662</v>
      </c>
      <c r="E3">
        <v>235424</v>
      </c>
      <c r="F3" s="4">
        <v>43747</v>
      </c>
      <c r="G3" s="5">
        <v>2019</v>
      </c>
      <c r="H3" s="12">
        <v>935</v>
      </c>
      <c r="I3" t="s">
        <v>14</v>
      </c>
      <c r="J3" s="6">
        <v>3695</v>
      </c>
      <c r="K3" s="6">
        <v>3695</v>
      </c>
    </row>
    <row r="4" spans="1:16279" x14ac:dyDescent="0.25">
      <c r="A4">
        <v>200000050</v>
      </c>
      <c r="B4" t="s">
        <v>11</v>
      </c>
      <c r="C4" s="3" t="s">
        <v>663</v>
      </c>
      <c r="D4" s="3" t="s">
        <v>664</v>
      </c>
      <c r="E4">
        <v>235424</v>
      </c>
      <c r="F4" s="4">
        <v>43747</v>
      </c>
      <c r="G4" s="5">
        <v>2019</v>
      </c>
      <c r="H4" s="12">
        <v>935</v>
      </c>
      <c r="I4" t="s">
        <v>14</v>
      </c>
      <c r="J4" s="6">
        <v>255955</v>
      </c>
      <c r="K4" s="6">
        <v>255955</v>
      </c>
    </row>
    <row r="5" spans="1:16279" x14ac:dyDescent="0.25">
      <c r="A5">
        <v>200000050</v>
      </c>
      <c r="B5" t="s">
        <v>11</v>
      </c>
      <c r="C5" s="3" t="s">
        <v>15</v>
      </c>
      <c r="D5" s="3" t="s">
        <v>16</v>
      </c>
      <c r="E5">
        <v>235424</v>
      </c>
      <c r="F5" s="4">
        <v>43747</v>
      </c>
      <c r="G5" s="5">
        <v>2019</v>
      </c>
      <c r="H5" s="12">
        <v>935</v>
      </c>
      <c r="I5" t="s">
        <v>14</v>
      </c>
      <c r="J5" s="6">
        <v>271118</v>
      </c>
      <c r="K5" s="6">
        <v>271118</v>
      </c>
    </row>
    <row r="6" spans="1:16279" x14ac:dyDescent="0.25">
      <c r="A6">
        <v>200000050</v>
      </c>
      <c r="B6" t="s">
        <v>11</v>
      </c>
      <c r="C6" s="3" t="s">
        <v>665</v>
      </c>
      <c r="D6" s="3" t="s">
        <v>666</v>
      </c>
      <c r="E6">
        <v>236086</v>
      </c>
      <c r="F6" s="4">
        <v>43756</v>
      </c>
      <c r="G6" s="5">
        <v>2019</v>
      </c>
      <c r="H6" s="12">
        <v>926</v>
      </c>
      <c r="I6" t="s">
        <v>14</v>
      </c>
      <c r="J6" s="6">
        <v>88652</v>
      </c>
      <c r="K6" s="6">
        <v>88652</v>
      </c>
    </row>
    <row r="7" spans="1:16279" x14ac:dyDescent="0.25">
      <c r="A7">
        <v>200000050</v>
      </c>
      <c r="B7" t="s">
        <v>11</v>
      </c>
      <c r="C7" s="3">
        <v>30017488</v>
      </c>
      <c r="D7" s="3">
        <v>30017488</v>
      </c>
      <c r="F7" s="4">
        <v>43789</v>
      </c>
      <c r="G7" s="5">
        <v>2019</v>
      </c>
      <c r="H7" s="12">
        <v>923</v>
      </c>
      <c r="I7" t="s">
        <v>14</v>
      </c>
      <c r="J7" s="6">
        <v>1000000</v>
      </c>
      <c r="K7" s="6">
        <v>1000000</v>
      </c>
    </row>
    <row r="8" spans="1:16279" x14ac:dyDescent="0.25">
      <c r="A8">
        <v>200000050</v>
      </c>
      <c r="B8" t="s">
        <v>11</v>
      </c>
      <c r="C8" s="3" t="s">
        <v>723</v>
      </c>
      <c r="D8" s="3" t="s">
        <v>724</v>
      </c>
      <c r="E8">
        <v>238522</v>
      </c>
      <c r="F8" s="4">
        <v>43781</v>
      </c>
      <c r="G8" s="5">
        <v>2019</v>
      </c>
      <c r="H8" s="12">
        <v>901</v>
      </c>
      <c r="I8" t="s">
        <v>14</v>
      </c>
      <c r="J8" s="6">
        <v>131829</v>
      </c>
      <c r="K8" s="6">
        <v>128714</v>
      </c>
    </row>
    <row r="9" spans="1:16279" x14ac:dyDescent="0.25">
      <c r="A9">
        <v>200000050</v>
      </c>
      <c r="B9" t="s">
        <v>11</v>
      </c>
      <c r="C9" s="3" t="s">
        <v>17</v>
      </c>
      <c r="D9" s="3" t="s">
        <v>18</v>
      </c>
      <c r="E9">
        <v>238254</v>
      </c>
      <c r="F9" s="4">
        <v>43781</v>
      </c>
      <c r="G9" s="5">
        <v>2019</v>
      </c>
      <c r="H9" s="12">
        <v>901</v>
      </c>
      <c r="I9" t="s">
        <v>14</v>
      </c>
      <c r="J9" s="6">
        <v>756312</v>
      </c>
      <c r="K9" s="6">
        <v>719943</v>
      </c>
    </row>
    <row r="10" spans="1:16279" x14ac:dyDescent="0.25">
      <c r="A10">
        <v>200000050</v>
      </c>
      <c r="B10" t="s">
        <v>11</v>
      </c>
      <c r="C10" s="3" t="s">
        <v>727</v>
      </c>
      <c r="D10" s="3" t="s">
        <v>728</v>
      </c>
      <c r="E10">
        <v>240965</v>
      </c>
      <c r="F10" s="4">
        <v>43817</v>
      </c>
      <c r="G10" s="5">
        <v>2019</v>
      </c>
      <c r="H10" s="12">
        <v>865</v>
      </c>
      <c r="I10" t="s">
        <v>14</v>
      </c>
      <c r="J10" s="6">
        <v>18240</v>
      </c>
      <c r="K10" s="6">
        <v>18240</v>
      </c>
    </row>
    <row r="11" spans="1:16279" x14ac:dyDescent="0.25">
      <c r="A11">
        <v>200000050</v>
      </c>
      <c r="B11" t="s">
        <v>11</v>
      </c>
      <c r="C11" s="3" t="s">
        <v>725</v>
      </c>
      <c r="D11" s="3" t="s">
        <v>726</v>
      </c>
      <c r="E11">
        <v>240964</v>
      </c>
      <c r="F11" s="4">
        <v>43817</v>
      </c>
      <c r="G11" s="5">
        <v>2019</v>
      </c>
      <c r="H11" s="12">
        <v>865</v>
      </c>
      <c r="I11" t="s">
        <v>14</v>
      </c>
      <c r="J11" s="6">
        <v>62940</v>
      </c>
      <c r="K11" s="6">
        <v>62940</v>
      </c>
    </row>
    <row r="12" spans="1:16279" x14ac:dyDescent="0.25">
      <c r="A12">
        <v>200000050</v>
      </c>
      <c r="B12" t="s">
        <v>11</v>
      </c>
      <c r="C12" s="3" t="s">
        <v>669</v>
      </c>
      <c r="D12" s="3" t="s">
        <v>670</v>
      </c>
      <c r="E12">
        <v>241930</v>
      </c>
      <c r="F12" s="4">
        <v>43817</v>
      </c>
      <c r="G12" s="5">
        <v>2019</v>
      </c>
      <c r="H12" s="12">
        <v>865</v>
      </c>
      <c r="I12" t="s">
        <v>14</v>
      </c>
      <c r="J12" s="6">
        <v>75754</v>
      </c>
      <c r="K12" s="6">
        <v>75754</v>
      </c>
    </row>
    <row r="13" spans="1:16279" x14ac:dyDescent="0.25">
      <c r="A13">
        <v>200000050</v>
      </c>
      <c r="B13" t="s">
        <v>11</v>
      </c>
      <c r="C13" s="3" t="s">
        <v>667</v>
      </c>
      <c r="D13" s="3" t="s">
        <v>668</v>
      </c>
      <c r="E13">
        <v>240094</v>
      </c>
      <c r="F13" s="4">
        <v>43817</v>
      </c>
      <c r="G13" s="5">
        <v>2019</v>
      </c>
      <c r="H13" s="12">
        <v>865</v>
      </c>
      <c r="I13" t="s">
        <v>14</v>
      </c>
      <c r="J13" s="6">
        <v>503679</v>
      </c>
      <c r="K13" s="6">
        <v>492480</v>
      </c>
    </row>
    <row r="14" spans="1:16279" x14ac:dyDescent="0.25">
      <c r="A14">
        <v>200000050</v>
      </c>
      <c r="B14" t="s">
        <v>11</v>
      </c>
      <c r="C14" s="3" t="s">
        <v>729</v>
      </c>
      <c r="D14" s="3" t="s">
        <v>730</v>
      </c>
      <c r="E14">
        <v>244110</v>
      </c>
      <c r="F14" s="4">
        <v>43864</v>
      </c>
      <c r="G14" s="5">
        <v>2020</v>
      </c>
      <c r="H14" s="12">
        <v>818</v>
      </c>
      <c r="I14" t="s">
        <v>14</v>
      </c>
      <c r="J14" s="6">
        <v>78000</v>
      </c>
      <c r="K14" s="6">
        <v>78000</v>
      </c>
    </row>
    <row r="15" spans="1:16279" x14ac:dyDescent="0.25">
      <c r="A15">
        <v>200000050</v>
      </c>
      <c r="B15" t="s">
        <v>11</v>
      </c>
      <c r="C15" s="3" t="s">
        <v>671</v>
      </c>
      <c r="D15" s="3" t="s">
        <v>672</v>
      </c>
      <c r="E15">
        <v>243098</v>
      </c>
      <c r="F15" s="4">
        <v>43864</v>
      </c>
      <c r="G15" s="5">
        <v>2019</v>
      </c>
      <c r="H15" s="12">
        <v>818</v>
      </c>
      <c r="I15" t="s">
        <v>14</v>
      </c>
      <c r="J15" s="6">
        <v>91000</v>
      </c>
      <c r="K15" s="6">
        <v>91000</v>
      </c>
    </row>
    <row r="16" spans="1:16279" x14ac:dyDescent="0.25">
      <c r="A16">
        <v>200000050</v>
      </c>
      <c r="B16" t="s">
        <v>11</v>
      </c>
      <c r="C16" s="3" t="s">
        <v>637</v>
      </c>
      <c r="D16" s="3" t="s">
        <v>638</v>
      </c>
      <c r="E16">
        <v>242437</v>
      </c>
      <c r="F16" s="4">
        <v>43864</v>
      </c>
      <c r="G16" s="5">
        <v>2019</v>
      </c>
      <c r="H16" s="12">
        <v>818</v>
      </c>
      <c r="I16" t="s">
        <v>14</v>
      </c>
      <c r="J16" s="6">
        <v>193935</v>
      </c>
      <c r="K16" s="6">
        <v>193935</v>
      </c>
    </row>
    <row r="17" spans="1:11" x14ac:dyDescent="0.25">
      <c r="A17">
        <v>200000050</v>
      </c>
      <c r="B17" t="s">
        <v>11</v>
      </c>
      <c r="C17" s="3" t="s">
        <v>673</v>
      </c>
      <c r="D17" s="3" t="s">
        <v>674</v>
      </c>
      <c r="E17">
        <v>243032</v>
      </c>
      <c r="F17" s="4">
        <v>43864</v>
      </c>
      <c r="G17" s="5">
        <v>2019</v>
      </c>
      <c r="H17" s="12">
        <v>818</v>
      </c>
      <c r="I17" t="s">
        <v>14</v>
      </c>
      <c r="J17" s="6">
        <v>207098</v>
      </c>
      <c r="K17" s="6">
        <v>207098</v>
      </c>
    </row>
    <row r="18" spans="1:11" x14ac:dyDescent="0.25">
      <c r="A18">
        <v>200000050</v>
      </c>
      <c r="B18" t="s">
        <v>11</v>
      </c>
      <c r="C18" s="3" t="s">
        <v>675</v>
      </c>
      <c r="D18" s="3" t="s">
        <v>676</v>
      </c>
      <c r="E18">
        <v>243591</v>
      </c>
      <c r="F18" s="4">
        <v>43864</v>
      </c>
      <c r="G18" s="5">
        <v>2020</v>
      </c>
      <c r="H18" s="12">
        <v>818</v>
      </c>
      <c r="I18" t="s">
        <v>14</v>
      </c>
      <c r="J18" s="6">
        <v>1292449</v>
      </c>
      <c r="K18" s="6">
        <v>1241497</v>
      </c>
    </row>
    <row r="19" spans="1:11" x14ac:dyDescent="0.25">
      <c r="A19">
        <v>200000050</v>
      </c>
      <c r="B19" t="s">
        <v>11</v>
      </c>
      <c r="C19" s="3" t="s">
        <v>677</v>
      </c>
      <c r="D19" s="3" t="s">
        <v>678</v>
      </c>
      <c r="E19">
        <v>244299</v>
      </c>
      <c r="F19" s="4">
        <v>43875</v>
      </c>
      <c r="G19" s="5">
        <v>2020</v>
      </c>
      <c r="H19" s="12">
        <v>807</v>
      </c>
      <c r="I19" t="s">
        <v>14</v>
      </c>
      <c r="J19" s="6">
        <v>256944</v>
      </c>
      <c r="K19" s="6">
        <v>256944</v>
      </c>
    </row>
    <row r="20" spans="1:11" x14ac:dyDescent="0.25">
      <c r="A20">
        <v>200000050</v>
      </c>
      <c r="B20" t="s">
        <v>11</v>
      </c>
      <c r="C20" s="3" t="s">
        <v>639</v>
      </c>
      <c r="D20" s="3" t="s">
        <v>640</v>
      </c>
      <c r="E20">
        <v>251782</v>
      </c>
      <c r="F20" s="4">
        <v>43968</v>
      </c>
      <c r="G20" s="5">
        <v>2020</v>
      </c>
      <c r="H20" s="12">
        <v>797</v>
      </c>
      <c r="I20" t="s">
        <v>14</v>
      </c>
      <c r="J20" s="6">
        <v>2133004</v>
      </c>
      <c r="K20" s="6">
        <v>2133004</v>
      </c>
    </row>
    <row r="21" spans="1:11" x14ac:dyDescent="0.25">
      <c r="A21">
        <v>200000050</v>
      </c>
      <c r="B21" t="s">
        <v>11</v>
      </c>
      <c r="C21" s="3" t="s">
        <v>641</v>
      </c>
      <c r="D21" s="3" t="s">
        <v>642</v>
      </c>
      <c r="E21">
        <v>251783</v>
      </c>
      <c r="F21" s="4">
        <v>43968</v>
      </c>
      <c r="G21" s="5">
        <v>2020</v>
      </c>
      <c r="H21" s="12">
        <v>789</v>
      </c>
      <c r="I21" t="s">
        <v>14</v>
      </c>
      <c r="J21" s="6">
        <v>5607</v>
      </c>
      <c r="K21" s="6">
        <v>5607</v>
      </c>
    </row>
    <row r="22" spans="1:11" x14ac:dyDescent="0.25">
      <c r="A22">
        <v>200000050</v>
      </c>
      <c r="B22" t="s">
        <v>11</v>
      </c>
      <c r="C22" s="3" t="s">
        <v>691</v>
      </c>
      <c r="D22" s="3" t="s">
        <v>692</v>
      </c>
      <c r="E22">
        <v>251783</v>
      </c>
      <c r="F22" s="4">
        <v>43968</v>
      </c>
      <c r="G22" s="5">
        <v>2020</v>
      </c>
      <c r="H22" s="12">
        <v>789</v>
      </c>
      <c r="I22" t="s">
        <v>14</v>
      </c>
      <c r="J22" s="6">
        <v>130512</v>
      </c>
      <c r="K22" s="6">
        <v>121056</v>
      </c>
    </row>
    <row r="23" spans="1:11" x14ac:dyDescent="0.25">
      <c r="A23">
        <v>200000050</v>
      </c>
      <c r="B23" t="s">
        <v>11</v>
      </c>
      <c r="C23" s="3" t="s">
        <v>645</v>
      </c>
      <c r="D23" s="3" t="s">
        <v>646</v>
      </c>
      <c r="E23">
        <v>251804</v>
      </c>
      <c r="F23" s="4">
        <v>43967</v>
      </c>
      <c r="G23" s="5">
        <v>2020</v>
      </c>
      <c r="H23" s="12">
        <v>775</v>
      </c>
      <c r="I23" t="s">
        <v>14</v>
      </c>
      <c r="J23" s="6">
        <v>16200</v>
      </c>
      <c r="K23" s="6">
        <v>16200</v>
      </c>
    </row>
    <row r="24" spans="1:11" x14ac:dyDescent="0.25">
      <c r="A24">
        <v>200000050</v>
      </c>
      <c r="B24" t="s">
        <v>11</v>
      </c>
      <c r="C24" s="3" t="s">
        <v>647</v>
      </c>
      <c r="D24" s="3" t="s">
        <v>648</v>
      </c>
      <c r="E24">
        <v>251804</v>
      </c>
      <c r="F24" s="4">
        <v>43967</v>
      </c>
      <c r="G24" s="5">
        <v>2020</v>
      </c>
      <c r="H24" s="12">
        <v>774</v>
      </c>
      <c r="I24" t="s">
        <v>14</v>
      </c>
      <c r="J24" s="6">
        <v>513888</v>
      </c>
      <c r="K24" s="6">
        <v>513888</v>
      </c>
    </row>
    <row r="25" spans="1:11" x14ac:dyDescent="0.25">
      <c r="A25">
        <v>200000050</v>
      </c>
      <c r="B25" t="s">
        <v>11</v>
      </c>
      <c r="C25" s="3" t="s">
        <v>697</v>
      </c>
      <c r="D25" s="3" t="s">
        <v>698</v>
      </c>
      <c r="E25">
        <v>251783</v>
      </c>
      <c r="F25" s="4">
        <v>43968</v>
      </c>
      <c r="G25" s="5">
        <v>2020</v>
      </c>
      <c r="H25" s="12">
        <v>767</v>
      </c>
      <c r="I25" t="s">
        <v>14</v>
      </c>
      <c r="J25" s="6">
        <v>2316440</v>
      </c>
      <c r="K25" s="6">
        <v>2316440</v>
      </c>
    </row>
    <row r="26" spans="1:11" x14ac:dyDescent="0.25">
      <c r="A26">
        <v>200000050</v>
      </c>
      <c r="B26" t="s">
        <v>11</v>
      </c>
      <c r="C26" s="3" t="s">
        <v>731</v>
      </c>
      <c r="D26" s="3" t="s">
        <v>732</v>
      </c>
      <c r="E26">
        <v>251783</v>
      </c>
      <c r="F26" s="4">
        <v>43968</v>
      </c>
      <c r="G26" s="5">
        <v>2020</v>
      </c>
      <c r="H26" s="12">
        <v>766</v>
      </c>
      <c r="I26" t="s">
        <v>14</v>
      </c>
      <c r="J26" s="6">
        <v>84594</v>
      </c>
      <c r="K26" s="6">
        <v>84594</v>
      </c>
    </row>
    <row r="27" spans="1:11" x14ac:dyDescent="0.25">
      <c r="A27">
        <v>200000050</v>
      </c>
      <c r="B27" t="s">
        <v>11</v>
      </c>
      <c r="C27" s="3" t="s">
        <v>733</v>
      </c>
      <c r="D27" s="3" t="s">
        <v>734</v>
      </c>
      <c r="E27">
        <v>265283</v>
      </c>
      <c r="F27" s="4">
        <v>44154</v>
      </c>
      <c r="G27" s="5">
        <v>2020</v>
      </c>
      <c r="H27" s="12">
        <v>761</v>
      </c>
      <c r="I27" t="s">
        <v>14</v>
      </c>
      <c r="J27" s="6">
        <v>526707</v>
      </c>
      <c r="K27" s="6">
        <v>526707</v>
      </c>
    </row>
    <row r="28" spans="1:11" x14ac:dyDescent="0.25">
      <c r="A28">
        <v>200000050</v>
      </c>
      <c r="B28" t="s">
        <v>11</v>
      </c>
      <c r="C28" s="3" t="s">
        <v>699</v>
      </c>
      <c r="D28" s="3" t="s">
        <v>700</v>
      </c>
      <c r="E28">
        <v>251784</v>
      </c>
      <c r="F28" s="4">
        <v>43968</v>
      </c>
      <c r="G28" s="5">
        <v>2020</v>
      </c>
      <c r="H28" s="12">
        <v>748</v>
      </c>
      <c r="I28" t="s">
        <v>14</v>
      </c>
      <c r="J28" s="6">
        <v>154200</v>
      </c>
      <c r="K28" s="6">
        <v>154200</v>
      </c>
    </row>
    <row r="29" spans="1:11" x14ac:dyDescent="0.25">
      <c r="A29">
        <v>200000050</v>
      </c>
      <c r="B29" t="s">
        <v>11</v>
      </c>
      <c r="C29" s="3" t="s">
        <v>701</v>
      </c>
      <c r="D29" s="3" t="s">
        <v>702</v>
      </c>
      <c r="E29">
        <v>251784</v>
      </c>
      <c r="F29" s="4">
        <v>43968</v>
      </c>
      <c r="G29" s="5">
        <v>2020</v>
      </c>
      <c r="H29" s="12">
        <v>745</v>
      </c>
      <c r="I29" t="s">
        <v>14</v>
      </c>
      <c r="J29" s="6">
        <v>3889115</v>
      </c>
      <c r="K29" s="6">
        <v>3889115</v>
      </c>
    </row>
    <row r="30" spans="1:11" x14ac:dyDescent="0.25">
      <c r="A30">
        <v>200000050</v>
      </c>
      <c r="B30" t="s">
        <v>11</v>
      </c>
      <c r="C30" s="3" t="s">
        <v>19</v>
      </c>
      <c r="D30" s="3" t="s">
        <v>20</v>
      </c>
      <c r="E30">
        <v>251375</v>
      </c>
      <c r="F30" s="4">
        <v>43964</v>
      </c>
      <c r="G30" s="5">
        <v>2020</v>
      </c>
      <c r="H30" s="12">
        <v>739</v>
      </c>
      <c r="I30" t="s">
        <v>14</v>
      </c>
      <c r="J30" s="6">
        <v>32803000</v>
      </c>
      <c r="K30" s="6">
        <v>32803000</v>
      </c>
    </row>
    <row r="31" spans="1:11" x14ac:dyDescent="0.25">
      <c r="A31">
        <v>200000050</v>
      </c>
      <c r="B31" t="s">
        <v>11</v>
      </c>
      <c r="C31" s="3" t="s">
        <v>735</v>
      </c>
      <c r="D31" s="3" t="s">
        <v>736</v>
      </c>
      <c r="E31">
        <v>253685</v>
      </c>
      <c r="F31" s="4">
        <v>43999</v>
      </c>
      <c r="G31" s="5">
        <v>2020</v>
      </c>
      <c r="H31" s="12">
        <v>683</v>
      </c>
      <c r="I31" t="s">
        <v>14</v>
      </c>
      <c r="J31" s="6">
        <v>10818500</v>
      </c>
      <c r="K31" s="6">
        <v>10818500</v>
      </c>
    </row>
    <row r="32" spans="1:11" x14ac:dyDescent="0.25">
      <c r="A32">
        <v>200000050</v>
      </c>
      <c r="B32" t="s">
        <v>11</v>
      </c>
      <c r="C32" s="3" t="s">
        <v>693</v>
      </c>
      <c r="D32" s="3" t="s">
        <v>694</v>
      </c>
      <c r="E32">
        <v>253698</v>
      </c>
      <c r="F32" s="4">
        <v>44000</v>
      </c>
      <c r="G32" s="5">
        <v>2020</v>
      </c>
      <c r="H32" s="12">
        <v>682</v>
      </c>
      <c r="I32" t="s">
        <v>14</v>
      </c>
      <c r="J32" s="6">
        <v>6853</v>
      </c>
      <c r="K32" s="6">
        <v>6853</v>
      </c>
    </row>
    <row r="33" spans="1:11" x14ac:dyDescent="0.25">
      <c r="A33">
        <v>200000050</v>
      </c>
      <c r="B33" t="s">
        <v>11</v>
      </c>
      <c r="C33" s="3" t="s">
        <v>643</v>
      </c>
      <c r="D33" s="3" t="s">
        <v>644</v>
      </c>
      <c r="E33">
        <v>253696</v>
      </c>
      <c r="F33" s="4">
        <v>44000</v>
      </c>
      <c r="G33" s="5">
        <v>2020</v>
      </c>
      <c r="H33" s="12">
        <v>682</v>
      </c>
      <c r="I33" t="s">
        <v>14</v>
      </c>
      <c r="J33" s="6">
        <v>36425</v>
      </c>
      <c r="K33" s="6">
        <v>36425</v>
      </c>
    </row>
    <row r="34" spans="1:11" x14ac:dyDescent="0.25">
      <c r="A34">
        <v>200000050</v>
      </c>
      <c r="B34" t="s">
        <v>11</v>
      </c>
      <c r="C34" s="3" t="s">
        <v>681</v>
      </c>
      <c r="D34" s="3" t="s">
        <v>682</v>
      </c>
      <c r="E34">
        <v>253874</v>
      </c>
      <c r="F34" s="4">
        <v>44000</v>
      </c>
      <c r="G34" s="5">
        <v>2020</v>
      </c>
      <c r="H34" s="12">
        <v>682</v>
      </c>
      <c r="I34" t="s">
        <v>14</v>
      </c>
      <c r="J34" s="6">
        <v>155040</v>
      </c>
      <c r="K34" s="6">
        <v>155040</v>
      </c>
    </row>
    <row r="35" spans="1:11" x14ac:dyDescent="0.25">
      <c r="A35">
        <v>200000050</v>
      </c>
      <c r="B35" t="s">
        <v>11</v>
      </c>
      <c r="C35" s="3" t="s">
        <v>685</v>
      </c>
      <c r="D35" s="3" t="s">
        <v>686</v>
      </c>
      <c r="E35">
        <v>253874</v>
      </c>
      <c r="F35" s="4">
        <v>44000</v>
      </c>
      <c r="G35" s="5">
        <v>2020</v>
      </c>
      <c r="H35" s="12">
        <v>682</v>
      </c>
      <c r="I35" t="s">
        <v>14</v>
      </c>
      <c r="J35" s="6">
        <v>164835</v>
      </c>
      <c r="K35" s="6">
        <v>164835</v>
      </c>
    </row>
    <row r="36" spans="1:11" x14ac:dyDescent="0.25">
      <c r="A36">
        <v>200000050</v>
      </c>
      <c r="B36" t="s">
        <v>11</v>
      </c>
      <c r="C36" s="3" t="s">
        <v>683</v>
      </c>
      <c r="D36" s="3" t="s">
        <v>684</v>
      </c>
      <c r="E36">
        <v>253874</v>
      </c>
      <c r="F36" s="4">
        <v>44000</v>
      </c>
      <c r="G36" s="5">
        <v>2020</v>
      </c>
      <c r="H36" s="12">
        <v>682</v>
      </c>
      <c r="I36" t="s">
        <v>14</v>
      </c>
      <c r="J36" s="6">
        <v>168005</v>
      </c>
      <c r="K36" s="6">
        <v>168005</v>
      </c>
    </row>
    <row r="37" spans="1:11" x14ac:dyDescent="0.25">
      <c r="A37">
        <v>200000050</v>
      </c>
      <c r="B37" t="s">
        <v>11</v>
      </c>
      <c r="C37" s="3" t="s">
        <v>679</v>
      </c>
      <c r="D37" s="3" t="s">
        <v>680</v>
      </c>
      <c r="E37">
        <v>253874</v>
      </c>
      <c r="F37" s="4">
        <v>44000</v>
      </c>
      <c r="G37" s="5">
        <v>2020</v>
      </c>
      <c r="H37" s="12">
        <v>682</v>
      </c>
      <c r="I37" t="s">
        <v>14</v>
      </c>
      <c r="J37" s="6">
        <v>205932</v>
      </c>
      <c r="K37" s="6">
        <v>205932</v>
      </c>
    </row>
    <row r="38" spans="1:11" x14ac:dyDescent="0.25">
      <c r="A38">
        <v>200000050</v>
      </c>
      <c r="B38" t="s">
        <v>11</v>
      </c>
      <c r="C38" s="3" t="s">
        <v>687</v>
      </c>
      <c r="D38" s="3" t="s">
        <v>688</v>
      </c>
      <c r="E38">
        <v>253695</v>
      </c>
      <c r="F38" s="4">
        <v>44000</v>
      </c>
      <c r="G38" s="5">
        <v>2020</v>
      </c>
      <c r="H38" s="12">
        <v>682</v>
      </c>
      <c r="I38" t="s">
        <v>14</v>
      </c>
      <c r="J38" s="6">
        <v>545160</v>
      </c>
      <c r="K38" s="6">
        <v>297360</v>
      </c>
    </row>
    <row r="39" spans="1:11" x14ac:dyDescent="0.25">
      <c r="A39">
        <v>200000050</v>
      </c>
      <c r="B39" t="s">
        <v>11</v>
      </c>
      <c r="C39" s="3" t="s">
        <v>653</v>
      </c>
      <c r="D39" s="3" t="s">
        <v>654</v>
      </c>
      <c r="E39">
        <v>265281</v>
      </c>
      <c r="F39" s="4">
        <v>44154</v>
      </c>
      <c r="G39" s="5">
        <v>2020</v>
      </c>
      <c r="H39" s="12">
        <v>662</v>
      </c>
      <c r="I39" t="s">
        <v>14</v>
      </c>
      <c r="J39" s="6">
        <v>250000</v>
      </c>
      <c r="K39" s="6">
        <v>250000</v>
      </c>
    </row>
    <row r="40" spans="1:11" x14ac:dyDescent="0.25">
      <c r="A40">
        <v>200000050</v>
      </c>
      <c r="B40" t="s">
        <v>11</v>
      </c>
      <c r="C40" s="3" t="s">
        <v>695</v>
      </c>
      <c r="D40" s="3" t="s">
        <v>696</v>
      </c>
      <c r="E40">
        <v>255958</v>
      </c>
      <c r="F40" s="4">
        <v>44029</v>
      </c>
      <c r="G40" s="5">
        <v>2020</v>
      </c>
      <c r="H40" s="12">
        <v>655</v>
      </c>
      <c r="I40" t="s">
        <v>14</v>
      </c>
      <c r="J40" s="6">
        <v>6496</v>
      </c>
      <c r="K40" s="6">
        <v>6496</v>
      </c>
    </row>
    <row r="41" spans="1:11" x14ac:dyDescent="0.25">
      <c r="A41">
        <v>200000050</v>
      </c>
      <c r="B41" t="s">
        <v>11</v>
      </c>
      <c r="C41" s="3" t="s">
        <v>689</v>
      </c>
      <c r="D41" s="3" t="s">
        <v>690</v>
      </c>
      <c r="E41">
        <v>255959</v>
      </c>
      <c r="F41" s="4">
        <v>44029</v>
      </c>
      <c r="G41" s="5">
        <v>2020</v>
      </c>
      <c r="H41" s="12">
        <v>655</v>
      </c>
      <c r="I41" t="s">
        <v>14</v>
      </c>
      <c r="J41" s="6">
        <v>260387</v>
      </c>
      <c r="K41" s="6">
        <v>260387</v>
      </c>
    </row>
    <row r="42" spans="1:11" x14ac:dyDescent="0.25">
      <c r="A42">
        <v>200000050</v>
      </c>
      <c r="B42" t="s">
        <v>11</v>
      </c>
      <c r="C42" s="3" t="s">
        <v>655</v>
      </c>
      <c r="D42" s="3" t="s">
        <v>656</v>
      </c>
      <c r="E42">
        <v>262904</v>
      </c>
      <c r="F42" s="4">
        <v>44112</v>
      </c>
      <c r="G42" s="5">
        <v>2020</v>
      </c>
      <c r="H42" s="12">
        <v>591</v>
      </c>
      <c r="I42" t="s">
        <v>14</v>
      </c>
      <c r="J42" s="6">
        <v>3000</v>
      </c>
      <c r="K42" s="6">
        <v>3000</v>
      </c>
    </row>
    <row r="43" spans="1:11" x14ac:dyDescent="0.25">
      <c r="A43">
        <v>200000050</v>
      </c>
      <c r="B43" t="s">
        <v>11</v>
      </c>
      <c r="C43" s="3" t="s">
        <v>707</v>
      </c>
      <c r="D43" s="3" t="s">
        <v>708</v>
      </c>
      <c r="E43">
        <v>257153</v>
      </c>
      <c r="F43" s="4">
        <v>44093</v>
      </c>
      <c r="G43" s="5">
        <v>2020</v>
      </c>
      <c r="H43" s="12">
        <v>589</v>
      </c>
      <c r="I43" t="s">
        <v>14</v>
      </c>
      <c r="J43" s="6">
        <v>1085</v>
      </c>
      <c r="K43" s="6">
        <v>1085</v>
      </c>
    </row>
    <row r="44" spans="1:11" x14ac:dyDescent="0.25">
      <c r="A44">
        <v>200000050</v>
      </c>
      <c r="B44" t="s">
        <v>11</v>
      </c>
      <c r="C44" s="3" t="s">
        <v>657</v>
      </c>
      <c r="D44" s="3" t="s">
        <v>658</v>
      </c>
      <c r="E44">
        <v>262819</v>
      </c>
      <c r="F44" s="4">
        <v>44386</v>
      </c>
      <c r="G44" s="5">
        <v>2020</v>
      </c>
      <c r="H44" s="12">
        <v>577</v>
      </c>
      <c r="I44" t="s">
        <v>14</v>
      </c>
      <c r="J44" s="6">
        <v>3000</v>
      </c>
      <c r="K44" s="6">
        <v>3000</v>
      </c>
    </row>
    <row r="45" spans="1:11" x14ac:dyDescent="0.25">
      <c r="A45">
        <v>200000050</v>
      </c>
      <c r="B45" t="s">
        <v>11</v>
      </c>
      <c r="C45" s="3" t="s">
        <v>659</v>
      </c>
      <c r="D45" s="3" t="s">
        <v>660</v>
      </c>
      <c r="E45">
        <v>262819</v>
      </c>
      <c r="F45" s="4">
        <v>44386</v>
      </c>
      <c r="G45" s="5">
        <v>2020</v>
      </c>
      <c r="H45" s="12">
        <v>577</v>
      </c>
      <c r="I45" t="s">
        <v>14</v>
      </c>
      <c r="J45" s="6">
        <v>3000</v>
      </c>
      <c r="K45" s="6">
        <v>3000</v>
      </c>
    </row>
    <row r="46" spans="1:11" x14ac:dyDescent="0.25">
      <c r="A46">
        <v>200000050</v>
      </c>
      <c r="B46" t="s">
        <v>11</v>
      </c>
      <c r="C46" s="3" t="s">
        <v>12</v>
      </c>
      <c r="D46" s="3" t="s">
        <v>13</v>
      </c>
      <c r="E46">
        <v>260052</v>
      </c>
      <c r="F46" s="4">
        <v>44105</v>
      </c>
      <c r="G46" s="5">
        <v>2020</v>
      </c>
      <c r="H46" s="12">
        <v>577</v>
      </c>
      <c r="I46" t="s">
        <v>14</v>
      </c>
      <c r="J46" s="6">
        <v>9000</v>
      </c>
      <c r="K46" s="6">
        <v>9000</v>
      </c>
    </row>
    <row r="47" spans="1:11" x14ac:dyDescent="0.25">
      <c r="A47">
        <v>200000050</v>
      </c>
      <c r="B47" t="s">
        <v>11</v>
      </c>
      <c r="C47" s="3" t="s">
        <v>788</v>
      </c>
      <c r="D47" s="3" t="s">
        <v>789</v>
      </c>
      <c r="E47">
        <v>265016</v>
      </c>
      <c r="F47" s="4">
        <v>44202</v>
      </c>
      <c r="G47" s="5">
        <v>2020</v>
      </c>
      <c r="H47" s="12">
        <v>480</v>
      </c>
      <c r="I47" t="s">
        <v>14</v>
      </c>
      <c r="J47" s="6">
        <v>1085</v>
      </c>
      <c r="K47" s="6">
        <v>1085</v>
      </c>
    </row>
    <row r="48" spans="1:11" x14ac:dyDescent="0.25">
      <c r="A48">
        <v>200000050</v>
      </c>
      <c r="B48" t="s">
        <v>11</v>
      </c>
      <c r="C48" s="3" t="s">
        <v>798</v>
      </c>
      <c r="D48" s="3" t="s">
        <v>799</v>
      </c>
      <c r="E48">
        <v>267119</v>
      </c>
      <c r="F48" s="4">
        <v>44202</v>
      </c>
      <c r="G48" s="5">
        <v>2020</v>
      </c>
      <c r="H48" s="12">
        <v>480</v>
      </c>
      <c r="I48" t="s">
        <v>14</v>
      </c>
      <c r="J48" s="6">
        <v>1085</v>
      </c>
      <c r="K48" s="6">
        <v>1085</v>
      </c>
    </row>
    <row r="49" spans="1:11" x14ac:dyDescent="0.25">
      <c r="A49">
        <v>200000050</v>
      </c>
      <c r="B49" t="s">
        <v>11</v>
      </c>
      <c r="C49" s="3" t="s">
        <v>709</v>
      </c>
      <c r="D49" s="3" t="s">
        <v>710</v>
      </c>
      <c r="E49">
        <v>261258</v>
      </c>
      <c r="F49" s="4">
        <v>44202</v>
      </c>
      <c r="G49" s="5">
        <v>2020</v>
      </c>
      <c r="H49" s="12">
        <v>480</v>
      </c>
      <c r="I49" t="s">
        <v>14</v>
      </c>
      <c r="J49" s="6">
        <v>3000</v>
      </c>
      <c r="K49" s="6">
        <v>3000</v>
      </c>
    </row>
    <row r="50" spans="1:11" x14ac:dyDescent="0.25">
      <c r="A50">
        <v>200000050</v>
      </c>
      <c r="B50" t="s">
        <v>11</v>
      </c>
      <c r="C50" s="3" t="s">
        <v>711</v>
      </c>
      <c r="D50" s="3" t="s">
        <v>712</v>
      </c>
      <c r="E50">
        <v>264302</v>
      </c>
      <c r="F50" s="4">
        <v>44202</v>
      </c>
      <c r="G50" s="5">
        <v>2020</v>
      </c>
      <c r="H50" s="12">
        <v>480</v>
      </c>
      <c r="I50" t="s">
        <v>14</v>
      </c>
      <c r="J50" s="6">
        <v>3000</v>
      </c>
      <c r="K50" s="6">
        <v>3000</v>
      </c>
    </row>
    <row r="51" spans="1:11" x14ac:dyDescent="0.25">
      <c r="A51">
        <v>200000050</v>
      </c>
      <c r="B51" t="s">
        <v>11</v>
      </c>
      <c r="C51" s="3" t="s">
        <v>713</v>
      </c>
      <c r="D51" s="3" t="s">
        <v>714</v>
      </c>
      <c r="E51">
        <v>264302</v>
      </c>
      <c r="F51" s="4">
        <v>44202</v>
      </c>
      <c r="G51" s="5">
        <v>2020</v>
      </c>
      <c r="H51" s="12">
        <v>480</v>
      </c>
      <c r="I51" t="s">
        <v>14</v>
      </c>
      <c r="J51" s="6">
        <v>3000</v>
      </c>
      <c r="K51" s="6">
        <v>3000</v>
      </c>
    </row>
    <row r="52" spans="1:11" x14ac:dyDescent="0.25">
      <c r="A52">
        <v>200000050</v>
      </c>
      <c r="B52" t="s">
        <v>11</v>
      </c>
      <c r="C52" s="3" t="s">
        <v>715</v>
      </c>
      <c r="D52" s="3" t="s">
        <v>716</v>
      </c>
      <c r="E52">
        <v>264302</v>
      </c>
      <c r="F52" s="4">
        <v>44202</v>
      </c>
      <c r="G52" s="5">
        <v>2020</v>
      </c>
      <c r="H52" s="12">
        <v>480</v>
      </c>
      <c r="I52" t="s">
        <v>14</v>
      </c>
      <c r="J52" s="6">
        <v>3000</v>
      </c>
      <c r="K52" s="6">
        <v>3000</v>
      </c>
    </row>
    <row r="53" spans="1:11" x14ac:dyDescent="0.25">
      <c r="A53">
        <v>200000050</v>
      </c>
      <c r="B53" t="s">
        <v>11</v>
      </c>
      <c r="C53" s="3" t="s">
        <v>717</v>
      </c>
      <c r="D53" s="3" t="s">
        <v>718</v>
      </c>
      <c r="E53">
        <v>264302</v>
      </c>
      <c r="F53" s="4">
        <v>44202</v>
      </c>
      <c r="G53" s="5">
        <v>2020</v>
      </c>
      <c r="H53" s="12">
        <v>480</v>
      </c>
      <c r="I53" t="s">
        <v>14</v>
      </c>
      <c r="J53" s="6">
        <v>3000</v>
      </c>
      <c r="K53" s="6">
        <v>3000</v>
      </c>
    </row>
    <row r="54" spans="1:11" x14ac:dyDescent="0.25">
      <c r="A54">
        <v>200000050</v>
      </c>
      <c r="B54" t="s">
        <v>11</v>
      </c>
      <c r="C54" s="3" t="s">
        <v>719</v>
      </c>
      <c r="D54" s="3" t="s">
        <v>720</v>
      </c>
      <c r="E54">
        <v>264302</v>
      </c>
      <c r="F54" s="4">
        <v>44202</v>
      </c>
      <c r="G54" s="5">
        <v>2020</v>
      </c>
      <c r="H54" s="12">
        <v>480</v>
      </c>
      <c r="I54" t="s">
        <v>14</v>
      </c>
      <c r="J54" s="6">
        <v>3000</v>
      </c>
      <c r="K54" s="6">
        <v>3000</v>
      </c>
    </row>
    <row r="55" spans="1:11" x14ac:dyDescent="0.25">
      <c r="A55">
        <v>200000050</v>
      </c>
      <c r="B55" t="s">
        <v>11</v>
      </c>
      <c r="C55" s="3" t="s">
        <v>721</v>
      </c>
      <c r="D55" s="3" t="s">
        <v>722</v>
      </c>
      <c r="E55">
        <v>264737</v>
      </c>
      <c r="F55" s="4">
        <v>44202</v>
      </c>
      <c r="G55" s="5">
        <v>2020</v>
      </c>
      <c r="H55" s="12">
        <v>480</v>
      </c>
      <c r="I55" t="s">
        <v>14</v>
      </c>
      <c r="J55" s="6">
        <v>3000</v>
      </c>
      <c r="K55" s="6">
        <v>3000</v>
      </c>
    </row>
    <row r="56" spans="1:11" x14ac:dyDescent="0.25">
      <c r="A56">
        <v>200000050</v>
      </c>
      <c r="B56" t="s">
        <v>11</v>
      </c>
      <c r="C56" s="3" t="s">
        <v>786</v>
      </c>
      <c r="D56" s="3" t="s">
        <v>787</v>
      </c>
      <c r="E56">
        <v>264947</v>
      </c>
      <c r="F56" s="4">
        <v>44202</v>
      </c>
      <c r="G56" s="5">
        <v>2020</v>
      </c>
      <c r="H56" s="12">
        <v>480</v>
      </c>
      <c r="I56" t="s">
        <v>14</v>
      </c>
      <c r="J56" s="6">
        <v>3000</v>
      </c>
      <c r="K56" s="6">
        <v>3000</v>
      </c>
    </row>
    <row r="57" spans="1:11" x14ac:dyDescent="0.25">
      <c r="A57">
        <v>200000050</v>
      </c>
      <c r="B57" t="s">
        <v>11</v>
      </c>
      <c r="C57" s="3" t="s">
        <v>790</v>
      </c>
      <c r="D57" s="3" t="s">
        <v>791</v>
      </c>
      <c r="E57">
        <v>265016</v>
      </c>
      <c r="F57" s="4">
        <v>44202</v>
      </c>
      <c r="G57" s="5">
        <v>2020</v>
      </c>
      <c r="H57" s="12">
        <v>480</v>
      </c>
      <c r="I57" t="s">
        <v>14</v>
      </c>
      <c r="J57" s="6">
        <v>3000</v>
      </c>
      <c r="K57" s="6">
        <v>3000</v>
      </c>
    </row>
    <row r="58" spans="1:11" x14ac:dyDescent="0.25">
      <c r="A58">
        <v>200000050</v>
      </c>
      <c r="B58" t="s">
        <v>11</v>
      </c>
      <c r="C58" s="3" t="s">
        <v>792</v>
      </c>
      <c r="D58" s="3" t="s">
        <v>793</v>
      </c>
      <c r="E58">
        <v>264947</v>
      </c>
      <c r="F58" s="4">
        <v>44202</v>
      </c>
      <c r="G58" s="5">
        <v>2020</v>
      </c>
      <c r="H58" s="12">
        <v>480</v>
      </c>
      <c r="I58" t="s">
        <v>14</v>
      </c>
      <c r="J58" s="6">
        <v>3000</v>
      </c>
      <c r="K58" s="6">
        <v>3000</v>
      </c>
    </row>
    <row r="59" spans="1:11" x14ac:dyDescent="0.25">
      <c r="A59">
        <v>200000050</v>
      </c>
      <c r="B59" t="s">
        <v>11</v>
      </c>
      <c r="C59" s="3" t="s">
        <v>794</v>
      </c>
      <c r="D59" s="3" t="s">
        <v>795</v>
      </c>
      <c r="E59">
        <v>264947</v>
      </c>
      <c r="F59" s="4">
        <v>44202</v>
      </c>
      <c r="G59" s="5">
        <v>2020</v>
      </c>
      <c r="H59" s="12">
        <v>480</v>
      </c>
      <c r="I59" t="s">
        <v>14</v>
      </c>
      <c r="J59" s="6">
        <v>3000</v>
      </c>
      <c r="K59" s="6">
        <v>3000</v>
      </c>
    </row>
    <row r="60" spans="1:11" x14ac:dyDescent="0.25">
      <c r="A60">
        <v>200000050</v>
      </c>
      <c r="B60" t="s">
        <v>11</v>
      </c>
      <c r="C60" s="3" t="s">
        <v>796</v>
      </c>
      <c r="D60" s="3" t="s">
        <v>797</v>
      </c>
      <c r="E60">
        <v>266065</v>
      </c>
      <c r="F60" s="4">
        <v>44202</v>
      </c>
      <c r="G60" s="5">
        <v>2020</v>
      </c>
      <c r="H60" s="12">
        <v>480</v>
      </c>
      <c r="I60" t="s">
        <v>14</v>
      </c>
      <c r="J60" s="6">
        <v>3000</v>
      </c>
      <c r="K60" s="6">
        <v>3000</v>
      </c>
    </row>
    <row r="61" spans="1:11" x14ac:dyDescent="0.25">
      <c r="A61">
        <v>200000050</v>
      </c>
      <c r="B61" t="s">
        <v>11</v>
      </c>
      <c r="C61" s="3" t="s">
        <v>784</v>
      </c>
      <c r="D61" s="3" t="s">
        <v>785</v>
      </c>
      <c r="E61">
        <v>261863</v>
      </c>
      <c r="F61" s="4">
        <v>44202</v>
      </c>
      <c r="G61" s="5">
        <v>2020</v>
      </c>
      <c r="H61" s="12">
        <v>480</v>
      </c>
      <c r="I61" t="s">
        <v>14</v>
      </c>
      <c r="J61" s="6">
        <v>3255</v>
      </c>
      <c r="K61" s="6">
        <v>3255</v>
      </c>
    </row>
    <row r="62" spans="1:11" x14ac:dyDescent="0.25">
      <c r="A62">
        <v>200000050</v>
      </c>
      <c r="B62" t="s">
        <v>11</v>
      </c>
      <c r="C62" s="3" t="s">
        <v>29</v>
      </c>
      <c r="D62" s="3" t="s">
        <v>30</v>
      </c>
      <c r="E62">
        <v>272578</v>
      </c>
      <c r="F62" s="4">
        <v>44532</v>
      </c>
      <c r="G62" s="5">
        <v>2021</v>
      </c>
      <c r="H62" s="12">
        <v>403</v>
      </c>
      <c r="I62" t="s">
        <v>14</v>
      </c>
      <c r="J62" s="6">
        <v>3000</v>
      </c>
      <c r="K62" s="6">
        <v>3000</v>
      </c>
    </row>
    <row r="63" spans="1:11" x14ac:dyDescent="0.25">
      <c r="A63">
        <v>200000050</v>
      </c>
      <c r="B63" t="s">
        <v>11</v>
      </c>
      <c r="C63" s="3" t="s">
        <v>31</v>
      </c>
      <c r="D63" s="3" t="s">
        <v>32</v>
      </c>
      <c r="E63">
        <v>274625</v>
      </c>
      <c r="F63" s="4">
        <v>44532</v>
      </c>
      <c r="G63" s="5">
        <v>2021</v>
      </c>
      <c r="H63" s="12">
        <v>390</v>
      </c>
      <c r="I63" t="s">
        <v>14</v>
      </c>
      <c r="J63" s="6">
        <v>12000</v>
      </c>
      <c r="K63" s="6">
        <v>12000</v>
      </c>
    </row>
    <row r="64" spans="1:11" x14ac:dyDescent="0.25">
      <c r="A64">
        <v>200000050</v>
      </c>
      <c r="B64" t="s">
        <v>11</v>
      </c>
      <c r="C64" s="3" t="s">
        <v>33</v>
      </c>
      <c r="D64" s="3" t="s">
        <v>34</v>
      </c>
      <c r="E64">
        <v>274625</v>
      </c>
      <c r="F64" s="4">
        <v>44532</v>
      </c>
      <c r="G64" s="5">
        <v>2021</v>
      </c>
      <c r="H64" s="12">
        <v>383</v>
      </c>
      <c r="I64" t="s">
        <v>14</v>
      </c>
      <c r="J64" s="6">
        <v>3000</v>
      </c>
      <c r="K64" s="6">
        <v>3000</v>
      </c>
    </row>
    <row r="65" spans="1:11" x14ac:dyDescent="0.25">
      <c r="A65">
        <v>200000050</v>
      </c>
      <c r="B65" t="s">
        <v>11</v>
      </c>
      <c r="C65" s="3" t="s">
        <v>37</v>
      </c>
      <c r="D65" s="3" t="s">
        <v>38</v>
      </c>
      <c r="E65">
        <v>276536</v>
      </c>
      <c r="F65" s="4">
        <v>44532</v>
      </c>
      <c r="G65" s="5">
        <v>2021</v>
      </c>
      <c r="H65" s="12">
        <v>333</v>
      </c>
      <c r="I65" t="s">
        <v>14</v>
      </c>
      <c r="J65" s="6">
        <v>10085</v>
      </c>
      <c r="K65" s="6">
        <v>10085</v>
      </c>
    </row>
    <row r="66" spans="1:11" x14ac:dyDescent="0.25">
      <c r="A66">
        <v>200000050</v>
      </c>
      <c r="B66" t="s">
        <v>11</v>
      </c>
      <c r="C66" s="3" t="s">
        <v>47</v>
      </c>
      <c r="D66" s="3" t="s">
        <v>48</v>
      </c>
      <c r="E66">
        <v>276553</v>
      </c>
      <c r="F66" s="4">
        <v>44532</v>
      </c>
      <c r="G66" s="5">
        <v>2021</v>
      </c>
      <c r="H66" s="12">
        <v>327</v>
      </c>
      <c r="I66" t="s">
        <v>14</v>
      </c>
      <c r="J66" s="6">
        <v>3000</v>
      </c>
      <c r="K66" s="6">
        <v>3000</v>
      </c>
    </row>
    <row r="67" spans="1:11" x14ac:dyDescent="0.25">
      <c r="A67">
        <v>200000050</v>
      </c>
      <c r="B67" t="s">
        <v>11</v>
      </c>
      <c r="C67" s="3" t="s">
        <v>43</v>
      </c>
      <c r="D67" s="3" t="s">
        <v>44</v>
      </c>
      <c r="E67">
        <v>276553</v>
      </c>
      <c r="F67" s="4">
        <v>44532</v>
      </c>
      <c r="G67" s="5">
        <v>2021</v>
      </c>
      <c r="H67" s="12">
        <v>327</v>
      </c>
      <c r="I67" t="s">
        <v>14</v>
      </c>
      <c r="J67" s="6">
        <v>4599</v>
      </c>
      <c r="K67" s="6">
        <v>4599</v>
      </c>
    </row>
    <row r="68" spans="1:11" x14ac:dyDescent="0.25">
      <c r="A68">
        <v>200000050</v>
      </c>
      <c r="B68" t="s">
        <v>11</v>
      </c>
      <c r="C68" s="3" t="s">
        <v>49</v>
      </c>
      <c r="D68" s="3" t="s">
        <v>50</v>
      </c>
      <c r="E68">
        <v>276553</v>
      </c>
      <c r="F68" s="4">
        <v>44532</v>
      </c>
      <c r="G68" s="5">
        <v>2021</v>
      </c>
      <c r="H68" s="12">
        <v>327</v>
      </c>
      <c r="I68" t="s">
        <v>14</v>
      </c>
      <c r="J68" s="6">
        <v>4599</v>
      </c>
      <c r="K68" s="6">
        <v>4599</v>
      </c>
    </row>
    <row r="69" spans="1:11" x14ac:dyDescent="0.25">
      <c r="A69">
        <v>200000050</v>
      </c>
      <c r="B69" t="s">
        <v>11</v>
      </c>
      <c r="C69" s="3" t="s">
        <v>41</v>
      </c>
      <c r="D69" s="3" t="s">
        <v>42</v>
      </c>
      <c r="E69">
        <v>276553</v>
      </c>
      <c r="F69" s="4">
        <v>44532</v>
      </c>
      <c r="G69" s="5">
        <v>2021</v>
      </c>
      <c r="H69" s="12">
        <v>327</v>
      </c>
      <c r="I69" t="s">
        <v>14</v>
      </c>
      <c r="J69" s="6">
        <v>12000</v>
      </c>
      <c r="K69" s="6">
        <v>12000</v>
      </c>
    </row>
    <row r="70" spans="1:11" x14ac:dyDescent="0.25">
      <c r="A70">
        <v>200000050</v>
      </c>
      <c r="B70" t="s">
        <v>11</v>
      </c>
      <c r="C70" s="3" t="s">
        <v>51</v>
      </c>
      <c r="D70" s="3" t="s">
        <v>52</v>
      </c>
      <c r="E70">
        <v>276553</v>
      </c>
      <c r="F70" s="4">
        <v>44532</v>
      </c>
      <c r="G70" s="5">
        <v>2021</v>
      </c>
      <c r="H70" s="12">
        <v>326</v>
      </c>
      <c r="I70" t="s">
        <v>14</v>
      </c>
      <c r="J70" s="6">
        <v>3000</v>
      </c>
      <c r="K70" s="6">
        <v>3000</v>
      </c>
    </row>
    <row r="71" spans="1:11" x14ac:dyDescent="0.25">
      <c r="A71">
        <v>200000050</v>
      </c>
      <c r="B71" t="s">
        <v>11</v>
      </c>
      <c r="C71" s="3" t="s">
        <v>53</v>
      </c>
      <c r="D71" s="3" t="s">
        <v>54</v>
      </c>
      <c r="E71">
        <v>276553</v>
      </c>
      <c r="F71" s="4">
        <v>44532</v>
      </c>
      <c r="G71" s="5">
        <v>2021</v>
      </c>
      <c r="H71" s="12">
        <v>326</v>
      </c>
      <c r="I71" t="s">
        <v>14</v>
      </c>
      <c r="J71" s="6">
        <v>4599</v>
      </c>
      <c r="K71" s="6">
        <v>4599</v>
      </c>
    </row>
    <row r="72" spans="1:11" x14ac:dyDescent="0.25">
      <c r="A72">
        <v>200000050</v>
      </c>
      <c r="B72" t="s">
        <v>11</v>
      </c>
      <c r="C72" s="3" t="s">
        <v>55</v>
      </c>
      <c r="D72" s="3" t="s">
        <v>56</v>
      </c>
      <c r="E72">
        <v>276536</v>
      </c>
      <c r="F72" s="4">
        <v>44532</v>
      </c>
      <c r="G72" s="5">
        <v>2021</v>
      </c>
      <c r="H72" s="12">
        <v>319</v>
      </c>
      <c r="I72" t="s">
        <v>14</v>
      </c>
      <c r="J72" s="6">
        <v>3000</v>
      </c>
      <c r="K72" s="6">
        <v>3000</v>
      </c>
    </row>
    <row r="73" spans="1:11" x14ac:dyDescent="0.25">
      <c r="A73">
        <v>200000050</v>
      </c>
      <c r="B73" t="s">
        <v>11</v>
      </c>
      <c r="C73" s="3" t="s">
        <v>59</v>
      </c>
      <c r="D73" s="3" t="s">
        <v>60</v>
      </c>
      <c r="E73">
        <v>277074</v>
      </c>
      <c r="F73" s="4">
        <v>44532</v>
      </c>
      <c r="G73" s="5">
        <v>2021</v>
      </c>
      <c r="H73" s="12">
        <v>317</v>
      </c>
      <c r="I73" t="s">
        <v>14</v>
      </c>
      <c r="J73" s="6">
        <v>3000</v>
      </c>
      <c r="K73" s="6">
        <v>3000</v>
      </c>
    </row>
    <row r="74" spans="1:11" x14ac:dyDescent="0.25">
      <c r="A74">
        <v>200000050</v>
      </c>
      <c r="B74" t="s">
        <v>11</v>
      </c>
      <c r="C74" s="3" t="s">
        <v>61</v>
      </c>
      <c r="D74" s="3" t="s">
        <v>62</v>
      </c>
      <c r="E74">
        <v>277074</v>
      </c>
      <c r="F74" s="4">
        <v>44532</v>
      </c>
      <c r="G74" s="5">
        <v>2021</v>
      </c>
      <c r="H74" s="12">
        <v>317</v>
      </c>
      <c r="I74" t="s">
        <v>14</v>
      </c>
      <c r="J74" s="6">
        <v>3000</v>
      </c>
      <c r="K74" s="6">
        <v>3000</v>
      </c>
    </row>
    <row r="75" spans="1:11" x14ac:dyDescent="0.25">
      <c r="A75">
        <v>200000050</v>
      </c>
      <c r="B75" t="s">
        <v>11</v>
      </c>
      <c r="C75" s="3" t="s">
        <v>63</v>
      </c>
      <c r="D75" s="3" t="s">
        <v>64</v>
      </c>
      <c r="E75">
        <v>278177</v>
      </c>
      <c r="F75" s="4">
        <v>44532</v>
      </c>
      <c r="G75" s="5">
        <v>2021</v>
      </c>
      <c r="H75" s="12">
        <v>304</v>
      </c>
      <c r="I75" t="s">
        <v>14</v>
      </c>
      <c r="J75" s="6">
        <v>3000</v>
      </c>
      <c r="K75" s="6">
        <v>3000</v>
      </c>
    </row>
    <row r="76" spans="1:11" x14ac:dyDescent="0.25">
      <c r="A76">
        <v>200000050</v>
      </c>
      <c r="B76" t="s">
        <v>11</v>
      </c>
      <c r="C76" s="3" t="s">
        <v>65</v>
      </c>
      <c r="D76" s="3" t="s">
        <v>66</v>
      </c>
      <c r="E76">
        <v>278177</v>
      </c>
      <c r="F76" s="4">
        <v>44532</v>
      </c>
      <c r="G76" s="5">
        <v>2021</v>
      </c>
      <c r="H76" s="12">
        <v>304</v>
      </c>
      <c r="I76" t="s">
        <v>14</v>
      </c>
      <c r="J76" s="6">
        <v>3000</v>
      </c>
      <c r="K76" s="6">
        <v>3000</v>
      </c>
    </row>
    <row r="77" spans="1:11" x14ac:dyDescent="0.25">
      <c r="A77">
        <v>200000050</v>
      </c>
      <c r="B77" t="s">
        <v>11</v>
      </c>
      <c r="C77" s="3" t="s">
        <v>67</v>
      </c>
      <c r="D77" s="3" t="s">
        <v>68</v>
      </c>
      <c r="E77">
        <v>278177</v>
      </c>
      <c r="F77" s="4">
        <v>44532</v>
      </c>
      <c r="G77" s="5">
        <v>2021</v>
      </c>
      <c r="H77" s="12">
        <v>304</v>
      </c>
      <c r="I77" t="s">
        <v>14</v>
      </c>
      <c r="J77" s="6">
        <v>3000</v>
      </c>
      <c r="K77" s="6">
        <v>3000</v>
      </c>
    </row>
    <row r="78" spans="1:11" x14ac:dyDescent="0.25">
      <c r="A78">
        <v>200000050</v>
      </c>
      <c r="B78" t="s">
        <v>11</v>
      </c>
      <c r="C78" s="3" t="s">
        <v>69</v>
      </c>
      <c r="D78" s="3" t="s">
        <v>70</v>
      </c>
      <c r="E78">
        <v>278177</v>
      </c>
      <c r="F78" s="4">
        <v>44532</v>
      </c>
      <c r="G78" s="5">
        <v>2021</v>
      </c>
      <c r="H78" s="12">
        <v>302</v>
      </c>
      <c r="I78" t="s">
        <v>14</v>
      </c>
      <c r="J78" s="6">
        <v>3000</v>
      </c>
      <c r="K78" s="6">
        <v>3000</v>
      </c>
    </row>
    <row r="79" spans="1:11" x14ac:dyDescent="0.25">
      <c r="A79">
        <v>200000050</v>
      </c>
      <c r="B79" t="s">
        <v>11</v>
      </c>
      <c r="C79" s="3" t="s">
        <v>71</v>
      </c>
      <c r="D79" s="3" t="s">
        <v>72</v>
      </c>
      <c r="E79">
        <v>278177</v>
      </c>
      <c r="F79" s="4">
        <v>44532</v>
      </c>
      <c r="G79" s="5">
        <v>2021</v>
      </c>
      <c r="H79" s="12">
        <v>299</v>
      </c>
      <c r="I79" t="s">
        <v>14</v>
      </c>
      <c r="J79" s="6">
        <v>10085</v>
      </c>
      <c r="K79" s="6">
        <v>10085</v>
      </c>
    </row>
    <row r="80" spans="1:11" x14ac:dyDescent="0.25">
      <c r="A80">
        <v>200000050</v>
      </c>
      <c r="B80" t="s">
        <v>11</v>
      </c>
      <c r="C80" s="3" t="s">
        <v>73</v>
      </c>
      <c r="D80" s="3" t="s">
        <v>74</v>
      </c>
      <c r="E80">
        <v>278177</v>
      </c>
      <c r="F80" s="4">
        <v>44532</v>
      </c>
      <c r="G80" s="5">
        <v>2021</v>
      </c>
      <c r="H80" s="12">
        <v>297</v>
      </c>
      <c r="I80" t="s">
        <v>14</v>
      </c>
      <c r="J80" s="6">
        <v>6000</v>
      </c>
      <c r="K80" s="6">
        <v>6000</v>
      </c>
    </row>
    <row r="81" spans="1:11" x14ac:dyDescent="0.25">
      <c r="A81">
        <v>200000050</v>
      </c>
      <c r="B81" t="s">
        <v>11</v>
      </c>
      <c r="C81" s="3" t="s">
        <v>75</v>
      </c>
      <c r="D81" s="3" t="s">
        <v>76</v>
      </c>
      <c r="E81">
        <v>277934</v>
      </c>
      <c r="F81" s="4">
        <v>44532</v>
      </c>
      <c r="G81" s="5">
        <v>2021</v>
      </c>
      <c r="H81" s="12">
        <v>293</v>
      </c>
      <c r="I81" t="s">
        <v>14</v>
      </c>
      <c r="J81" s="6">
        <v>3000</v>
      </c>
      <c r="K81" s="6">
        <v>3000</v>
      </c>
    </row>
    <row r="82" spans="1:11" x14ac:dyDescent="0.25">
      <c r="A82">
        <v>200000050</v>
      </c>
      <c r="B82" t="s">
        <v>11</v>
      </c>
      <c r="C82" s="3" t="s">
        <v>81</v>
      </c>
      <c r="D82" s="3" t="s">
        <v>82</v>
      </c>
      <c r="E82">
        <v>277963</v>
      </c>
      <c r="F82" s="4">
        <v>44532</v>
      </c>
      <c r="G82" s="5">
        <v>2021</v>
      </c>
      <c r="H82" s="12">
        <v>292</v>
      </c>
      <c r="I82" t="s">
        <v>14</v>
      </c>
      <c r="J82" s="6">
        <v>3000</v>
      </c>
      <c r="K82" s="6">
        <v>3000</v>
      </c>
    </row>
    <row r="83" spans="1:11" x14ac:dyDescent="0.25">
      <c r="A83">
        <v>200000050</v>
      </c>
      <c r="B83" t="s">
        <v>11</v>
      </c>
      <c r="C83" s="3" t="s">
        <v>79</v>
      </c>
      <c r="D83" s="3" t="s">
        <v>80</v>
      </c>
      <c r="E83">
        <v>277963</v>
      </c>
      <c r="F83" s="4">
        <v>44532</v>
      </c>
      <c r="G83" s="5">
        <v>2021</v>
      </c>
      <c r="H83" s="12">
        <v>292</v>
      </c>
      <c r="I83" t="s">
        <v>14</v>
      </c>
      <c r="J83" s="6">
        <v>4599</v>
      </c>
      <c r="K83" s="6">
        <v>4599</v>
      </c>
    </row>
    <row r="84" spans="1:11" x14ac:dyDescent="0.25">
      <c r="A84">
        <v>200000050</v>
      </c>
      <c r="B84" t="s">
        <v>11</v>
      </c>
      <c r="C84" s="3" t="s">
        <v>77</v>
      </c>
      <c r="D84" s="3" t="s">
        <v>78</v>
      </c>
      <c r="E84">
        <v>277963</v>
      </c>
      <c r="F84" s="4">
        <v>44532</v>
      </c>
      <c r="G84" s="5">
        <v>2021</v>
      </c>
      <c r="H84" s="12">
        <v>292</v>
      </c>
      <c r="I84" t="s">
        <v>14</v>
      </c>
      <c r="J84" s="6">
        <v>10085</v>
      </c>
      <c r="K84" s="6">
        <v>10085</v>
      </c>
    </row>
    <row r="85" spans="1:11" x14ac:dyDescent="0.25">
      <c r="A85">
        <v>200000050</v>
      </c>
      <c r="B85" t="s">
        <v>11</v>
      </c>
      <c r="C85" s="3" t="s">
        <v>87</v>
      </c>
      <c r="D85" s="3" t="s">
        <v>88</v>
      </c>
      <c r="E85">
        <v>277934</v>
      </c>
      <c r="F85" s="4">
        <v>44532</v>
      </c>
      <c r="G85" s="5">
        <v>2021</v>
      </c>
      <c r="H85" s="12">
        <v>289</v>
      </c>
      <c r="I85" t="s">
        <v>14</v>
      </c>
      <c r="J85" s="6">
        <v>3000</v>
      </c>
      <c r="K85" s="6">
        <v>3000</v>
      </c>
    </row>
    <row r="86" spans="1:11" x14ac:dyDescent="0.25">
      <c r="A86">
        <v>200000050</v>
      </c>
      <c r="B86" t="s">
        <v>11</v>
      </c>
      <c r="C86" s="3" t="s">
        <v>89</v>
      </c>
      <c r="D86" s="3" t="s">
        <v>90</v>
      </c>
      <c r="E86">
        <v>277971</v>
      </c>
      <c r="F86" s="4">
        <v>44532</v>
      </c>
      <c r="G86" s="5">
        <v>2021</v>
      </c>
      <c r="H86" s="12">
        <v>289</v>
      </c>
      <c r="I86" t="s">
        <v>14</v>
      </c>
      <c r="J86" s="6">
        <v>3000</v>
      </c>
      <c r="K86" s="6">
        <v>3000</v>
      </c>
    </row>
    <row r="87" spans="1:11" x14ac:dyDescent="0.25">
      <c r="A87">
        <v>200000050</v>
      </c>
      <c r="B87" t="s">
        <v>11</v>
      </c>
      <c r="C87" s="3" t="s">
        <v>85</v>
      </c>
      <c r="D87" s="3" t="s">
        <v>86</v>
      </c>
      <c r="E87">
        <v>277963</v>
      </c>
      <c r="F87" s="4">
        <v>44532</v>
      </c>
      <c r="G87" s="5">
        <v>2021</v>
      </c>
      <c r="H87" s="12">
        <v>289</v>
      </c>
      <c r="I87" t="s">
        <v>14</v>
      </c>
      <c r="J87" s="6">
        <v>4599</v>
      </c>
      <c r="K87" s="6">
        <v>4599</v>
      </c>
    </row>
    <row r="88" spans="1:11" x14ac:dyDescent="0.25">
      <c r="A88">
        <v>200000050</v>
      </c>
      <c r="B88" t="s">
        <v>11</v>
      </c>
      <c r="C88" s="3" t="s">
        <v>83</v>
      </c>
      <c r="D88" s="3" t="s">
        <v>84</v>
      </c>
      <c r="E88">
        <v>277963</v>
      </c>
      <c r="F88" s="4">
        <v>44532</v>
      </c>
      <c r="G88" s="5">
        <v>2021</v>
      </c>
      <c r="H88" s="12">
        <v>289</v>
      </c>
      <c r="I88" t="s">
        <v>14</v>
      </c>
      <c r="J88" s="6">
        <v>12000</v>
      </c>
      <c r="K88" s="6">
        <v>12000</v>
      </c>
    </row>
    <row r="89" spans="1:11" x14ac:dyDescent="0.25">
      <c r="A89">
        <v>200000050</v>
      </c>
      <c r="B89" t="s">
        <v>11</v>
      </c>
      <c r="C89" s="3" t="s">
        <v>91</v>
      </c>
      <c r="D89" s="3" t="s">
        <v>92</v>
      </c>
      <c r="E89">
        <v>277963</v>
      </c>
      <c r="F89" s="4">
        <v>44532</v>
      </c>
      <c r="G89" s="5">
        <v>2021</v>
      </c>
      <c r="H89" s="12">
        <v>288</v>
      </c>
      <c r="I89" t="s">
        <v>14</v>
      </c>
      <c r="J89" s="6">
        <v>3000</v>
      </c>
      <c r="K89" s="6">
        <v>3000</v>
      </c>
    </row>
    <row r="90" spans="1:11" x14ac:dyDescent="0.25">
      <c r="A90">
        <v>200000050</v>
      </c>
      <c r="B90" t="s">
        <v>11</v>
      </c>
      <c r="C90" s="3" t="s">
        <v>93</v>
      </c>
      <c r="D90" s="3" t="s">
        <v>94</v>
      </c>
      <c r="E90">
        <v>277971</v>
      </c>
      <c r="F90" s="4">
        <v>44532</v>
      </c>
      <c r="G90" s="5">
        <v>2021</v>
      </c>
      <c r="H90" s="12">
        <v>284</v>
      </c>
      <c r="I90" t="s">
        <v>14</v>
      </c>
      <c r="J90" s="6">
        <v>3000</v>
      </c>
      <c r="K90" s="6">
        <v>3000</v>
      </c>
    </row>
    <row r="91" spans="1:11" x14ac:dyDescent="0.25">
      <c r="A91">
        <v>200000050</v>
      </c>
      <c r="B91" t="s">
        <v>11</v>
      </c>
      <c r="C91" s="3" t="s">
        <v>281</v>
      </c>
      <c r="D91" s="3" t="s">
        <v>282</v>
      </c>
      <c r="E91">
        <v>279637</v>
      </c>
      <c r="F91" s="4">
        <v>44428</v>
      </c>
      <c r="G91" s="5">
        <v>2021</v>
      </c>
      <c r="H91" s="12">
        <v>284</v>
      </c>
      <c r="I91" t="s">
        <v>14</v>
      </c>
      <c r="J91" s="6">
        <v>3000</v>
      </c>
      <c r="K91" s="6">
        <v>3000</v>
      </c>
    </row>
    <row r="92" spans="1:11" x14ac:dyDescent="0.25">
      <c r="A92">
        <v>200000050</v>
      </c>
      <c r="B92" t="s">
        <v>11</v>
      </c>
      <c r="C92" s="3" t="s">
        <v>95</v>
      </c>
      <c r="D92" s="3" t="s">
        <v>96</v>
      </c>
      <c r="E92">
        <v>277934</v>
      </c>
      <c r="F92" s="4">
        <v>44532</v>
      </c>
      <c r="G92" s="5">
        <v>2021</v>
      </c>
      <c r="H92" s="12">
        <v>284</v>
      </c>
      <c r="I92" t="s">
        <v>14</v>
      </c>
      <c r="J92" s="6">
        <v>6000</v>
      </c>
      <c r="K92" s="6">
        <v>6000</v>
      </c>
    </row>
    <row r="93" spans="1:11" x14ac:dyDescent="0.25">
      <c r="A93">
        <v>200000050</v>
      </c>
      <c r="B93" t="s">
        <v>11</v>
      </c>
      <c r="C93" s="3" t="s">
        <v>99</v>
      </c>
      <c r="D93" s="3" t="s">
        <v>100</v>
      </c>
      <c r="E93">
        <v>277963</v>
      </c>
      <c r="F93" s="4">
        <v>44532</v>
      </c>
      <c r="G93" s="5">
        <v>2021</v>
      </c>
      <c r="H93" s="12">
        <v>281</v>
      </c>
      <c r="I93" t="s">
        <v>14</v>
      </c>
      <c r="J93" s="6">
        <v>4599</v>
      </c>
      <c r="K93" s="6">
        <v>4599</v>
      </c>
    </row>
    <row r="94" spans="1:11" x14ac:dyDescent="0.25">
      <c r="A94">
        <v>200000050</v>
      </c>
      <c r="B94" t="s">
        <v>11</v>
      </c>
      <c r="C94" s="3" t="s">
        <v>97</v>
      </c>
      <c r="D94" s="3" t="s">
        <v>98</v>
      </c>
      <c r="E94">
        <v>277963</v>
      </c>
      <c r="F94" s="4">
        <v>44532</v>
      </c>
      <c r="G94" s="5">
        <v>2021</v>
      </c>
      <c r="H94" s="12">
        <v>281</v>
      </c>
      <c r="I94" t="s">
        <v>14</v>
      </c>
      <c r="J94" s="6">
        <v>9000</v>
      </c>
      <c r="K94" s="6">
        <v>9000</v>
      </c>
    </row>
    <row r="95" spans="1:11" x14ac:dyDescent="0.25">
      <c r="A95">
        <v>200000050</v>
      </c>
      <c r="B95" t="s">
        <v>11</v>
      </c>
      <c r="C95" s="3" t="s">
        <v>101</v>
      </c>
      <c r="D95" s="3" t="s">
        <v>102</v>
      </c>
      <c r="E95">
        <v>278211</v>
      </c>
      <c r="F95" s="4">
        <v>44532</v>
      </c>
      <c r="G95" s="5">
        <v>2021</v>
      </c>
      <c r="H95" s="12">
        <v>279</v>
      </c>
      <c r="I95" t="s">
        <v>14</v>
      </c>
      <c r="J95" s="6">
        <v>3000</v>
      </c>
      <c r="K95" s="6">
        <v>3000</v>
      </c>
    </row>
    <row r="96" spans="1:11" x14ac:dyDescent="0.25">
      <c r="A96">
        <v>200000050</v>
      </c>
      <c r="B96" t="s">
        <v>11</v>
      </c>
      <c r="C96" s="3" t="s">
        <v>103</v>
      </c>
      <c r="D96" s="3" t="s">
        <v>104</v>
      </c>
      <c r="E96">
        <v>278177</v>
      </c>
      <c r="F96" s="4">
        <v>44532</v>
      </c>
      <c r="G96" s="5">
        <v>2021</v>
      </c>
      <c r="H96" s="12">
        <v>279</v>
      </c>
      <c r="I96" t="s">
        <v>14</v>
      </c>
      <c r="J96" s="6">
        <v>3000</v>
      </c>
      <c r="K96" s="6">
        <v>3000</v>
      </c>
    </row>
    <row r="97" spans="1:11" x14ac:dyDescent="0.25">
      <c r="A97">
        <v>200000050</v>
      </c>
      <c r="B97" t="s">
        <v>11</v>
      </c>
      <c r="C97" s="3" t="s">
        <v>105</v>
      </c>
      <c r="D97" s="3" t="s">
        <v>106</v>
      </c>
      <c r="E97">
        <v>278177</v>
      </c>
      <c r="F97" s="4">
        <v>44532</v>
      </c>
      <c r="G97" s="5">
        <v>2021</v>
      </c>
      <c r="H97" s="12">
        <v>279</v>
      </c>
      <c r="I97" t="s">
        <v>14</v>
      </c>
      <c r="J97" s="6">
        <v>3000</v>
      </c>
      <c r="K97" s="6">
        <v>3000</v>
      </c>
    </row>
    <row r="98" spans="1:11" x14ac:dyDescent="0.25">
      <c r="A98">
        <v>200000050</v>
      </c>
      <c r="B98" t="s">
        <v>11</v>
      </c>
      <c r="C98" s="3" t="s">
        <v>107</v>
      </c>
      <c r="D98" s="3" t="s">
        <v>108</v>
      </c>
      <c r="E98">
        <v>278177</v>
      </c>
      <c r="F98" s="4">
        <v>44532</v>
      </c>
      <c r="G98" s="5">
        <v>2021</v>
      </c>
      <c r="H98" s="12">
        <v>279</v>
      </c>
      <c r="I98" t="s">
        <v>14</v>
      </c>
      <c r="J98" s="6">
        <v>3000</v>
      </c>
      <c r="K98" s="6">
        <v>3000</v>
      </c>
    </row>
    <row r="99" spans="1:11" x14ac:dyDescent="0.25">
      <c r="A99">
        <v>200000050</v>
      </c>
      <c r="B99" t="s">
        <v>11</v>
      </c>
      <c r="C99" s="3" t="s">
        <v>109</v>
      </c>
      <c r="D99" s="3" t="s">
        <v>110</v>
      </c>
      <c r="E99">
        <v>278211</v>
      </c>
      <c r="F99" s="4">
        <v>44532</v>
      </c>
      <c r="G99" s="5">
        <v>2021</v>
      </c>
      <c r="H99" s="12">
        <v>278</v>
      </c>
      <c r="I99" t="s">
        <v>14</v>
      </c>
      <c r="J99" s="6">
        <v>3000</v>
      </c>
      <c r="K99" s="6">
        <v>3000</v>
      </c>
    </row>
    <row r="100" spans="1:11" x14ac:dyDescent="0.25">
      <c r="A100">
        <v>200000050</v>
      </c>
      <c r="B100" t="s">
        <v>11</v>
      </c>
      <c r="C100" s="3" t="s">
        <v>111</v>
      </c>
      <c r="D100" s="3" t="s">
        <v>112</v>
      </c>
      <c r="E100">
        <v>278177</v>
      </c>
      <c r="F100" s="4">
        <v>44532</v>
      </c>
      <c r="G100" s="5">
        <v>2021</v>
      </c>
      <c r="H100" s="12">
        <v>277</v>
      </c>
      <c r="I100" t="s">
        <v>14</v>
      </c>
      <c r="J100" s="6">
        <v>3000</v>
      </c>
      <c r="K100" s="6">
        <v>3000</v>
      </c>
    </row>
    <row r="101" spans="1:11" x14ac:dyDescent="0.25">
      <c r="A101">
        <v>200000050</v>
      </c>
      <c r="B101" t="s">
        <v>11</v>
      </c>
      <c r="C101" s="3" t="s">
        <v>113</v>
      </c>
      <c r="D101" s="3" t="s">
        <v>114</v>
      </c>
      <c r="E101">
        <v>278177</v>
      </c>
      <c r="F101" s="4">
        <v>44532</v>
      </c>
      <c r="G101" s="5">
        <v>2021</v>
      </c>
      <c r="H101" s="12">
        <v>277</v>
      </c>
      <c r="I101" t="s">
        <v>14</v>
      </c>
      <c r="J101" s="6">
        <v>15000</v>
      </c>
      <c r="K101" s="6">
        <v>15000</v>
      </c>
    </row>
    <row r="102" spans="1:11" x14ac:dyDescent="0.25">
      <c r="A102">
        <v>200000050</v>
      </c>
      <c r="B102" t="s">
        <v>11</v>
      </c>
      <c r="C102" s="3" t="s">
        <v>283</v>
      </c>
      <c r="D102" s="3" t="s">
        <v>284</v>
      </c>
      <c r="E102">
        <v>279637</v>
      </c>
      <c r="F102" s="4">
        <v>44436</v>
      </c>
      <c r="G102" s="5">
        <v>2021</v>
      </c>
      <c r="H102" s="12">
        <v>276</v>
      </c>
      <c r="I102" t="s">
        <v>14</v>
      </c>
      <c r="J102" s="6">
        <v>3000</v>
      </c>
      <c r="K102" s="6">
        <v>3000</v>
      </c>
    </row>
    <row r="103" spans="1:11" x14ac:dyDescent="0.25">
      <c r="A103">
        <v>200000050</v>
      </c>
      <c r="B103" t="s">
        <v>11</v>
      </c>
      <c r="C103" s="3" t="s">
        <v>121</v>
      </c>
      <c r="D103" s="3" t="s">
        <v>122</v>
      </c>
      <c r="E103">
        <v>279308</v>
      </c>
      <c r="F103" s="4">
        <v>44543</v>
      </c>
      <c r="G103" s="5">
        <v>2021</v>
      </c>
      <c r="H103" s="12">
        <v>269</v>
      </c>
      <c r="I103" t="s">
        <v>14</v>
      </c>
      <c r="J103" s="6">
        <v>3000</v>
      </c>
      <c r="K103" s="6">
        <v>3000</v>
      </c>
    </row>
    <row r="104" spans="1:11" x14ac:dyDescent="0.25">
      <c r="A104">
        <v>200000050</v>
      </c>
      <c r="B104" t="s">
        <v>11</v>
      </c>
      <c r="C104" s="3" t="s">
        <v>119</v>
      </c>
      <c r="D104" s="3" t="s">
        <v>120</v>
      </c>
      <c r="E104">
        <v>279308</v>
      </c>
      <c r="F104" s="4">
        <v>44532</v>
      </c>
      <c r="G104" s="5">
        <v>2021</v>
      </c>
      <c r="H104" s="12">
        <v>269</v>
      </c>
      <c r="I104" t="s">
        <v>14</v>
      </c>
      <c r="J104" s="6">
        <v>9000</v>
      </c>
      <c r="K104" s="6">
        <v>9000</v>
      </c>
    </row>
    <row r="105" spans="1:11" x14ac:dyDescent="0.25">
      <c r="A105">
        <v>200000050</v>
      </c>
      <c r="B105" t="s">
        <v>11</v>
      </c>
      <c r="C105" s="3" t="s">
        <v>123</v>
      </c>
      <c r="D105" s="3" t="s">
        <v>124</v>
      </c>
      <c r="E105">
        <v>278926</v>
      </c>
      <c r="F105" s="4">
        <v>44532</v>
      </c>
      <c r="G105" s="5">
        <v>2021</v>
      </c>
      <c r="H105" s="12">
        <v>262</v>
      </c>
      <c r="I105" t="s">
        <v>14</v>
      </c>
      <c r="J105" s="6">
        <v>3000</v>
      </c>
      <c r="K105" s="6">
        <v>3000</v>
      </c>
    </row>
    <row r="106" spans="1:11" x14ac:dyDescent="0.25">
      <c r="A106">
        <v>200000050</v>
      </c>
      <c r="B106" t="s">
        <v>11</v>
      </c>
      <c r="C106" s="3" t="s">
        <v>125</v>
      </c>
      <c r="D106" s="3" t="s">
        <v>126</v>
      </c>
      <c r="E106">
        <v>279264</v>
      </c>
      <c r="F106" s="4">
        <v>44532</v>
      </c>
      <c r="G106" s="5">
        <v>2021</v>
      </c>
      <c r="H106" s="12">
        <v>255</v>
      </c>
      <c r="I106" t="s">
        <v>14</v>
      </c>
      <c r="J106" s="6">
        <v>3000</v>
      </c>
      <c r="K106" s="6">
        <v>3000</v>
      </c>
    </row>
    <row r="107" spans="1:11" x14ac:dyDescent="0.25">
      <c r="A107">
        <v>200000050</v>
      </c>
      <c r="B107" t="s">
        <v>11</v>
      </c>
      <c r="C107" s="3" t="s">
        <v>127</v>
      </c>
      <c r="D107" s="3" t="s">
        <v>128</v>
      </c>
      <c r="E107">
        <v>279308</v>
      </c>
      <c r="F107" s="4">
        <v>44532</v>
      </c>
      <c r="G107" s="5">
        <v>2021</v>
      </c>
      <c r="H107" s="12">
        <v>253</v>
      </c>
      <c r="I107" t="s">
        <v>14</v>
      </c>
      <c r="J107" s="6">
        <v>3000</v>
      </c>
      <c r="K107" s="6">
        <v>3000</v>
      </c>
    </row>
    <row r="108" spans="1:11" x14ac:dyDescent="0.25">
      <c r="A108">
        <v>200000050</v>
      </c>
      <c r="B108" t="s">
        <v>11</v>
      </c>
      <c r="C108" s="3" t="s">
        <v>129</v>
      </c>
      <c r="D108" s="3" t="s">
        <v>130</v>
      </c>
      <c r="E108">
        <v>279308</v>
      </c>
      <c r="F108" s="4">
        <v>44543</v>
      </c>
      <c r="G108" s="5">
        <v>2021</v>
      </c>
      <c r="H108" s="12">
        <v>253</v>
      </c>
      <c r="I108" t="s">
        <v>14</v>
      </c>
      <c r="J108" s="6">
        <v>3000</v>
      </c>
      <c r="K108" s="6">
        <v>3000</v>
      </c>
    </row>
    <row r="109" spans="1:11" x14ac:dyDescent="0.25">
      <c r="A109">
        <v>200000050</v>
      </c>
      <c r="B109" t="s">
        <v>11</v>
      </c>
      <c r="C109" s="3" t="s">
        <v>131</v>
      </c>
      <c r="D109" s="3" t="s">
        <v>132</v>
      </c>
      <c r="E109">
        <v>279078</v>
      </c>
      <c r="F109" s="4">
        <v>44543</v>
      </c>
      <c r="G109" s="5">
        <v>2021</v>
      </c>
      <c r="H109" s="12">
        <v>253</v>
      </c>
      <c r="I109" t="s">
        <v>14</v>
      </c>
      <c r="J109" s="6">
        <v>3000</v>
      </c>
      <c r="K109" s="6">
        <v>3000</v>
      </c>
    </row>
    <row r="110" spans="1:11" x14ac:dyDescent="0.25">
      <c r="A110">
        <v>200000050</v>
      </c>
      <c r="B110" t="s">
        <v>11</v>
      </c>
      <c r="C110" s="3" t="s">
        <v>135</v>
      </c>
      <c r="D110" s="3" t="s">
        <v>136</v>
      </c>
      <c r="E110">
        <v>279264</v>
      </c>
      <c r="F110" s="4">
        <v>44532</v>
      </c>
      <c r="G110" s="5">
        <v>2021</v>
      </c>
      <c r="H110" s="12">
        <v>251</v>
      </c>
      <c r="I110" t="s">
        <v>14</v>
      </c>
      <c r="J110" s="6">
        <v>3000</v>
      </c>
      <c r="K110" s="6">
        <v>3000</v>
      </c>
    </row>
    <row r="111" spans="1:11" x14ac:dyDescent="0.25">
      <c r="A111">
        <v>200000050</v>
      </c>
      <c r="B111" t="s">
        <v>11</v>
      </c>
      <c r="C111" s="3" t="s">
        <v>133</v>
      </c>
      <c r="D111" s="3" t="s">
        <v>134</v>
      </c>
      <c r="E111">
        <v>279294</v>
      </c>
      <c r="F111" s="4">
        <v>44575</v>
      </c>
      <c r="G111" s="5">
        <v>2021</v>
      </c>
      <c r="H111" s="12">
        <v>251</v>
      </c>
      <c r="I111" t="s">
        <v>14</v>
      </c>
      <c r="J111" s="6">
        <v>9000</v>
      </c>
      <c r="K111" s="6">
        <v>9000</v>
      </c>
    </row>
    <row r="112" spans="1:11" x14ac:dyDescent="0.25">
      <c r="A112">
        <v>200000050</v>
      </c>
      <c r="B112" t="s">
        <v>11</v>
      </c>
      <c r="C112" s="3" t="s">
        <v>139</v>
      </c>
      <c r="D112" s="3" t="s">
        <v>140</v>
      </c>
      <c r="E112">
        <v>279403</v>
      </c>
      <c r="F112" s="4">
        <v>44532</v>
      </c>
      <c r="G112" s="5">
        <v>2021</v>
      </c>
      <c r="H112" s="12">
        <v>247</v>
      </c>
      <c r="I112" t="s">
        <v>14</v>
      </c>
      <c r="J112" s="6">
        <v>3000</v>
      </c>
      <c r="K112" s="6">
        <v>3000</v>
      </c>
    </row>
    <row r="113" spans="1:11" x14ac:dyDescent="0.25">
      <c r="A113">
        <v>200000050</v>
      </c>
      <c r="B113" t="s">
        <v>11</v>
      </c>
      <c r="C113" s="3" t="s">
        <v>141</v>
      </c>
      <c r="D113" s="3" t="s">
        <v>142</v>
      </c>
      <c r="E113">
        <v>279403</v>
      </c>
      <c r="F113" s="4">
        <v>44532</v>
      </c>
      <c r="G113" s="5">
        <v>2021</v>
      </c>
      <c r="H113" s="12">
        <v>244</v>
      </c>
      <c r="I113" t="s">
        <v>14</v>
      </c>
      <c r="J113" s="6">
        <v>9000</v>
      </c>
      <c r="K113" s="6">
        <v>9000</v>
      </c>
    </row>
    <row r="114" spans="1:11" x14ac:dyDescent="0.25">
      <c r="A114">
        <v>200000050</v>
      </c>
      <c r="B114" t="s">
        <v>11</v>
      </c>
      <c r="C114" s="3" t="s">
        <v>285</v>
      </c>
      <c r="D114" s="3" t="s">
        <v>286</v>
      </c>
      <c r="E114">
        <v>280810</v>
      </c>
      <c r="F114" s="4">
        <v>44477</v>
      </c>
      <c r="G114" s="5">
        <v>2021</v>
      </c>
      <c r="H114" s="12">
        <v>235</v>
      </c>
      <c r="I114" t="s">
        <v>14</v>
      </c>
      <c r="J114" s="6">
        <v>3000</v>
      </c>
      <c r="K114" s="6">
        <v>3000</v>
      </c>
    </row>
    <row r="115" spans="1:11" x14ac:dyDescent="0.25">
      <c r="A115">
        <v>200000050</v>
      </c>
      <c r="B115" t="s">
        <v>11</v>
      </c>
      <c r="C115" s="3" t="s">
        <v>147</v>
      </c>
      <c r="D115" s="3" t="s">
        <v>148</v>
      </c>
      <c r="E115">
        <v>280087</v>
      </c>
      <c r="F115" s="4">
        <v>44532</v>
      </c>
      <c r="G115" s="5">
        <v>2021</v>
      </c>
      <c r="H115" s="12">
        <v>235</v>
      </c>
      <c r="I115" t="s">
        <v>14</v>
      </c>
      <c r="J115" s="6">
        <v>6000</v>
      </c>
      <c r="K115" s="6">
        <v>6000</v>
      </c>
    </row>
    <row r="116" spans="1:11" x14ac:dyDescent="0.25">
      <c r="A116">
        <v>200000050</v>
      </c>
      <c r="B116" t="s">
        <v>11</v>
      </c>
      <c r="C116" s="3" t="s">
        <v>145</v>
      </c>
      <c r="D116" s="3" t="s">
        <v>146</v>
      </c>
      <c r="E116">
        <v>280087</v>
      </c>
      <c r="F116" s="4">
        <v>44532</v>
      </c>
      <c r="G116" s="5">
        <v>2021</v>
      </c>
      <c r="H116" s="12">
        <v>235</v>
      </c>
      <c r="I116" t="s">
        <v>14</v>
      </c>
      <c r="J116" s="6">
        <v>12000</v>
      </c>
      <c r="K116" s="6">
        <v>12000</v>
      </c>
    </row>
    <row r="117" spans="1:11" x14ac:dyDescent="0.25">
      <c r="A117">
        <v>200000050</v>
      </c>
      <c r="B117" t="s">
        <v>11</v>
      </c>
      <c r="C117" s="3" t="s">
        <v>287</v>
      </c>
      <c r="D117" s="3" t="s">
        <v>288</v>
      </c>
      <c r="E117">
        <v>280810</v>
      </c>
      <c r="F117" s="4">
        <v>44478</v>
      </c>
      <c r="G117" s="5">
        <v>2021</v>
      </c>
      <c r="H117" s="12">
        <v>234</v>
      </c>
      <c r="I117" t="s">
        <v>14</v>
      </c>
      <c r="J117" s="6">
        <v>3000</v>
      </c>
      <c r="K117" s="6">
        <v>3000</v>
      </c>
    </row>
    <row r="118" spans="1:11" x14ac:dyDescent="0.25">
      <c r="A118">
        <v>200000050</v>
      </c>
      <c r="B118" t="s">
        <v>11</v>
      </c>
      <c r="C118" s="3" t="s">
        <v>149</v>
      </c>
      <c r="D118" s="3" t="s">
        <v>150</v>
      </c>
      <c r="E118">
        <v>280140</v>
      </c>
      <c r="F118" s="4">
        <v>44532</v>
      </c>
      <c r="G118" s="5">
        <v>2021</v>
      </c>
      <c r="H118" s="12">
        <v>233</v>
      </c>
      <c r="I118" t="s">
        <v>14</v>
      </c>
      <c r="J118" s="6">
        <v>3000</v>
      </c>
      <c r="K118" s="6">
        <v>3000</v>
      </c>
    </row>
    <row r="119" spans="1:11" x14ac:dyDescent="0.25">
      <c r="A119">
        <v>200000050</v>
      </c>
      <c r="B119" t="s">
        <v>11</v>
      </c>
      <c r="C119" s="3" t="s">
        <v>151</v>
      </c>
      <c r="D119" s="3" t="s">
        <v>152</v>
      </c>
      <c r="E119">
        <v>280200</v>
      </c>
      <c r="F119" s="4">
        <v>44532</v>
      </c>
      <c r="G119" s="5">
        <v>2021</v>
      </c>
      <c r="H119" s="12">
        <v>229</v>
      </c>
      <c r="I119" t="s">
        <v>14</v>
      </c>
      <c r="J119" s="6">
        <v>15000</v>
      </c>
      <c r="K119" s="6">
        <v>15000</v>
      </c>
    </row>
    <row r="120" spans="1:11" x14ac:dyDescent="0.25">
      <c r="A120">
        <v>200000050</v>
      </c>
      <c r="B120" t="s">
        <v>11</v>
      </c>
      <c r="C120" s="3" t="s">
        <v>153</v>
      </c>
      <c r="D120" s="3" t="s">
        <v>154</v>
      </c>
      <c r="E120">
        <v>280200</v>
      </c>
      <c r="F120" s="4">
        <v>44532</v>
      </c>
      <c r="G120" s="5">
        <v>2021</v>
      </c>
      <c r="H120" s="12">
        <v>228</v>
      </c>
      <c r="I120" t="s">
        <v>14</v>
      </c>
      <c r="J120" s="6">
        <v>3000</v>
      </c>
      <c r="K120" s="6">
        <v>3000</v>
      </c>
    </row>
    <row r="121" spans="1:11" x14ac:dyDescent="0.25">
      <c r="A121">
        <v>200000050</v>
      </c>
      <c r="B121" t="s">
        <v>11</v>
      </c>
      <c r="C121" s="3" t="s">
        <v>767</v>
      </c>
      <c r="D121" s="3" t="s">
        <v>768</v>
      </c>
      <c r="E121">
        <v>279638</v>
      </c>
      <c r="F121" s="4">
        <v>44455</v>
      </c>
      <c r="G121" s="5">
        <v>2021</v>
      </c>
      <c r="H121" s="12">
        <v>227</v>
      </c>
      <c r="I121" t="s">
        <v>14</v>
      </c>
      <c r="J121" s="6">
        <v>3000</v>
      </c>
      <c r="K121" s="6">
        <v>3000</v>
      </c>
    </row>
    <row r="122" spans="1:11" x14ac:dyDescent="0.25">
      <c r="A122">
        <v>200000050</v>
      </c>
      <c r="B122" t="s">
        <v>11</v>
      </c>
      <c r="C122" s="3" t="s">
        <v>769</v>
      </c>
      <c r="D122" s="3" t="s">
        <v>770</v>
      </c>
      <c r="E122">
        <v>279638</v>
      </c>
      <c r="F122" s="4">
        <v>44455</v>
      </c>
      <c r="G122" s="5">
        <v>2021</v>
      </c>
      <c r="H122" s="12">
        <v>227</v>
      </c>
      <c r="I122" t="s">
        <v>14</v>
      </c>
      <c r="J122" s="6">
        <v>3000</v>
      </c>
      <c r="K122" s="6">
        <v>3000</v>
      </c>
    </row>
    <row r="123" spans="1:11" x14ac:dyDescent="0.25">
      <c r="A123">
        <v>200000050</v>
      </c>
      <c r="B123" t="s">
        <v>11</v>
      </c>
      <c r="C123" s="3" t="s">
        <v>155</v>
      </c>
      <c r="D123" s="3" t="s">
        <v>156</v>
      </c>
      <c r="E123">
        <v>280596</v>
      </c>
      <c r="F123" s="4">
        <v>44532</v>
      </c>
      <c r="G123" s="5">
        <v>2021</v>
      </c>
      <c r="H123" s="12">
        <v>220</v>
      </c>
      <c r="I123" t="s">
        <v>14</v>
      </c>
      <c r="J123" s="6">
        <v>3000</v>
      </c>
      <c r="K123" s="6">
        <v>3000</v>
      </c>
    </row>
    <row r="124" spans="1:11" x14ac:dyDescent="0.25">
      <c r="A124">
        <v>200000050</v>
      </c>
      <c r="B124" t="s">
        <v>11</v>
      </c>
      <c r="C124" s="3" t="s">
        <v>289</v>
      </c>
      <c r="D124" s="3" t="s">
        <v>290</v>
      </c>
      <c r="E124">
        <v>280810</v>
      </c>
      <c r="F124" s="4">
        <v>44493</v>
      </c>
      <c r="G124" s="5">
        <v>2021</v>
      </c>
      <c r="H124" s="12">
        <v>219</v>
      </c>
      <c r="I124" t="s">
        <v>14</v>
      </c>
      <c r="J124" s="6">
        <v>6000</v>
      </c>
      <c r="K124" s="6">
        <v>6000</v>
      </c>
    </row>
    <row r="125" spans="1:11" x14ac:dyDescent="0.25">
      <c r="A125">
        <v>200000050</v>
      </c>
      <c r="B125" t="s">
        <v>11</v>
      </c>
      <c r="C125" s="3" t="s">
        <v>161</v>
      </c>
      <c r="D125" s="3" t="s">
        <v>162</v>
      </c>
      <c r="E125">
        <v>280516</v>
      </c>
      <c r="F125" s="4">
        <v>44532</v>
      </c>
      <c r="G125" s="5">
        <v>2021</v>
      </c>
      <c r="H125" s="12">
        <v>218</v>
      </c>
      <c r="I125" t="s">
        <v>14</v>
      </c>
      <c r="J125" s="6">
        <v>3000</v>
      </c>
      <c r="K125" s="6">
        <v>3000</v>
      </c>
    </row>
    <row r="126" spans="1:11" x14ac:dyDescent="0.25">
      <c r="A126">
        <v>200000050</v>
      </c>
      <c r="B126" t="s">
        <v>11</v>
      </c>
      <c r="C126" s="3" t="s">
        <v>157</v>
      </c>
      <c r="D126" s="3" t="s">
        <v>158</v>
      </c>
      <c r="E126">
        <v>280516</v>
      </c>
      <c r="F126" s="4">
        <v>44532</v>
      </c>
      <c r="G126" s="5">
        <v>2021</v>
      </c>
      <c r="H126" s="12">
        <v>218</v>
      </c>
      <c r="I126" t="s">
        <v>14</v>
      </c>
      <c r="J126" s="6">
        <v>6000</v>
      </c>
      <c r="K126" s="6">
        <v>6000</v>
      </c>
    </row>
    <row r="127" spans="1:11" x14ac:dyDescent="0.25">
      <c r="A127">
        <v>200000050</v>
      </c>
      <c r="B127" t="s">
        <v>11</v>
      </c>
      <c r="C127" s="3" t="s">
        <v>159</v>
      </c>
      <c r="D127" s="3" t="s">
        <v>160</v>
      </c>
      <c r="E127">
        <v>280516</v>
      </c>
      <c r="F127" s="4">
        <v>44532</v>
      </c>
      <c r="G127" s="5">
        <v>2021</v>
      </c>
      <c r="H127" s="12">
        <v>218</v>
      </c>
      <c r="I127" t="s">
        <v>14</v>
      </c>
      <c r="J127" s="6">
        <v>15000</v>
      </c>
      <c r="K127" s="6">
        <v>15000</v>
      </c>
    </row>
    <row r="128" spans="1:11" x14ac:dyDescent="0.25">
      <c r="A128">
        <v>200000050</v>
      </c>
      <c r="B128" t="s">
        <v>11</v>
      </c>
      <c r="C128" s="3" t="s">
        <v>291</v>
      </c>
      <c r="D128" s="3" t="s">
        <v>292</v>
      </c>
      <c r="E128">
        <v>280810</v>
      </c>
      <c r="F128" s="4">
        <v>44496</v>
      </c>
      <c r="G128" s="5">
        <v>2021</v>
      </c>
      <c r="H128" s="12">
        <v>216</v>
      </c>
      <c r="I128" t="s">
        <v>14</v>
      </c>
      <c r="J128" s="6">
        <v>3000</v>
      </c>
      <c r="K128" s="6">
        <v>3000</v>
      </c>
    </row>
    <row r="129" spans="1:11" x14ac:dyDescent="0.25">
      <c r="A129">
        <v>200000050</v>
      </c>
      <c r="B129" t="s">
        <v>11</v>
      </c>
      <c r="C129" s="3" t="s">
        <v>782</v>
      </c>
      <c r="D129" s="3" t="s">
        <v>783</v>
      </c>
      <c r="E129">
        <v>280810</v>
      </c>
      <c r="F129" s="4">
        <v>44496</v>
      </c>
      <c r="G129" s="5">
        <v>2021</v>
      </c>
      <c r="H129" s="12">
        <v>216</v>
      </c>
      <c r="I129" t="s">
        <v>14</v>
      </c>
      <c r="J129" s="6">
        <v>3000</v>
      </c>
      <c r="K129" s="6">
        <v>3000</v>
      </c>
    </row>
    <row r="130" spans="1:11" x14ac:dyDescent="0.25">
      <c r="A130">
        <v>200000050</v>
      </c>
      <c r="B130" t="s">
        <v>11</v>
      </c>
      <c r="C130" s="3" t="s">
        <v>163</v>
      </c>
      <c r="D130" s="3" t="s">
        <v>164</v>
      </c>
      <c r="E130">
        <v>280596</v>
      </c>
      <c r="F130" s="4">
        <v>44543</v>
      </c>
      <c r="G130" s="5">
        <v>2021</v>
      </c>
      <c r="H130" s="12">
        <v>216</v>
      </c>
      <c r="I130" t="s">
        <v>14</v>
      </c>
      <c r="J130" s="6">
        <v>6000</v>
      </c>
      <c r="K130" s="6">
        <v>6000</v>
      </c>
    </row>
    <row r="131" spans="1:11" x14ac:dyDescent="0.25">
      <c r="A131">
        <v>200000050</v>
      </c>
      <c r="B131" t="s">
        <v>11</v>
      </c>
      <c r="C131" s="3" t="s">
        <v>165</v>
      </c>
      <c r="D131" s="3" t="s">
        <v>166</v>
      </c>
      <c r="E131">
        <v>280516</v>
      </c>
      <c r="F131" s="4">
        <v>44532</v>
      </c>
      <c r="G131" s="5">
        <v>2021</v>
      </c>
      <c r="H131" s="12">
        <v>216</v>
      </c>
      <c r="I131" t="s">
        <v>14</v>
      </c>
      <c r="J131" s="6">
        <v>15000</v>
      </c>
      <c r="K131" s="6">
        <v>15000</v>
      </c>
    </row>
    <row r="132" spans="1:11" x14ac:dyDescent="0.25">
      <c r="A132">
        <v>200000050</v>
      </c>
      <c r="B132" t="s">
        <v>11</v>
      </c>
      <c r="C132" s="3" t="s">
        <v>293</v>
      </c>
      <c r="D132" s="3" t="s">
        <v>294</v>
      </c>
      <c r="E132">
        <v>280810</v>
      </c>
      <c r="F132" s="4">
        <v>44497</v>
      </c>
      <c r="G132" s="5">
        <v>2021</v>
      </c>
      <c r="H132" s="12">
        <v>215</v>
      </c>
      <c r="I132" t="s">
        <v>14</v>
      </c>
      <c r="J132" s="6">
        <v>3000</v>
      </c>
      <c r="K132" s="6">
        <v>3000</v>
      </c>
    </row>
    <row r="133" spans="1:11" x14ac:dyDescent="0.25">
      <c r="A133">
        <v>200000050</v>
      </c>
      <c r="B133" t="s">
        <v>11</v>
      </c>
      <c r="C133" s="3" t="s">
        <v>295</v>
      </c>
      <c r="D133" s="3" t="s">
        <v>296</v>
      </c>
      <c r="E133">
        <v>280655</v>
      </c>
      <c r="F133" s="4">
        <v>44497</v>
      </c>
      <c r="G133" s="5">
        <v>2021</v>
      </c>
      <c r="H133" s="12">
        <v>215</v>
      </c>
      <c r="I133" t="s">
        <v>14</v>
      </c>
      <c r="J133" s="6">
        <v>9000</v>
      </c>
      <c r="K133" s="6">
        <v>9000</v>
      </c>
    </row>
    <row r="134" spans="1:11" x14ac:dyDescent="0.25">
      <c r="A134">
        <v>200000050</v>
      </c>
      <c r="B134" t="s">
        <v>11</v>
      </c>
      <c r="C134" s="3" t="s">
        <v>297</v>
      </c>
      <c r="D134" s="3" t="s">
        <v>298</v>
      </c>
      <c r="E134">
        <v>280655</v>
      </c>
      <c r="F134" s="4">
        <v>44498</v>
      </c>
      <c r="G134" s="5">
        <v>2021</v>
      </c>
      <c r="H134" s="12">
        <v>214</v>
      </c>
      <c r="I134" t="s">
        <v>14</v>
      </c>
      <c r="J134" s="6">
        <v>3000</v>
      </c>
      <c r="K134" s="6">
        <v>3000</v>
      </c>
    </row>
    <row r="135" spans="1:11" x14ac:dyDescent="0.25">
      <c r="A135">
        <v>200000050</v>
      </c>
      <c r="B135" t="s">
        <v>11</v>
      </c>
      <c r="C135" s="3" t="s">
        <v>299</v>
      </c>
      <c r="D135" s="3" t="s">
        <v>300</v>
      </c>
      <c r="E135">
        <v>280655</v>
      </c>
      <c r="F135" s="4">
        <v>44498</v>
      </c>
      <c r="G135" s="5">
        <v>2021</v>
      </c>
      <c r="H135" s="12">
        <v>214</v>
      </c>
      <c r="I135" t="s">
        <v>14</v>
      </c>
      <c r="J135" s="6">
        <v>3000</v>
      </c>
      <c r="K135" s="6">
        <v>3000</v>
      </c>
    </row>
    <row r="136" spans="1:11" x14ac:dyDescent="0.25">
      <c r="A136">
        <v>200000050</v>
      </c>
      <c r="B136" t="s">
        <v>11</v>
      </c>
      <c r="C136" s="3" t="s">
        <v>169</v>
      </c>
      <c r="D136" s="3" t="s">
        <v>170</v>
      </c>
      <c r="E136">
        <v>281281</v>
      </c>
      <c r="F136" s="4">
        <v>44532</v>
      </c>
      <c r="G136" s="5">
        <v>2021</v>
      </c>
      <c r="H136" s="12">
        <v>212</v>
      </c>
      <c r="I136" t="s">
        <v>14</v>
      </c>
      <c r="J136" s="6">
        <v>3000</v>
      </c>
      <c r="K136" s="6">
        <v>3000</v>
      </c>
    </row>
    <row r="137" spans="1:11" x14ac:dyDescent="0.25">
      <c r="A137">
        <v>200000050</v>
      </c>
      <c r="B137" t="s">
        <v>11</v>
      </c>
      <c r="C137" s="3" t="s">
        <v>171</v>
      </c>
      <c r="D137" s="3" t="s">
        <v>172</v>
      </c>
      <c r="E137">
        <v>281281</v>
      </c>
      <c r="F137" s="4">
        <v>44543</v>
      </c>
      <c r="G137" s="5">
        <v>2021</v>
      </c>
      <c r="H137" s="12">
        <v>212</v>
      </c>
      <c r="I137" t="s">
        <v>14</v>
      </c>
      <c r="J137" s="6">
        <v>3000</v>
      </c>
      <c r="K137" s="6">
        <v>3000</v>
      </c>
    </row>
    <row r="138" spans="1:11" x14ac:dyDescent="0.25">
      <c r="A138">
        <v>200000050</v>
      </c>
      <c r="B138" t="s">
        <v>11</v>
      </c>
      <c r="C138" s="3" t="s">
        <v>167</v>
      </c>
      <c r="D138" s="3" t="s">
        <v>168</v>
      </c>
      <c r="E138">
        <v>281448</v>
      </c>
      <c r="F138" s="4">
        <v>44532</v>
      </c>
      <c r="G138" s="5">
        <v>2021</v>
      </c>
      <c r="H138" s="12">
        <v>212</v>
      </c>
      <c r="I138" t="s">
        <v>14</v>
      </c>
      <c r="J138" s="6">
        <v>12000</v>
      </c>
      <c r="K138" s="6">
        <v>12000</v>
      </c>
    </row>
    <row r="139" spans="1:11" x14ac:dyDescent="0.25">
      <c r="A139">
        <v>200000050</v>
      </c>
      <c r="B139" t="s">
        <v>11</v>
      </c>
      <c r="C139" s="3" t="s">
        <v>23</v>
      </c>
      <c r="D139" s="3" t="s">
        <v>24</v>
      </c>
      <c r="E139">
        <v>270156</v>
      </c>
      <c r="F139" s="4">
        <v>44473</v>
      </c>
      <c r="G139" s="5">
        <v>2021</v>
      </c>
      <c r="H139" s="12">
        <v>209</v>
      </c>
      <c r="I139" t="s">
        <v>14</v>
      </c>
      <c r="J139" s="6">
        <v>3000</v>
      </c>
      <c r="K139" s="6">
        <v>3000</v>
      </c>
    </row>
    <row r="140" spans="1:11" x14ac:dyDescent="0.25">
      <c r="A140">
        <v>200000050</v>
      </c>
      <c r="B140" t="s">
        <v>11</v>
      </c>
      <c r="C140" s="3" t="s">
        <v>27</v>
      </c>
      <c r="D140" s="3" t="s">
        <v>28</v>
      </c>
      <c r="E140">
        <v>270522</v>
      </c>
      <c r="F140" s="4">
        <v>44473</v>
      </c>
      <c r="G140" s="5">
        <v>2021</v>
      </c>
      <c r="H140" s="12">
        <v>209</v>
      </c>
      <c r="I140" t="s">
        <v>14</v>
      </c>
      <c r="J140" s="6">
        <v>3000</v>
      </c>
      <c r="K140" s="6">
        <v>3000</v>
      </c>
    </row>
    <row r="141" spans="1:11" x14ac:dyDescent="0.25">
      <c r="A141">
        <v>200000050</v>
      </c>
      <c r="B141" t="s">
        <v>11</v>
      </c>
      <c r="C141" s="3" t="s">
        <v>39</v>
      </c>
      <c r="D141" s="3" t="s">
        <v>40</v>
      </c>
      <c r="E141">
        <v>276095</v>
      </c>
      <c r="F141" s="4">
        <v>44473</v>
      </c>
      <c r="G141" s="5">
        <v>2021</v>
      </c>
      <c r="H141" s="12">
        <v>209</v>
      </c>
      <c r="I141" t="s">
        <v>14</v>
      </c>
      <c r="J141" s="6">
        <v>3000</v>
      </c>
      <c r="K141" s="6">
        <v>3000</v>
      </c>
    </row>
    <row r="142" spans="1:11" x14ac:dyDescent="0.25">
      <c r="A142">
        <v>200000050</v>
      </c>
      <c r="B142" t="s">
        <v>11</v>
      </c>
      <c r="C142" s="3" t="s">
        <v>45</v>
      </c>
      <c r="D142" s="3" t="s">
        <v>46</v>
      </c>
      <c r="E142">
        <v>277104</v>
      </c>
      <c r="F142" s="4">
        <v>44473</v>
      </c>
      <c r="G142" s="5">
        <v>2021</v>
      </c>
      <c r="H142" s="12">
        <v>209</v>
      </c>
      <c r="I142" t="s">
        <v>14</v>
      </c>
      <c r="J142" s="6">
        <v>3000</v>
      </c>
      <c r="K142" s="6">
        <v>3000</v>
      </c>
    </row>
    <row r="143" spans="1:11" x14ac:dyDescent="0.25">
      <c r="A143">
        <v>200000050</v>
      </c>
      <c r="B143" t="s">
        <v>11</v>
      </c>
      <c r="C143" s="3" t="s">
        <v>57</v>
      </c>
      <c r="D143" s="3" t="s">
        <v>58</v>
      </c>
      <c r="E143">
        <v>277104</v>
      </c>
      <c r="F143" s="4">
        <v>44473</v>
      </c>
      <c r="G143" s="5">
        <v>2021</v>
      </c>
      <c r="H143" s="12">
        <v>209</v>
      </c>
      <c r="I143" t="s">
        <v>14</v>
      </c>
      <c r="J143" s="6">
        <v>3000</v>
      </c>
      <c r="K143" s="6">
        <v>3000</v>
      </c>
    </row>
    <row r="144" spans="1:11" x14ac:dyDescent="0.25">
      <c r="A144">
        <v>200000050</v>
      </c>
      <c r="B144" t="s">
        <v>11</v>
      </c>
      <c r="C144" s="3" t="s">
        <v>173</v>
      </c>
      <c r="D144" s="3" t="s">
        <v>174</v>
      </c>
      <c r="E144">
        <v>280692</v>
      </c>
      <c r="F144" s="4">
        <v>44532</v>
      </c>
      <c r="G144" s="5">
        <v>2021</v>
      </c>
      <c r="H144" s="12">
        <v>209</v>
      </c>
      <c r="I144" t="s">
        <v>14</v>
      </c>
      <c r="J144" s="6">
        <v>3000</v>
      </c>
      <c r="K144" s="6">
        <v>3000</v>
      </c>
    </row>
    <row r="145" spans="1:11" x14ac:dyDescent="0.25">
      <c r="A145">
        <v>200000050</v>
      </c>
      <c r="B145" t="s">
        <v>11</v>
      </c>
      <c r="C145" s="3" t="s">
        <v>703</v>
      </c>
      <c r="D145" s="3" t="s">
        <v>704</v>
      </c>
      <c r="E145">
        <v>277104</v>
      </c>
      <c r="F145" s="4">
        <v>44473</v>
      </c>
      <c r="G145" s="5">
        <v>2021</v>
      </c>
      <c r="H145" s="12">
        <v>209</v>
      </c>
      <c r="I145" t="s">
        <v>14</v>
      </c>
      <c r="J145" s="6">
        <v>3000</v>
      </c>
      <c r="K145" s="6">
        <v>3000</v>
      </c>
    </row>
    <row r="146" spans="1:11" x14ac:dyDescent="0.25">
      <c r="A146">
        <v>200000050</v>
      </c>
      <c r="B146" t="s">
        <v>11</v>
      </c>
      <c r="C146" s="3" t="s">
        <v>705</v>
      </c>
      <c r="D146" s="3" t="s">
        <v>706</v>
      </c>
      <c r="E146">
        <v>279195</v>
      </c>
      <c r="F146" s="4">
        <v>44473</v>
      </c>
      <c r="G146" s="5">
        <v>2021</v>
      </c>
      <c r="H146" s="12">
        <v>209</v>
      </c>
      <c r="I146" t="s">
        <v>14</v>
      </c>
      <c r="J146" s="6">
        <v>3000</v>
      </c>
      <c r="K146" s="6">
        <v>3000</v>
      </c>
    </row>
    <row r="147" spans="1:11" x14ac:dyDescent="0.25">
      <c r="A147">
        <v>200000050</v>
      </c>
      <c r="B147" t="s">
        <v>11</v>
      </c>
      <c r="C147" s="3" t="s">
        <v>737</v>
      </c>
      <c r="D147" s="3" t="s">
        <v>738</v>
      </c>
      <c r="E147">
        <v>277104</v>
      </c>
      <c r="F147" s="4">
        <v>44473</v>
      </c>
      <c r="G147" s="5">
        <v>2021</v>
      </c>
      <c r="H147" s="12">
        <v>209</v>
      </c>
      <c r="I147" t="s">
        <v>14</v>
      </c>
      <c r="J147" s="6">
        <v>3000</v>
      </c>
      <c r="K147" s="6">
        <v>3000</v>
      </c>
    </row>
    <row r="148" spans="1:11" x14ac:dyDescent="0.25">
      <c r="A148">
        <v>200000050</v>
      </c>
      <c r="B148" t="s">
        <v>11</v>
      </c>
      <c r="C148" s="3" t="s">
        <v>739</v>
      </c>
      <c r="D148" s="3" t="s">
        <v>740</v>
      </c>
      <c r="E148">
        <v>277104</v>
      </c>
      <c r="F148" s="4">
        <v>44473</v>
      </c>
      <c r="G148" s="5">
        <v>2021</v>
      </c>
      <c r="H148" s="12">
        <v>209</v>
      </c>
      <c r="I148" t="s">
        <v>14</v>
      </c>
      <c r="J148" s="6">
        <v>3000</v>
      </c>
      <c r="K148" s="6">
        <v>3000</v>
      </c>
    </row>
    <row r="149" spans="1:11" x14ac:dyDescent="0.25">
      <c r="A149">
        <v>200000050</v>
      </c>
      <c r="B149" t="s">
        <v>11</v>
      </c>
      <c r="C149" s="3" t="s">
        <v>743</v>
      </c>
      <c r="D149" s="3" t="s">
        <v>744</v>
      </c>
      <c r="E149">
        <v>277080</v>
      </c>
      <c r="F149" s="4">
        <v>44473</v>
      </c>
      <c r="G149" s="5">
        <v>2021</v>
      </c>
      <c r="H149" s="12">
        <v>209</v>
      </c>
      <c r="I149" t="s">
        <v>14</v>
      </c>
      <c r="J149" s="6">
        <v>3000</v>
      </c>
      <c r="K149" s="6">
        <v>3000</v>
      </c>
    </row>
    <row r="150" spans="1:11" x14ac:dyDescent="0.25">
      <c r="A150">
        <v>200000050</v>
      </c>
      <c r="B150" t="s">
        <v>11</v>
      </c>
      <c r="C150" s="3" t="s">
        <v>747</v>
      </c>
      <c r="D150" s="3" t="s">
        <v>748</v>
      </c>
      <c r="E150">
        <v>277104</v>
      </c>
      <c r="F150" s="4">
        <v>44473</v>
      </c>
      <c r="G150" s="5">
        <v>2021</v>
      </c>
      <c r="H150" s="12">
        <v>209</v>
      </c>
      <c r="I150" t="s">
        <v>14</v>
      </c>
      <c r="J150" s="6">
        <v>3000</v>
      </c>
      <c r="K150" s="6">
        <v>3000</v>
      </c>
    </row>
    <row r="151" spans="1:11" x14ac:dyDescent="0.25">
      <c r="A151">
        <v>200000050</v>
      </c>
      <c r="B151" t="s">
        <v>11</v>
      </c>
      <c r="C151" s="3" t="s">
        <v>751</v>
      </c>
      <c r="D151" s="3" t="s">
        <v>752</v>
      </c>
      <c r="E151">
        <v>277104</v>
      </c>
      <c r="F151" s="4">
        <v>44473</v>
      </c>
      <c r="G151" s="5">
        <v>2021</v>
      </c>
      <c r="H151" s="12">
        <v>209</v>
      </c>
      <c r="I151" t="s">
        <v>14</v>
      </c>
      <c r="J151" s="6">
        <v>3000</v>
      </c>
      <c r="K151" s="6">
        <v>3000</v>
      </c>
    </row>
    <row r="152" spans="1:11" x14ac:dyDescent="0.25">
      <c r="A152">
        <v>200000050</v>
      </c>
      <c r="B152" t="s">
        <v>11</v>
      </c>
      <c r="C152" s="3" t="s">
        <v>753</v>
      </c>
      <c r="D152" s="3" t="s">
        <v>754</v>
      </c>
      <c r="E152">
        <v>277104</v>
      </c>
      <c r="F152" s="4">
        <v>44473</v>
      </c>
      <c r="G152" s="5">
        <v>2021</v>
      </c>
      <c r="H152" s="12">
        <v>209</v>
      </c>
      <c r="I152" t="s">
        <v>14</v>
      </c>
      <c r="J152" s="6">
        <v>3000</v>
      </c>
      <c r="K152" s="6">
        <v>3000</v>
      </c>
    </row>
    <row r="153" spans="1:11" x14ac:dyDescent="0.25">
      <c r="A153">
        <v>200000050</v>
      </c>
      <c r="B153" t="s">
        <v>11</v>
      </c>
      <c r="C153" s="3" t="s">
        <v>755</v>
      </c>
      <c r="D153" s="3" t="s">
        <v>756</v>
      </c>
      <c r="E153">
        <v>278162</v>
      </c>
      <c r="F153" s="4">
        <v>44473</v>
      </c>
      <c r="G153" s="5">
        <v>2021</v>
      </c>
      <c r="H153" s="12">
        <v>209</v>
      </c>
      <c r="I153" t="s">
        <v>14</v>
      </c>
      <c r="J153" s="6">
        <v>3000</v>
      </c>
      <c r="K153" s="6">
        <v>3000</v>
      </c>
    </row>
    <row r="154" spans="1:11" x14ac:dyDescent="0.25">
      <c r="A154">
        <v>200000050</v>
      </c>
      <c r="B154" t="s">
        <v>11</v>
      </c>
      <c r="C154" s="3" t="s">
        <v>759</v>
      </c>
      <c r="D154" s="3" t="s">
        <v>760</v>
      </c>
      <c r="E154">
        <v>278162</v>
      </c>
      <c r="F154" s="4">
        <v>44473</v>
      </c>
      <c r="G154" s="5">
        <v>2021</v>
      </c>
      <c r="H154" s="12">
        <v>209</v>
      </c>
      <c r="I154" t="s">
        <v>14</v>
      </c>
      <c r="J154" s="6">
        <v>3000</v>
      </c>
      <c r="K154" s="6">
        <v>3000</v>
      </c>
    </row>
    <row r="155" spans="1:11" x14ac:dyDescent="0.25">
      <c r="A155">
        <v>200000050</v>
      </c>
      <c r="B155" t="s">
        <v>11</v>
      </c>
      <c r="C155" s="3" t="s">
        <v>763</v>
      </c>
      <c r="D155" s="3" t="s">
        <v>764</v>
      </c>
      <c r="E155">
        <v>278134</v>
      </c>
      <c r="F155" s="4">
        <v>44473</v>
      </c>
      <c r="G155" s="5">
        <v>2021</v>
      </c>
      <c r="H155" s="12">
        <v>209</v>
      </c>
      <c r="I155" t="s">
        <v>14</v>
      </c>
      <c r="J155" s="6">
        <v>3000</v>
      </c>
      <c r="K155" s="6">
        <v>3000</v>
      </c>
    </row>
    <row r="156" spans="1:11" x14ac:dyDescent="0.25">
      <c r="A156">
        <v>200000050</v>
      </c>
      <c r="B156" t="s">
        <v>11</v>
      </c>
      <c r="C156" s="3" t="s">
        <v>115</v>
      </c>
      <c r="D156" s="3" t="s">
        <v>116</v>
      </c>
      <c r="E156">
        <v>278134</v>
      </c>
      <c r="F156" s="4">
        <v>44473</v>
      </c>
      <c r="G156" s="5">
        <v>2021</v>
      </c>
      <c r="H156" s="12">
        <v>209</v>
      </c>
      <c r="I156" t="s">
        <v>14</v>
      </c>
      <c r="J156" s="6">
        <v>4599</v>
      </c>
      <c r="K156" s="6">
        <v>4599</v>
      </c>
    </row>
    <row r="157" spans="1:11" x14ac:dyDescent="0.25">
      <c r="A157">
        <v>200000050</v>
      </c>
      <c r="B157" t="s">
        <v>11</v>
      </c>
      <c r="C157" s="3" t="s">
        <v>117</v>
      </c>
      <c r="D157" s="3" t="s">
        <v>118</v>
      </c>
      <c r="E157">
        <v>278134</v>
      </c>
      <c r="F157" s="4">
        <v>44473</v>
      </c>
      <c r="G157" s="5">
        <v>2021</v>
      </c>
      <c r="H157" s="12">
        <v>209</v>
      </c>
      <c r="I157" t="s">
        <v>14</v>
      </c>
      <c r="J157" s="6">
        <v>4599</v>
      </c>
      <c r="K157" s="6">
        <v>4599</v>
      </c>
    </row>
    <row r="158" spans="1:11" x14ac:dyDescent="0.25">
      <c r="A158">
        <v>200000050</v>
      </c>
      <c r="B158" t="s">
        <v>11</v>
      </c>
      <c r="C158" s="3" t="s">
        <v>757</v>
      </c>
      <c r="D158" s="3" t="s">
        <v>758</v>
      </c>
      <c r="E158">
        <v>278162</v>
      </c>
      <c r="F158" s="4">
        <v>44473</v>
      </c>
      <c r="G158" s="5">
        <v>2021</v>
      </c>
      <c r="H158" s="12">
        <v>209</v>
      </c>
      <c r="I158" t="s">
        <v>14</v>
      </c>
      <c r="J158" s="6">
        <v>6000</v>
      </c>
      <c r="K158" s="6">
        <v>6000</v>
      </c>
    </row>
    <row r="159" spans="1:11" x14ac:dyDescent="0.25">
      <c r="A159">
        <v>200000050</v>
      </c>
      <c r="B159" t="s">
        <v>11</v>
      </c>
      <c r="C159" s="3" t="s">
        <v>771</v>
      </c>
      <c r="D159" s="3" t="s">
        <v>772</v>
      </c>
      <c r="E159">
        <v>280461</v>
      </c>
      <c r="F159" s="4">
        <v>44473</v>
      </c>
      <c r="G159" s="5">
        <v>2021</v>
      </c>
      <c r="H159" s="12">
        <v>209</v>
      </c>
      <c r="I159" t="s">
        <v>14</v>
      </c>
      <c r="J159" s="6">
        <v>6000</v>
      </c>
      <c r="K159" s="6">
        <v>6000</v>
      </c>
    </row>
    <row r="160" spans="1:11" x14ac:dyDescent="0.25">
      <c r="A160">
        <v>200000050</v>
      </c>
      <c r="B160" t="s">
        <v>11</v>
      </c>
      <c r="C160" s="3" t="s">
        <v>761</v>
      </c>
      <c r="D160" s="3" t="s">
        <v>762</v>
      </c>
      <c r="E160">
        <v>278134</v>
      </c>
      <c r="F160" s="4">
        <v>44473</v>
      </c>
      <c r="G160" s="5">
        <v>2021</v>
      </c>
      <c r="H160" s="12">
        <v>209</v>
      </c>
      <c r="I160" t="s">
        <v>14</v>
      </c>
      <c r="J160" s="6">
        <v>7085</v>
      </c>
      <c r="K160" s="6">
        <v>7085</v>
      </c>
    </row>
    <row r="161" spans="1:11" x14ac:dyDescent="0.25">
      <c r="A161">
        <v>200000050</v>
      </c>
      <c r="B161" t="s">
        <v>11</v>
      </c>
      <c r="C161" s="3" t="s">
        <v>25</v>
      </c>
      <c r="D161" s="3" t="s">
        <v>26</v>
      </c>
      <c r="E161">
        <v>270522</v>
      </c>
      <c r="F161" s="4">
        <v>44473</v>
      </c>
      <c r="G161" s="5">
        <v>2021</v>
      </c>
      <c r="H161" s="12">
        <v>209</v>
      </c>
      <c r="I161" t="s">
        <v>14</v>
      </c>
      <c r="J161" s="6">
        <v>9000</v>
      </c>
      <c r="K161" s="6">
        <v>9000</v>
      </c>
    </row>
    <row r="162" spans="1:11" x14ac:dyDescent="0.25">
      <c r="A162">
        <v>200000050</v>
      </c>
      <c r="B162" t="s">
        <v>11</v>
      </c>
      <c r="C162" s="3" t="s">
        <v>137</v>
      </c>
      <c r="D162" s="3" t="s">
        <v>138</v>
      </c>
      <c r="E162">
        <v>279349</v>
      </c>
      <c r="F162" s="4">
        <v>44473</v>
      </c>
      <c r="G162" s="5">
        <v>2021</v>
      </c>
      <c r="H162" s="12">
        <v>209</v>
      </c>
      <c r="I162" t="s">
        <v>14</v>
      </c>
      <c r="J162" s="6">
        <v>9000</v>
      </c>
      <c r="K162" s="6">
        <v>9000</v>
      </c>
    </row>
    <row r="163" spans="1:11" x14ac:dyDescent="0.25">
      <c r="A163">
        <v>200000050</v>
      </c>
      <c r="B163" t="s">
        <v>11</v>
      </c>
      <c r="C163" s="3" t="s">
        <v>143</v>
      </c>
      <c r="D163" s="3" t="s">
        <v>144</v>
      </c>
      <c r="E163">
        <v>279681</v>
      </c>
      <c r="F163" s="4">
        <v>44473</v>
      </c>
      <c r="G163" s="5">
        <v>2021</v>
      </c>
      <c r="H163" s="12">
        <v>209</v>
      </c>
      <c r="I163" t="s">
        <v>14</v>
      </c>
      <c r="J163" s="6">
        <v>9000</v>
      </c>
      <c r="K163" s="6">
        <v>9000</v>
      </c>
    </row>
    <row r="164" spans="1:11" x14ac:dyDescent="0.25">
      <c r="A164">
        <v>200000050</v>
      </c>
      <c r="B164" t="s">
        <v>11</v>
      </c>
      <c r="C164" s="3" t="s">
        <v>773</v>
      </c>
      <c r="D164" s="3" t="s">
        <v>774</v>
      </c>
      <c r="E164">
        <v>280461</v>
      </c>
      <c r="F164" s="4">
        <v>44473</v>
      </c>
      <c r="G164" s="5">
        <v>2021</v>
      </c>
      <c r="H164" s="12">
        <v>209</v>
      </c>
      <c r="I164" t="s">
        <v>14</v>
      </c>
      <c r="J164" s="6">
        <v>9000</v>
      </c>
      <c r="K164" s="6">
        <v>9000</v>
      </c>
    </row>
    <row r="165" spans="1:11" x14ac:dyDescent="0.25">
      <c r="A165">
        <v>200000050</v>
      </c>
      <c r="B165" t="s">
        <v>11</v>
      </c>
      <c r="C165" s="3" t="s">
        <v>35</v>
      </c>
      <c r="D165" s="3" t="s">
        <v>36</v>
      </c>
      <c r="E165">
        <v>274504</v>
      </c>
      <c r="F165" s="4">
        <v>44473</v>
      </c>
      <c r="G165" s="5">
        <v>2021</v>
      </c>
      <c r="H165" s="12">
        <v>209</v>
      </c>
      <c r="I165" t="s">
        <v>14</v>
      </c>
      <c r="J165" s="6">
        <v>10085</v>
      </c>
      <c r="K165" s="6">
        <v>10085</v>
      </c>
    </row>
    <row r="166" spans="1:11" x14ac:dyDescent="0.25">
      <c r="A166">
        <v>200000050</v>
      </c>
      <c r="B166" t="s">
        <v>11</v>
      </c>
      <c r="C166" s="3" t="s">
        <v>749</v>
      </c>
      <c r="D166" s="3" t="s">
        <v>750</v>
      </c>
      <c r="E166">
        <v>277104</v>
      </c>
      <c r="F166" s="4">
        <v>44473</v>
      </c>
      <c r="G166" s="5">
        <v>2021</v>
      </c>
      <c r="H166" s="12">
        <v>209</v>
      </c>
      <c r="I166" t="s">
        <v>14</v>
      </c>
      <c r="J166" s="6">
        <v>10085</v>
      </c>
      <c r="K166" s="6">
        <v>10085</v>
      </c>
    </row>
    <row r="167" spans="1:11" x14ac:dyDescent="0.25">
      <c r="A167">
        <v>200000050</v>
      </c>
      <c r="B167" t="s">
        <v>11</v>
      </c>
      <c r="C167" s="3" t="s">
        <v>21</v>
      </c>
      <c r="D167" s="3" t="s">
        <v>22</v>
      </c>
      <c r="E167">
        <v>269730</v>
      </c>
      <c r="F167" s="4">
        <v>44473</v>
      </c>
      <c r="G167" s="5">
        <v>2021</v>
      </c>
      <c r="H167" s="12">
        <v>209</v>
      </c>
      <c r="I167" t="s">
        <v>14</v>
      </c>
      <c r="J167" s="6">
        <v>12000</v>
      </c>
      <c r="K167" s="6">
        <v>12000</v>
      </c>
    </row>
    <row r="168" spans="1:11" x14ac:dyDescent="0.25">
      <c r="A168">
        <v>200000050</v>
      </c>
      <c r="B168" t="s">
        <v>11</v>
      </c>
      <c r="C168" s="3" t="s">
        <v>649</v>
      </c>
      <c r="D168" s="3" t="s">
        <v>650</v>
      </c>
      <c r="E168">
        <v>277104</v>
      </c>
      <c r="F168" s="4">
        <v>44473</v>
      </c>
      <c r="G168" s="5">
        <v>2021</v>
      </c>
      <c r="H168" s="12">
        <v>209</v>
      </c>
      <c r="I168" t="s">
        <v>14</v>
      </c>
      <c r="J168" s="6">
        <v>12000</v>
      </c>
      <c r="K168" s="6">
        <v>12000</v>
      </c>
    </row>
    <row r="169" spans="1:11" x14ac:dyDescent="0.25">
      <c r="A169">
        <v>200000050</v>
      </c>
      <c r="B169" t="s">
        <v>11</v>
      </c>
      <c r="C169" s="3" t="s">
        <v>741</v>
      </c>
      <c r="D169" s="3" t="s">
        <v>742</v>
      </c>
      <c r="E169">
        <v>277104</v>
      </c>
      <c r="F169" s="4">
        <v>44473</v>
      </c>
      <c r="G169" s="5">
        <v>2021</v>
      </c>
      <c r="H169" s="12">
        <v>209</v>
      </c>
      <c r="I169" t="s">
        <v>14</v>
      </c>
      <c r="J169" s="6">
        <v>12000</v>
      </c>
      <c r="K169" s="6">
        <v>12000</v>
      </c>
    </row>
    <row r="170" spans="1:11" x14ac:dyDescent="0.25">
      <c r="A170">
        <v>200000050</v>
      </c>
      <c r="B170" t="s">
        <v>11</v>
      </c>
      <c r="C170" s="3" t="s">
        <v>745</v>
      </c>
      <c r="D170" s="3" t="s">
        <v>746</v>
      </c>
      <c r="E170">
        <v>277080</v>
      </c>
      <c r="F170" s="4">
        <v>44473</v>
      </c>
      <c r="G170" s="5">
        <v>2021</v>
      </c>
      <c r="H170" s="12">
        <v>209</v>
      </c>
      <c r="I170" t="s">
        <v>14</v>
      </c>
      <c r="J170" s="6">
        <v>12000</v>
      </c>
      <c r="K170" s="6">
        <v>12000</v>
      </c>
    </row>
    <row r="171" spans="1:11" x14ac:dyDescent="0.25">
      <c r="A171">
        <v>200000050</v>
      </c>
      <c r="B171" t="s">
        <v>11</v>
      </c>
      <c r="C171" s="3" t="s">
        <v>651</v>
      </c>
      <c r="D171" s="3" t="s">
        <v>652</v>
      </c>
      <c r="E171">
        <v>277535</v>
      </c>
      <c r="F171" s="4">
        <v>44473</v>
      </c>
      <c r="G171" s="5">
        <v>2021</v>
      </c>
      <c r="H171" s="12">
        <v>209</v>
      </c>
      <c r="I171" t="s">
        <v>14</v>
      </c>
      <c r="J171" s="6">
        <v>15000</v>
      </c>
      <c r="K171" s="6">
        <v>15000</v>
      </c>
    </row>
    <row r="172" spans="1:11" x14ac:dyDescent="0.25">
      <c r="A172">
        <v>200000050</v>
      </c>
      <c r="B172" t="s">
        <v>11</v>
      </c>
      <c r="C172" s="3" t="s">
        <v>765</v>
      </c>
      <c r="D172" s="3" t="s">
        <v>766</v>
      </c>
      <c r="E172">
        <v>279308</v>
      </c>
      <c r="F172" s="4">
        <v>44473</v>
      </c>
      <c r="G172" s="5">
        <v>2021</v>
      </c>
      <c r="H172" s="12">
        <v>209</v>
      </c>
      <c r="I172" t="s">
        <v>14</v>
      </c>
      <c r="J172" s="6">
        <v>15000</v>
      </c>
      <c r="K172" s="6">
        <v>15000</v>
      </c>
    </row>
    <row r="173" spans="1:11" x14ac:dyDescent="0.25">
      <c r="A173">
        <v>200000050</v>
      </c>
      <c r="B173" t="s">
        <v>11</v>
      </c>
      <c r="C173" s="3" t="s">
        <v>175</v>
      </c>
      <c r="D173" s="3" t="s">
        <v>176</v>
      </c>
      <c r="E173">
        <v>281733</v>
      </c>
      <c r="F173" s="4">
        <v>44532</v>
      </c>
      <c r="G173" s="5">
        <v>2021</v>
      </c>
      <c r="H173" s="12">
        <v>208</v>
      </c>
      <c r="I173" t="s">
        <v>14</v>
      </c>
      <c r="J173" s="6">
        <v>3000</v>
      </c>
      <c r="K173" s="6">
        <v>3000</v>
      </c>
    </row>
    <row r="174" spans="1:11" x14ac:dyDescent="0.25">
      <c r="A174">
        <v>200000050</v>
      </c>
      <c r="B174" t="s">
        <v>11</v>
      </c>
      <c r="C174" s="3" t="s">
        <v>177</v>
      </c>
      <c r="D174" s="3" t="s">
        <v>178</v>
      </c>
      <c r="E174">
        <v>281281</v>
      </c>
      <c r="F174" s="4">
        <v>44532</v>
      </c>
      <c r="G174" s="5">
        <v>2021</v>
      </c>
      <c r="H174" s="12">
        <v>208</v>
      </c>
      <c r="I174" t="s">
        <v>14</v>
      </c>
      <c r="J174" s="6">
        <v>3000</v>
      </c>
      <c r="K174" s="6">
        <v>3000</v>
      </c>
    </row>
    <row r="175" spans="1:11" x14ac:dyDescent="0.25">
      <c r="A175">
        <v>200000050</v>
      </c>
      <c r="B175" t="s">
        <v>11</v>
      </c>
      <c r="C175" s="3" t="s">
        <v>179</v>
      </c>
      <c r="D175" s="3" t="s">
        <v>180</v>
      </c>
      <c r="E175">
        <v>281733</v>
      </c>
      <c r="F175" s="4">
        <v>44532</v>
      </c>
      <c r="G175" s="5">
        <v>2021</v>
      </c>
      <c r="H175" s="12">
        <v>207</v>
      </c>
      <c r="I175" t="s">
        <v>14</v>
      </c>
      <c r="J175" s="6">
        <v>3000</v>
      </c>
      <c r="K175" s="6">
        <v>3000</v>
      </c>
    </row>
    <row r="176" spans="1:11" x14ac:dyDescent="0.25">
      <c r="A176">
        <v>200000050</v>
      </c>
      <c r="B176" t="s">
        <v>11</v>
      </c>
      <c r="C176" s="3" t="s">
        <v>181</v>
      </c>
      <c r="D176" s="3" t="s">
        <v>182</v>
      </c>
      <c r="E176">
        <v>281236</v>
      </c>
      <c r="F176" s="4">
        <v>44543</v>
      </c>
      <c r="G176" s="5">
        <v>2021</v>
      </c>
      <c r="H176" s="12">
        <v>207</v>
      </c>
      <c r="I176" t="s">
        <v>14</v>
      </c>
      <c r="J176" s="6">
        <v>3000</v>
      </c>
      <c r="K176" s="6">
        <v>3000</v>
      </c>
    </row>
    <row r="177" spans="1:11" x14ac:dyDescent="0.25">
      <c r="A177">
        <v>200000050</v>
      </c>
      <c r="B177" t="s">
        <v>11</v>
      </c>
      <c r="C177" s="3" t="s">
        <v>395</v>
      </c>
      <c r="D177" s="3" t="s">
        <v>396</v>
      </c>
      <c r="E177">
        <v>285979</v>
      </c>
      <c r="F177" s="4">
        <v>44622</v>
      </c>
      <c r="G177" s="5">
        <v>2021</v>
      </c>
      <c r="H177" s="12">
        <v>207</v>
      </c>
      <c r="I177" t="s">
        <v>14</v>
      </c>
      <c r="J177" s="6">
        <v>6000</v>
      </c>
      <c r="K177" s="6">
        <v>6000</v>
      </c>
    </row>
    <row r="178" spans="1:11" x14ac:dyDescent="0.25">
      <c r="A178">
        <v>200000050</v>
      </c>
      <c r="B178" t="s">
        <v>11</v>
      </c>
      <c r="C178" s="3" t="s">
        <v>183</v>
      </c>
      <c r="D178" s="3" t="s">
        <v>184</v>
      </c>
      <c r="E178">
        <v>281448</v>
      </c>
      <c r="F178" s="4">
        <v>44532</v>
      </c>
      <c r="G178" s="5">
        <v>2021</v>
      </c>
      <c r="H178" s="12">
        <v>206</v>
      </c>
      <c r="I178" t="s">
        <v>14</v>
      </c>
      <c r="J178" s="6">
        <v>3000</v>
      </c>
      <c r="K178" s="6">
        <v>3000</v>
      </c>
    </row>
    <row r="179" spans="1:11" x14ac:dyDescent="0.25">
      <c r="A179">
        <v>200000050</v>
      </c>
      <c r="B179" t="s">
        <v>11</v>
      </c>
      <c r="C179" s="3" t="s">
        <v>185</v>
      </c>
      <c r="D179" s="3" t="s">
        <v>186</v>
      </c>
      <c r="E179">
        <v>281448</v>
      </c>
      <c r="F179" s="4">
        <v>44532</v>
      </c>
      <c r="G179" s="5">
        <v>2021</v>
      </c>
      <c r="H179" s="12">
        <v>202</v>
      </c>
      <c r="I179" t="s">
        <v>14</v>
      </c>
      <c r="J179" s="6">
        <v>6000</v>
      </c>
      <c r="K179" s="6">
        <v>6000</v>
      </c>
    </row>
    <row r="180" spans="1:11" x14ac:dyDescent="0.25">
      <c r="A180">
        <v>200000050</v>
      </c>
      <c r="B180" t="s">
        <v>11</v>
      </c>
      <c r="C180" s="3" t="s">
        <v>189</v>
      </c>
      <c r="D180" s="3" t="s">
        <v>190</v>
      </c>
      <c r="E180">
        <v>281281</v>
      </c>
      <c r="F180" s="4">
        <v>44543</v>
      </c>
      <c r="G180" s="5">
        <v>2021</v>
      </c>
      <c r="H180" s="12">
        <v>201</v>
      </c>
      <c r="I180" t="s">
        <v>14</v>
      </c>
      <c r="J180" s="6">
        <v>6000</v>
      </c>
      <c r="K180" s="6">
        <v>6000</v>
      </c>
    </row>
    <row r="181" spans="1:11" x14ac:dyDescent="0.25">
      <c r="A181">
        <v>200000050</v>
      </c>
      <c r="B181" t="s">
        <v>11</v>
      </c>
      <c r="C181" s="3" t="s">
        <v>187</v>
      </c>
      <c r="D181" s="3" t="s">
        <v>188</v>
      </c>
      <c r="E181">
        <v>281733</v>
      </c>
      <c r="F181" s="4">
        <v>44532</v>
      </c>
      <c r="G181" s="5">
        <v>2021</v>
      </c>
      <c r="H181" s="12">
        <v>201</v>
      </c>
      <c r="I181" t="s">
        <v>14</v>
      </c>
      <c r="J181" s="6">
        <v>9000</v>
      </c>
      <c r="K181" s="6">
        <v>9000</v>
      </c>
    </row>
    <row r="182" spans="1:11" x14ac:dyDescent="0.25">
      <c r="A182">
        <v>200000050</v>
      </c>
      <c r="B182" t="s">
        <v>11</v>
      </c>
      <c r="C182" s="3" t="s">
        <v>193</v>
      </c>
      <c r="D182" s="3" t="s">
        <v>194</v>
      </c>
      <c r="E182">
        <v>281733</v>
      </c>
      <c r="F182" s="4">
        <v>44532</v>
      </c>
      <c r="G182" s="5">
        <v>2021</v>
      </c>
      <c r="H182" s="12">
        <v>200</v>
      </c>
      <c r="I182" t="s">
        <v>14</v>
      </c>
      <c r="J182" s="6">
        <v>3000</v>
      </c>
      <c r="K182" s="6">
        <v>3000</v>
      </c>
    </row>
    <row r="183" spans="1:11" x14ac:dyDescent="0.25">
      <c r="A183">
        <v>200000050</v>
      </c>
      <c r="B183" t="s">
        <v>11</v>
      </c>
      <c r="C183" s="3" t="s">
        <v>195</v>
      </c>
      <c r="D183" s="3" t="s">
        <v>196</v>
      </c>
      <c r="E183">
        <v>281726</v>
      </c>
      <c r="F183" s="4">
        <v>44532</v>
      </c>
      <c r="G183" s="5">
        <v>2021</v>
      </c>
      <c r="H183" s="12">
        <v>200</v>
      </c>
      <c r="I183" t="s">
        <v>14</v>
      </c>
      <c r="J183" s="6">
        <v>3000</v>
      </c>
      <c r="K183" s="6">
        <v>3000</v>
      </c>
    </row>
    <row r="184" spans="1:11" x14ac:dyDescent="0.25">
      <c r="A184">
        <v>200000050</v>
      </c>
      <c r="B184" t="s">
        <v>11</v>
      </c>
      <c r="C184" s="3" t="s">
        <v>191</v>
      </c>
      <c r="D184" s="3" t="s">
        <v>192</v>
      </c>
      <c r="E184">
        <v>281733</v>
      </c>
      <c r="F184" s="4">
        <v>44532</v>
      </c>
      <c r="G184" s="5">
        <v>2021</v>
      </c>
      <c r="H184" s="12">
        <v>200</v>
      </c>
      <c r="I184" t="s">
        <v>14</v>
      </c>
      <c r="J184" s="6">
        <v>9000</v>
      </c>
      <c r="K184" s="6">
        <v>9000</v>
      </c>
    </row>
    <row r="185" spans="1:11" x14ac:dyDescent="0.25">
      <c r="A185">
        <v>200000050</v>
      </c>
      <c r="B185" t="s">
        <v>11</v>
      </c>
      <c r="C185" s="3" t="s">
        <v>197</v>
      </c>
      <c r="D185" s="3" t="s">
        <v>198</v>
      </c>
      <c r="E185">
        <v>281726</v>
      </c>
      <c r="F185" s="4">
        <v>44532</v>
      </c>
      <c r="G185" s="5">
        <v>2021</v>
      </c>
      <c r="H185" s="12">
        <v>199</v>
      </c>
      <c r="I185" t="s">
        <v>14</v>
      </c>
      <c r="J185" s="6">
        <v>3000</v>
      </c>
      <c r="K185" s="6">
        <v>3000</v>
      </c>
    </row>
    <row r="186" spans="1:11" x14ac:dyDescent="0.25">
      <c r="A186">
        <v>200000050</v>
      </c>
      <c r="B186" t="s">
        <v>11</v>
      </c>
      <c r="C186" s="3" t="s">
        <v>780</v>
      </c>
      <c r="D186" s="3" t="s">
        <v>781</v>
      </c>
      <c r="E186">
        <v>280954</v>
      </c>
      <c r="F186" s="4">
        <v>44484</v>
      </c>
      <c r="G186" s="5">
        <v>2021</v>
      </c>
      <c r="H186" s="12">
        <v>198</v>
      </c>
      <c r="I186" t="s">
        <v>14</v>
      </c>
      <c r="J186" s="6">
        <v>3000</v>
      </c>
      <c r="K186" s="6">
        <v>3000</v>
      </c>
    </row>
    <row r="187" spans="1:11" x14ac:dyDescent="0.25">
      <c r="A187">
        <v>200000050</v>
      </c>
      <c r="B187" t="s">
        <v>11</v>
      </c>
      <c r="C187" s="3" t="s">
        <v>775</v>
      </c>
      <c r="D187" s="3" t="s">
        <v>776</v>
      </c>
      <c r="E187">
        <v>280954</v>
      </c>
      <c r="F187" s="4">
        <v>44484</v>
      </c>
      <c r="G187" s="5">
        <v>2021</v>
      </c>
      <c r="H187" s="12">
        <v>198</v>
      </c>
      <c r="I187" t="s">
        <v>14</v>
      </c>
      <c r="J187" s="6">
        <v>12000</v>
      </c>
      <c r="K187" s="6">
        <v>12000</v>
      </c>
    </row>
    <row r="188" spans="1:11" x14ac:dyDescent="0.25">
      <c r="A188">
        <v>200000050</v>
      </c>
      <c r="B188" t="s">
        <v>11</v>
      </c>
      <c r="C188" s="3" t="s">
        <v>199</v>
      </c>
      <c r="D188" s="3" t="s">
        <v>200</v>
      </c>
      <c r="E188">
        <v>281726</v>
      </c>
      <c r="F188" s="4">
        <v>44532</v>
      </c>
      <c r="G188" s="5">
        <v>2021</v>
      </c>
      <c r="H188" s="12">
        <v>193</v>
      </c>
      <c r="I188" t="s">
        <v>14</v>
      </c>
      <c r="J188" s="6">
        <v>3000</v>
      </c>
      <c r="K188" s="6">
        <v>3000</v>
      </c>
    </row>
    <row r="189" spans="1:11" x14ac:dyDescent="0.25">
      <c r="A189">
        <v>200000050</v>
      </c>
      <c r="B189" t="s">
        <v>11</v>
      </c>
      <c r="C189" s="3" t="s">
        <v>201</v>
      </c>
      <c r="D189" s="3" t="s">
        <v>202</v>
      </c>
      <c r="E189">
        <v>281726</v>
      </c>
      <c r="F189" s="4">
        <v>44532</v>
      </c>
      <c r="G189" s="5">
        <v>2021</v>
      </c>
      <c r="H189" s="12">
        <v>193</v>
      </c>
      <c r="I189" t="s">
        <v>14</v>
      </c>
      <c r="J189" s="6">
        <v>3000</v>
      </c>
      <c r="K189" s="6">
        <v>3000</v>
      </c>
    </row>
    <row r="190" spans="1:11" x14ac:dyDescent="0.25">
      <c r="A190">
        <v>200000050</v>
      </c>
      <c r="B190" t="s">
        <v>11</v>
      </c>
      <c r="C190" s="3" t="s">
        <v>203</v>
      </c>
      <c r="D190" s="3" t="s">
        <v>204</v>
      </c>
      <c r="E190">
        <v>281505</v>
      </c>
      <c r="F190" s="4">
        <v>44532</v>
      </c>
      <c r="G190" s="5">
        <v>2021</v>
      </c>
      <c r="H190" s="12">
        <v>193</v>
      </c>
      <c r="I190" t="s">
        <v>14</v>
      </c>
      <c r="J190" s="6">
        <v>6000</v>
      </c>
      <c r="K190" s="6">
        <v>6000</v>
      </c>
    </row>
    <row r="191" spans="1:11" x14ac:dyDescent="0.25">
      <c r="A191">
        <v>200000050</v>
      </c>
      <c r="B191" t="s">
        <v>11</v>
      </c>
      <c r="C191" s="3" t="s">
        <v>205</v>
      </c>
      <c r="D191" s="3" t="s">
        <v>206</v>
      </c>
      <c r="E191">
        <v>281505</v>
      </c>
      <c r="F191" s="4">
        <v>44532</v>
      </c>
      <c r="G191" s="5">
        <v>2021</v>
      </c>
      <c r="H191" s="12">
        <v>193</v>
      </c>
      <c r="I191" t="s">
        <v>14</v>
      </c>
      <c r="J191" s="6">
        <v>6000</v>
      </c>
      <c r="K191" s="6">
        <v>6000</v>
      </c>
    </row>
    <row r="192" spans="1:11" x14ac:dyDescent="0.25">
      <c r="A192">
        <v>200000050</v>
      </c>
      <c r="B192" t="s">
        <v>11</v>
      </c>
      <c r="C192" s="3" t="s">
        <v>207</v>
      </c>
      <c r="D192" s="3" t="s">
        <v>208</v>
      </c>
      <c r="E192">
        <v>281498</v>
      </c>
      <c r="F192" s="4">
        <v>44532</v>
      </c>
      <c r="G192" s="5">
        <v>2021</v>
      </c>
      <c r="H192" s="12">
        <v>192</v>
      </c>
      <c r="I192" t="s">
        <v>14</v>
      </c>
      <c r="J192" s="6">
        <v>3000</v>
      </c>
      <c r="K192" s="6">
        <v>3000</v>
      </c>
    </row>
    <row r="193" spans="1:11" x14ac:dyDescent="0.25">
      <c r="A193">
        <v>200000050</v>
      </c>
      <c r="B193" t="s">
        <v>11</v>
      </c>
      <c r="C193" s="3" t="s">
        <v>209</v>
      </c>
      <c r="D193" s="3" t="s">
        <v>210</v>
      </c>
      <c r="E193">
        <v>281799</v>
      </c>
      <c r="F193" s="4">
        <v>44543</v>
      </c>
      <c r="G193" s="5">
        <v>2021</v>
      </c>
      <c r="H193" s="12">
        <v>191</v>
      </c>
      <c r="I193" t="s">
        <v>14</v>
      </c>
      <c r="J193" s="6">
        <v>3000</v>
      </c>
      <c r="K193" s="6">
        <v>3000</v>
      </c>
    </row>
    <row r="194" spans="1:11" x14ac:dyDescent="0.25">
      <c r="A194">
        <v>200000050</v>
      </c>
      <c r="B194" t="s">
        <v>11</v>
      </c>
      <c r="C194" s="3" t="s">
        <v>211</v>
      </c>
      <c r="D194" s="3" t="s">
        <v>212</v>
      </c>
      <c r="E194">
        <v>281716</v>
      </c>
      <c r="F194" s="4">
        <v>44543</v>
      </c>
      <c r="G194" s="5">
        <v>2021</v>
      </c>
      <c r="H194" s="12">
        <v>190</v>
      </c>
      <c r="I194" t="s">
        <v>14</v>
      </c>
      <c r="J194" s="6">
        <v>3000</v>
      </c>
      <c r="K194" s="6">
        <v>3000</v>
      </c>
    </row>
    <row r="195" spans="1:11" x14ac:dyDescent="0.25">
      <c r="A195">
        <v>200000050</v>
      </c>
      <c r="B195" t="s">
        <v>11</v>
      </c>
      <c r="C195" s="3" t="s">
        <v>311</v>
      </c>
      <c r="D195" s="3" t="s">
        <v>312</v>
      </c>
      <c r="E195">
        <v>281578</v>
      </c>
      <c r="F195" s="4">
        <v>44522</v>
      </c>
      <c r="G195" s="5">
        <v>2021</v>
      </c>
      <c r="H195" s="12">
        <v>190</v>
      </c>
      <c r="I195" t="s">
        <v>14</v>
      </c>
      <c r="J195" s="6">
        <v>3000</v>
      </c>
      <c r="K195" s="6">
        <v>3000</v>
      </c>
    </row>
    <row r="196" spans="1:11" x14ac:dyDescent="0.25">
      <c r="A196">
        <v>200000050</v>
      </c>
      <c r="B196" t="s">
        <v>11</v>
      </c>
      <c r="C196" s="3" t="s">
        <v>307</v>
      </c>
      <c r="D196" s="3" t="s">
        <v>308</v>
      </c>
      <c r="E196">
        <v>281578</v>
      </c>
      <c r="F196" s="4">
        <v>44522</v>
      </c>
      <c r="G196" s="5">
        <v>2021</v>
      </c>
      <c r="H196" s="12">
        <v>190</v>
      </c>
      <c r="I196" t="s">
        <v>14</v>
      </c>
      <c r="J196" s="6">
        <v>6000</v>
      </c>
      <c r="K196" s="6">
        <v>6000</v>
      </c>
    </row>
    <row r="197" spans="1:11" x14ac:dyDescent="0.25">
      <c r="A197">
        <v>200000050</v>
      </c>
      <c r="B197" t="s">
        <v>11</v>
      </c>
      <c r="C197" s="3" t="s">
        <v>309</v>
      </c>
      <c r="D197" s="3" t="s">
        <v>310</v>
      </c>
      <c r="E197">
        <v>281578</v>
      </c>
      <c r="F197" s="4">
        <v>44522</v>
      </c>
      <c r="G197" s="5">
        <v>2021</v>
      </c>
      <c r="H197" s="12">
        <v>190</v>
      </c>
      <c r="I197" t="s">
        <v>14</v>
      </c>
      <c r="J197" s="6">
        <v>6000</v>
      </c>
      <c r="K197" s="6">
        <v>6000</v>
      </c>
    </row>
    <row r="198" spans="1:11" x14ac:dyDescent="0.25">
      <c r="A198">
        <v>200000050</v>
      </c>
      <c r="B198" t="s">
        <v>11</v>
      </c>
      <c r="C198" s="3" t="s">
        <v>213</v>
      </c>
      <c r="D198" s="3" t="s">
        <v>214</v>
      </c>
      <c r="E198">
        <v>281726</v>
      </c>
      <c r="F198" s="4">
        <v>44532</v>
      </c>
      <c r="G198" s="5">
        <v>2021</v>
      </c>
      <c r="H198" s="12">
        <v>188</v>
      </c>
      <c r="I198" t="s">
        <v>14</v>
      </c>
      <c r="J198" s="6">
        <v>6000</v>
      </c>
      <c r="K198" s="6">
        <v>6000</v>
      </c>
    </row>
    <row r="199" spans="1:11" x14ac:dyDescent="0.25">
      <c r="A199">
        <v>200000050</v>
      </c>
      <c r="B199" t="s">
        <v>11</v>
      </c>
      <c r="C199" s="3" t="s">
        <v>215</v>
      </c>
      <c r="D199" s="3" t="s">
        <v>216</v>
      </c>
      <c r="E199">
        <v>281716</v>
      </c>
      <c r="F199" s="4">
        <v>44532</v>
      </c>
      <c r="G199" s="5">
        <v>2021</v>
      </c>
      <c r="H199" s="12">
        <v>187</v>
      </c>
      <c r="I199" t="s">
        <v>14</v>
      </c>
      <c r="J199" s="6">
        <v>3000</v>
      </c>
      <c r="K199" s="6">
        <v>3000</v>
      </c>
    </row>
    <row r="200" spans="1:11" x14ac:dyDescent="0.25">
      <c r="A200">
        <v>200000050</v>
      </c>
      <c r="B200" t="s">
        <v>11</v>
      </c>
      <c r="C200" s="3" t="s">
        <v>217</v>
      </c>
      <c r="D200" s="3" t="s">
        <v>218</v>
      </c>
      <c r="E200">
        <v>281701</v>
      </c>
      <c r="F200" s="4">
        <v>44543</v>
      </c>
      <c r="G200" s="5">
        <v>2021</v>
      </c>
      <c r="H200" s="12">
        <v>187</v>
      </c>
      <c r="I200" t="s">
        <v>14</v>
      </c>
      <c r="J200" s="6">
        <v>12000</v>
      </c>
      <c r="K200" s="6">
        <v>12000</v>
      </c>
    </row>
    <row r="201" spans="1:11" x14ac:dyDescent="0.25">
      <c r="A201">
        <v>200000050</v>
      </c>
      <c r="B201" t="s">
        <v>11</v>
      </c>
      <c r="C201" s="3" t="s">
        <v>219</v>
      </c>
      <c r="D201" s="3" t="s">
        <v>220</v>
      </c>
      <c r="E201">
        <v>281869</v>
      </c>
      <c r="F201" s="4">
        <v>44543</v>
      </c>
      <c r="G201" s="5">
        <v>2021</v>
      </c>
      <c r="H201" s="12">
        <v>185</v>
      </c>
      <c r="I201" t="s">
        <v>14</v>
      </c>
      <c r="J201" s="6">
        <v>3000</v>
      </c>
      <c r="K201" s="6">
        <v>3000</v>
      </c>
    </row>
    <row r="202" spans="1:11" x14ac:dyDescent="0.25">
      <c r="A202">
        <v>200000050</v>
      </c>
      <c r="B202" t="s">
        <v>11</v>
      </c>
      <c r="C202" s="3" t="s">
        <v>221</v>
      </c>
      <c r="D202" s="3" t="s">
        <v>222</v>
      </c>
      <c r="E202">
        <v>283112</v>
      </c>
      <c r="F202" s="4">
        <v>44543</v>
      </c>
      <c r="G202" s="5">
        <v>2021</v>
      </c>
      <c r="H202" s="12">
        <v>180</v>
      </c>
      <c r="I202" t="s">
        <v>14</v>
      </c>
      <c r="J202" s="6">
        <v>6000</v>
      </c>
      <c r="K202" s="6">
        <v>6000</v>
      </c>
    </row>
    <row r="203" spans="1:11" x14ac:dyDescent="0.25">
      <c r="A203">
        <v>200000050</v>
      </c>
      <c r="B203" t="s">
        <v>11</v>
      </c>
      <c r="C203" s="3" t="s">
        <v>223</v>
      </c>
      <c r="D203" s="3" t="s">
        <v>224</v>
      </c>
      <c r="E203">
        <v>282208</v>
      </c>
      <c r="F203" s="4">
        <v>44532</v>
      </c>
      <c r="G203" s="5">
        <v>2021</v>
      </c>
      <c r="H203" s="12">
        <v>179</v>
      </c>
      <c r="I203" t="s">
        <v>14</v>
      </c>
      <c r="J203" s="6">
        <v>3000</v>
      </c>
      <c r="K203" s="6">
        <v>3000</v>
      </c>
    </row>
    <row r="204" spans="1:11" x14ac:dyDescent="0.25">
      <c r="A204">
        <v>200000050</v>
      </c>
      <c r="B204" t="s">
        <v>11</v>
      </c>
      <c r="C204" s="3" t="s">
        <v>227</v>
      </c>
      <c r="D204" s="3" t="s">
        <v>228</v>
      </c>
      <c r="E204">
        <v>282208</v>
      </c>
      <c r="F204" s="4">
        <v>44532</v>
      </c>
      <c r="G204" s="5">
        <v>2021</v>
      </c>
      <c r="H204" s="12">
        <v>179</v>
      </c>
      <c r="I204" t="s">
        <v>14</v>
      </c>
      <c r="J204" s="6">
        <v>3000</v>
      </c>
      <c r="K204" s="6">
        <v>3000</v>
      </c>
    </row>
    <row r="205" spans="1:11" x14ac:dyDescent="0.25">
      <c r="A205">
        <v>200000050</v>
      </c>
      <c r="B205" t="s">
        <v>11</v>
      </c>
      <c r="C205" s="3" t="s">
        <v>225</v>
      </c>
      <c r="D205" s="3" t="s">
        <v>226</v>
      </c>
      <c r="E205">
        <v>282073</v>
      </c>
      <c r="F205" s="4">
        <v>44543</v>
      </c>
      <c r="G205" s="5">
        <v>2021</v>
      </c>
      <c r="H205" s="12">
        <v>179</v>
      </c>
      <c r="I205" t="s">
        <v>14</v>
      </c>
      <c r="J205" s="6">
        <v>12000</v>
      </c>
      <c r="K205" s="6">
        <v>12000</v>
      </c>
    </row>
    <row r="206" spans="1:11" x14ac:dyDescent="0.25">
      <c r="A206">
        <v>200000050</v>
      </c>
      <c r="B206" t="s">
        <v>11</v>
      </c>
      <c r="C206" s="3" t="s">
        <v>229</v>
      </c>
      <c r="D206" s="3" t="s">
        <v>230</v>
      </c>
      <c r="E206">
        <v>283112</v>
      </c>
      <c r="F206" s="4">
        <v>44543</v>
      </c>
      <c r="G206" s="5">
        <v>2021</v>
      </c>
      <c r="H206" s="12">
        <v>178</v>
      </c>
      <c r="I206" t="s">
        <v>14</v>
      </c>
      <c r="J206" s="6">
        <v>3000</v>
      </c>
      <c r="K206" s="6">
        <v>3000</v>
      </c>
    </row>
    <row r="207" spans="1:11" x14ac:dyDescent="0.25">
      <c r="A207">
        <v>200000050</v>
      </c>
      <c r="B207" t="s">
        <v>11</v>
      </c>
      <c r="C207" s="3" t="s">
        <v>231</v>
      </c>
      <c r="D207" s="3" t="s">
        <v>232</v>
      </c>
      <c r="E207">
        <v>283112</v>
      </c>
      <c r="F207" s="4">
        <v>44543</v>
      </c>
      <c r="G207" s="5">
        <v>2021</v>
      </c>
      <c r="H207" s="12">
        <v>174</v>
      </c>
      <c r="I207" t="s">
        <v>14</v>
      </c>
      <c r="J207" s="6">
        <v>3000</v>
      </c>
      <c r="K207" s="6">
        <v>3000</v>
      </c>
    </row>
    <row r="208" spans="1:11" x14ac:dyDescent="0.25">
      <c r="A208">
        <v>200000050</v>
      </c>
      <c r="B208" t="s">
        <v>11</v>
      </c>
      <c r="C208" s="3" t="s">
        <v>235</v>
      </c>
      <c r="D208" s="3" t="s">
        <v>236</v>
      </c>
      <c r="E208">
        <v>282885</v>
      </c>
      <c r="F208" s="4">
        <v>44543</v>
      </c>
      <c r="G208" s="5">
        <v>2021</v>
      </c>
      <c r="H208" s="12">
        <v>172</v>
      </c>
      <c r="I208" t="s">
        <v>14</v>
      </c>
      <c r="J208" s="6">
        <v>3000</v>
      </c>
      <c r="K208" s="6">
        <v>3000</v>
      </c>
    </row>
    <row r="209" spans="1:11" x14ac:dyDescent="0.25">
      <c r="A209">
        <v>200000050</v>
      </c>
      <c r="B209" t="s">
        <v>11</v>
      </c>
      <c r="C209" s="3" t="s">
        <v>233</v>
      </c>
      <c r="D209" s="3" t="s">
        <v>234</v>
      </c>
      <c r="E209">
        <v>282701</v>
      </c>
      <c r="F209" s="4">
        <v>44575</v>
      </c>
      <c r="G209" s="5">
        <v>2021</v>
      </c>
      <c r="H209" s="12">
        <v>172</v>
      </c>
      <c r="I209" t="s">
        <v>14</v>
      </c>
      <c r="J209" s="6">
        <v>6000</v>
      </c>
      <c r="K209" s="6">
        <v>6000</v>
      </c>
    </row>
    <row r="210" spans="1:11" x14ac:dyDescent="0.25">
      <c r="A210">
        <v>200000050</v>
      </c>
      <c r="B210" t="s">
        <v>11</v>
      </c>
      <c r="C210" s="3" t="s">
        <v>237</v>
      </c>
      <c r="D210" s="3" t="s">
        <v>238</v>
      </c>
      <c r="E210">
        <v>282507</v>
      </c>
      <c r="F210" s="4">
        <v>44543</v>
      </c>
      <c r="G210" s="5">
        <v>2021</v>
      </c>
      <c r="H210" s="12">
        <v>169</v>
      </c>
      <c r="I210" t="s">
        <v>14</v>
      </c>
      <c r="J210" s="6">
        <v>3000</v>
      </c>
      <c r="K210" s="6">
        <v>3000</v>
      </c>
    </row>
    <row r="211" spans="1:11" x14ac:dyDescent="0.25">
      <c r="A211">
        <v>200000050</v>
      </c>
      <c r="B211" t="s">
        <v>11</v>
      </c>
      <c r="C211" s="3" t="s">
        <v>239</v>
      </c>
      <c r="D211" s="3" t="s">
        <v>240</v>
      </c>
      <c r="E211">
        <v>282507</v>
      </c>
      <c r="F211" s="4">
        <v>44543</v>
      </c>
      <c r="G211" s="5">
        <v>2021</v>
      </c>
      <c r="H211" s="12">
        <v>166</v>
      </c>
      <c r="I211" t="s">
        <v>14</v>
      </c>
      <c r="J211" s="6">
        <v>3000</v>
      </c>
      <c r="K211" s="6">
        <v>3000</v>
      </c>
    </row>
    <row r="212" spans="1:11" x14ac:dyDescent="0.25">
      <c r="A212">
        <v>200000050</v>
      </c>
      <c r="B212" t="s">
        <v>11</v>
      </c>
      <c r="C212" s="3" t="s">
        <v>243</v>
      </c>
      <c r="D212" s="3" t="s">
        <v>244</v>
      </c>
      <c r="E212">
        <v>282701</v>
      </c>
      <c r="F212" s="4">
        <v>44575</v>
      </c>
      <c r="G212" s="5">
        <v>2021</v>
      </c>
      <c r="H212" s="12">
        <v>165</v>
      </c>
      <c r="I212" t="s">
        <v>14</v>
      </c>
      <c r="J212" s="6">
        <v>3000</v>
      </c>
      <c r="K212" s="6">
        <v>3000</v>
      </c>
    </row>
    <row r="213" spans="1:11" x14ac:dyDescent="0.25">
      <c r="A213">
        <v>200000050</v>
      </c>
      <c r="B213" t="s">
        <v>11</v>
      </c>
      <c r="C213" s="3" t="s">
        <v>241</v>
      </c>
      <c r="D213" s="3" t="s">
        <v>242</v>
      </c>
      <c r="E213">
        <v>282612</v>
      </c>
      <c r="F213" s="4">
        <v>44543</v>
      </c>
      <c r="G213" s="5">
        <v>2021</v>
      </c>
      <c r="H213" s="12">
        <v>165</v>
      </c>
      <c r="I213" t="s">
        <v>14</v>
      </c>
      <c r="J213" s="6">
        <v>12000</v>
      </c>
      <c r="K213" s="6">
        <v>12000</v>
      </c>
    </row>
    <row r="214" spans="1:11" x14ac:dyDescent="0.25">
      <c r="A214">
        <v>200000050</v>
      </c>
      <c r="B214" t="s">
        <v>11</v>
      </c>
      <c r="C214" s="3" t="s">
        <v>245</v>
      </c>
      <c r="D214" s="3" t="s">
        <v>246</v>
      </c>
      <c r="E214">
        <v>282701</v>
      </c>
      <c r="F214" s="4">
        <v>44575</v>
      </c>
      <c r="G214" s="5">
        <v>2021</v>
      </c>
      <c r="H214" s="12">
        <v>163</v>
      </c>
      <c r="I214" t="s">
        <v>14</v>
      </c>
      <c r="J214" s="6">
        <v>3000</v>
      </c>
      <c r="K214" s="6">
        <v>3000</v>
      </c>
    </row>
    <row r="215" spans="1:11" x14ac:dyDescent="0.25">
      <c r="A215">
        <v>200000050</v>
      </c>
      <c r="B215" t="s">
        <v>11</v>
      </c>
      <c r="C215" s="3" t="s">
        <v>303</v>
      </c>
      <c r="D215" s="3" t="s">
        <v>304</v>
      </c>
      <c r="E215">
        <v>281846</v>
      </c>
      <c r="F215" s="4">
        <v>44507</v>
      </c>
      <c r="G215" s="5">
        <v>2021</v>
      </c>
      <c r="H215" s="12">
        <v>163</v>
      </c>
      <c r="I215" t="s">
        <v>14</v>
      </c>
      <c r="J215" s="6">
        <v>6000</v>
      </c>
      <c r="K215" s="6">
        <v>6000</v>
      </c>
    </row>
    <row r="216" spans="1:11" x14ac:dyDescent="0.25">
      <c r="A216">
        <v>200000050</v>
      </c>
      <c r="B216" t="s">
        <v>11</v>
      </c>
      <c r="C216" s="3" t="s">
        <v>305</v>
      </c>
      <c r="D216" s="3" t="s">
        <v>306</v>
      </c>
      <c r="E216">
        <v>281846</v>
      </c>
      <c r="F216" s="4">
        <v>44512</v>
      </c>
      <c r="G216" s="5">
        <v>2021</v>
      </c>
      <c r="H216" s="12">
        <v>163</v>
      </c>
      <c r="I216" t="s">
        <v>14</v>
      </c>
      <c r="J216" s="6">
        <v>6000</v>
      </c>
      <c r="K216" s="6">
        <v>6000</v>
      </c>
    </row>
    <row r="217" spans="1:11" x14ac:dyDescent="0.25">
      <c r="A217">
        <v>200000050</v>
      </c>
      <c r="B217" t="s">
        <v>11</v>
      </c>
      <c r="C217" s="3" t="s">
        <v>313</v>
      </c>
      <c r="D217" s="3" t="s">
        <v>314</v>
      </c>
      <c r="E217">
        <v>281846</v>
      </c>
      <c r="F217" s="4">
        <v>44529</v>
      </c>
      <c r="G217" s="5">
        <v>2021</v>
      </c>
      <c r="H217" s="12">
        <v>163</v>
      </c>
      <c r="I217" t="s">
        <v>14</v>
      </c>
      <c r="J217" s="6">
        <v>6000</v>
      </c>
      <c r="K217" s="6">
        <v>6000</v>
      </c>
    </row>
    <row r="218" spans="1:11" x14ac:dyDescent="0.25">
      <c r="A218">
        <v>200000050</v>
      </c>
      <c r="B218" t="s">
        <v>11</v>
      </c>
      <c r="C218" s="3" t="s">
        <v>315</v>
      </c>
      <c r="D218" s="3" t="s">
        <v>316</v>
      </c>
      <c r="E218">
        <v>281846</v>
      </c>
      <c r="F218" s="4">
        <v>44529</v>
      </c>
      <c r="G218" s="5">
        <v>2021</v>
      </c>
      <c r="H218" s="12">
        <v>163</v>
      </c>
      <c r="I218" t="s">
        <v>14</v>
      </c>
      <c r="J218" s="6">
        <v>6000</v>
      </c>
      <c r="K218" s="6">
        <v>6000</v>
      </c>
    </row>
    <row r="219" spans="1:11" x14ac:dyDescent="0.25">
      <c r="A219">
        <v>200000050</v>
      </c>
      <c r="B219" t="s">
        <v>11</v>
      </c>
      <c r="C219" s="3" t="s">
        <v>301</v>
      </c>
      <c r="D219" s="3" t="s">
        <v>302</v>
      </c>
      <c r="E219">
        <v>281846</v>
      </c>
      <c r="F219" s="4">
        <v>44501</v>
      </c>
      <c r="G219" s="5">
        <v>2021</v>
      </c>
      <c r="H219" s="12">
        <v>163</v>
      </c>
      <c r="I219" t="s">
        <v>14</v>
      </c>
      <c r="J219" s="6">
        <v>12000</v>
      </c>
      <c r="K219" s="6">
        <v>12000</v>
      </c>
    </row>
    <row r="220" spans="1:11" x14ac:dyDescent="0.25">
      <c r="A220">
        <v>200000050</v>
      </c>
      <c r="B220" t="s">
        <v>11</v>
      </c>
      <c r="C220" s="3" t="s">
        <v>247</v>
      </c>
      <c r="D220" s="3" t="s">
        <v>248</v>
      </c>
      <c r="E220">
        <v>282612</v>
      </c>
      <c r="F220" s="4">
        <v>44543</v>
      </c>
      <c r="G220" s="5">
        <v>2021</v>
      </c>
      <c r="H220" s="12">
        <v>162</v>
      </c>
      <c r="I220" t="s">
        <v>14</v>
      </c>
      <c r="J220" s="6">
        <v>3000</v>
      </c>
      <c r="K220" s="6">
        <v>3000</v>
      </c>
    </row>
    <row r="221" spans="1:11" x14ac:dyDescent="0.25">
      <c r="A221">
        <v>200000050</v>
      </c>
      <c r="B221" t="s">
        <v>11</v>
      </c>
      <c r="C221" s="3" t="s">
        <v>249</v>
      </c>
      <c r="D221" s="3" t="s">
        <v>250</v>
      </c>
      <c r="E221">
        <v>282885</v>
      </c>
      <c r="F221" s="4">
        <v>44543</v>
      </c>
      <c r="G221" s="5">
        <v>2021</v>
      </c>
      <c r="H221" s="12">
        <v>162</v>
      </c>
      <c r="I221" t="s">
        <v>14</v>
      </c>
      <c r="J221" s="6">
        <v>6000</v>
      </c>
      <c r="K221" s="6">
        <v>6000</v>
      </c>
    </row>
    <row r="222" spans="1:11" x14ac:dyDescent="0.25">
      <c r="A222">
        <v>200000050</v>
      </c>
      <c r="B222" t="s">
        <v>11</v>
      </c>
      <c r="C222" s="3" t="s">
        <v>251</v>
      </c>
      <c r="D222" s="3" t="s">
        <v>252</v>
      </c>
      <c r="E222">
        <v>282885</v>
      </c>
      <c r="F222" s="4">
        <v>44543</v>
      </c>
      <c r="G222" s="5">
        <v>2021</v>
      </c>
      <c r="H222" s="12">
        <v>159</v>
      </c>
      <c r="I222" t="s">
        <v>14</v>
      </c>
      <c r="J222" s="6">
        <v>3000</v>
      </c>
      <c r="K222" s="6">
        <v>3000</v>
      </c>
    </row>
    <row r="223" spans="1:11" x14ac:dyDescent="0.25">
      <c r="A223">
        <v>200000050</v>
      </c>
      <c r="B223" t="s">
        <v>11</v>
      </c>
      <c r="C223" s="3" t="s">
        <v>255</v>
      </c>
      <c r="D223" s="3" t="s">
        <v>256</v>
      </c>
      <c r="E223">
        <v>282885</v>
      </c>
      <c r="F223" s="4">
        <v>44543</v>
      </c>
      <c r="G223" s="5">
        <v>2021</v>
      </c>
      <c r="H223" s="12">
        <v>156</v>
      </c>
      <c r="I223" t="s">
        <v>14</v>
      </c>
      <c r="J223" s="6">
        <v>3000</v>
      </c>
      <c r="K223" s="6">
        <v>3000</v>
      </c>
    </row>
    <row r="224" spans="1:11" x14ac:dyDescent="0.25">
      <c r="A224">
        <v>200000050</v>
      </c>
      <c r="B224" t="s">
        <v>11</v>
      </c>
      <c r="C224" s="3" t="s">
        <v>253</v>
      </c>
      <c r="D224" s="3" t="s">
        <v>254</v>
      </c>
      <c r="E224">
        <v>282874</v>
      </c>
      <c r="F224" s="4">
        <v>44575</v>
      </c>
      <c r="G224" s="5">
        <v>2021</v>
      </c>
      <c r="H224" s="12">
        <v>156</v>
      </c>
      <c r="I224" t="s">
        <v>14</v>
      </c>
      <c r="J224" s="6">
        <v>6000</v>
      </c>
      <c r="K224" s="6">
        <v>6000</v>
      </c>
    </row>
    <row r="225" spans="1:11" x14ac:dyDescent="0.25">
      <c r="A225">
        <v>200000050</v>
      </c>
      <c r="B225" t="s">
        <v>11</v>
      </c>
      <c r="C225" s="3" t="s">
        <v>257</v>
      </c>
      <c r="D225" s="3" t="s">
        <v>258</v>
      </c>
      <c r="E225">
        <v>284139</v>
      </c>
      <c r="F225" s="4">
        <v>44565</v>
      </c>
      <c r="G225" s="5">
        <v>2021</v>
      </c>
      <c r="H225" s="12">
        <v>148</v>
      </c>
      <c r="I225" t="s">
        <v>14</v>
      </c>
      <c r="J225" s="6">
        <v>3000</v>
      </c>
      <c r="K225" s="6">
        <v>3000</v>
      </c>
    </row>
    <row r="226" spans="1:11" x14ac:dyDescent="0.25">
      <c r="A226">
        <v>200000050</v>
      </c>
      <c r="B226" t="s">
        <v>11</v>
      </c>
      <c r="C226" s="3" t="s">
        <v>259</v>
      </c>
      <c r="D226" s="3" t="s">
        <v>260</v>
      </c>
      <c r="E226">
        <v>284139</v>
      </c>
      <c r="F226" s="4">
        <v>44565</v>
      </c>
      <c r="G226" s="5">
        <v>2021</v>
      </c>
      <c r="H226" s="12">
        <v>146</v>
      </c>
      <c r="I226" t="s">
        <v>14</v>
      </c>
      <c r="J226" s="6">
        <v>6000</v>
      </c>
      <c r="K226" s="6">
        <v>6000</v>
      </c>
    </row>
    <row r="227" spans="1:11" x14ac:dyDescent="0.25">
      <c r="A227">
        <v>200000050</v>
      </c>
      <c r="B227" t="s">
        <v>11</v>
      </c>
      <c r="C227" s="3" t="s">
        <v>261</v>
      </c>
      <c r="D227" s="3" t="s">
        <v>262</v>
      </c>
      <c r="E227">
        <v>284139</v>
      </c>
      <c r="F227" s="4">
        <v>44565</v>
      </c>
      <c r="G227" s="5">
        <v>2021</v>
      </c>
      <c r="H227" s="12">
        <v>145</v>
      </c>
      <c r="I227" t="s">
        <v>14</v>
      </c>
      <c r="J227" s="6">
        <v>3000</v>
      </c>
      <c r="K227" s="6">
        <v>3000</v>
      </c>
    </row>
    <row r="228" spans="1:11" x14ac:dyDescent="0.25">
      <c r="A228">
        <v>200000050</v>
      </c>
      <c r="B228" t="s">
        <v>11</v>
      </c>
      <c r="C228" s="3" t="s">
        <v>263</v>
      </c>
      <c r="D228" s="3" t="s">
        <v>264</v>
      </c>
      <c r="E228">
        <v>284139</v>
      </c>
      <c r="F228" s="4">
        <v>44565</v>
      </c>
      <c r="G228" s="5">
        <v>2021</v>
      </c>
      <c r="H228" s="12">
        <v>142</v>
      </c>
      <c r="I228" t="s">
        <v>14</v>
      </c>
      <c r="J228" s="6">
        <v>3000</v>
      </c>
      <c r="K228" s="6">
        <v>3000</v>
      </c>
    </row>
    <row r="229" spans="1:11" x14ac:dyDescent="0.25">
      <c r="A229">
        <v>200000050</v>
      </c>
      <c r="B229" t="s">
        <v>11</v>
      </c>
      <c r="C229" s="3" t="s">
        <v>265</v>
      </c>
      <c r="D229" s="3" t="s">
        <v>266</v>
      </c>
      <c r="E229">
        <v>284139</v>
      </c>
      <c r="F229" s="4">
        <v>44565</v>
      </c>
      <c r="G229" s="5">
        <v>2021</v>
      </c>
      <c r="H229" s="12">
        <v>134</v>
      </c>
      <c r="I229" t="s">
        <v>14</v>
      </c>
      <c r="J229" s="6">
        <v>3000</v>
      </c>
      <c r="K229" s="6">
        <v>3000</v>
      </c>
    </row>
    <row r="230" spans="1:11" x14ac:dyDescent="0.25">
      <c r="A230">
        <v>200000050</v>
      </c>
      <c r="B230" t="s">
        <v>11</v>
      </c>
      <c r="C230" s="3" t="s">
        <v>267</v>
      </c>
      <c r="D230" s="3" t="s">
        <v>268</v>
      </c>
      <c r="E230">
        <v>284139</v>
      </c>
      <c r="F230" s="4">
        <v>44565</v>
      </c>
      <c r="G230" s="5">
        <v>2021</v>
      </c>
      <c r="H230" s="12">
        <v>134</v>
      </c>
      <c r="I230" t="s">
        <v>14</v>
      </c>
      <c r="J230" s="6">
        <v>3000</v>
      </c>
      <c r="K230" s="6">
        <v>3000</v>
      </c>
    </row>
    <row r="231" spans="1:11" x14ac:dyDescent="0.25">
      <c r="A231">
        <v>200000050</v>
      </c>
      <c r="B231" t="s">
        <v>11</v>
      </c>
      <c r="C231" s="3" t="s">
        <v>269</v>
      </c>
      <c r="D231" s="3" t="s">
        <v>270</v>
      </c>
      <c r="E231">
        <v>285229</v>
      </c>
      <c r="F231" s="4">
        <v>44608</v>
      </c>
      <c r="G231" s="5">
        <v>2022</v>
      </c>
      <c r="H231" s="12">
        <v>109</v>
      </c>
      <c r="I231" t="s">
        <v>14</v>
      </c>
      <c r="J231" s="6">
        <v>3000</v>
      </c>
      <c r="K231" s="6">
        <v>3000</v>
      </c>
    </row>
    <row r="232" spans="1:11" x14ac:dyDescent="0.25">
      <c r="A232">
        <v>200000050</v>
      </c>
      <c r="B232" t="s">
        <v>11</v>
      </c>
      <c r="C232" s="3" t="s">
        <v>271</v>
      </c>
      <c r="D232" s="3" t="s">
        <v>272</v>
      </c>
      <c r="E232">
        <v>285229</v>
      </c>
      <c r="F232" s="4">
        <v>44608</v>
      </c>
      <c r="G232" s="5">
        <v>2022</v>
      </c>
      <c r="H232" s="12">
        <v>102</v>
      </c>
      <c r="I232" t="s">
        <v>14</v>
      </c>
      <c r="J232" s="6">
        <v>6000</v>
      </c>
      <c r="K232" s="6">
        <v>6000</v>
      </c>
    </row>
    <row r="233" spans="1:11" x14ac:dyDescent="0.25">
      <c r="A233">
        <v>200000050</v>
      </c>
      <c r="B233" t="s">
        <v>11</v>
      </c>
      <c r="C233" s="3" t="s">
        <v>273</v>
      </c>
      <c r="D233" s="3" t="s">
        <v>274</v>
      </c>
      <c r="E233">
        <v>285230</v>
      </c>
      <c r="F233" s="4">
        <v>44608</v>
      </c>
      <c r="G233" s="5">
        <v>2022</v>
      </c>
      <c r="H233" s="12">
        <v>102</v>
      </c>
      <c r="I233" t="s">
        <v>14</v>
      </c>
      <c r="J233" s="6">
        <v>6000</v>
      </c>
      <c r="K233" s="6">
        <v>6000</v>
      </c>
    </row>
    <row r="234" spans="1:11" x14ac:dyDescent="0.25">
      <c r="A234">
        <v>200000050</v>
      </c>
      <c r="B234" t="s">
        <v>11</v>
      </c>
      <c r="C234" s="3" t="s">
        <v>777</v>
      </c>
      <c r="D234" s="3" t="s">
        <v>778</v>
      </c>
      <c r="E234">
        <v>280954</v>
      </c>
      <c r="F234" s="4">
        <v>44484</v>
      </c>
      <c r="G234" s="5">
        <v>2022</v>
      </c>
      <c r="H234" s="12">
        <v>101</v>
      </c>
      <c r="I234" t="s">
        <v>779</v>
      </c>
      <c r="J234" s="6">
        <v>27000</v>
      </c>
      <c r="K234" s="6">
        <v>27000</v>
      </c>
    </row>
    <row r="235" spans="1:11" x14ac:dyDescent="0.25">
      <c r="A235">
        <v>200000050</v>
      </c>
      <c r="B235" t="s">
        <v>11</v>
      </c>
      <c r="C235" s="3" t="s">
        <v>275</v>
      </c>
      <c r="D235" s="3" t="s">
        <v>276</v>
      </c>
      <c r="E235">
        <v>285230</v>
      </c>
      <c r="F235" s="4">
        <v>44608</v>
      </c>
      <c r="G235" s="5">
        <v>2022</v>
      </c>
      <c r="H235" s="12">
        <v>100</v>
      </c>
      <c r="I235" t="s">
        <v>14</v>
      </c>
      <c r="J235" s="6">
        <v>3000</v>
      </c>
      <c r="K235" s="6">
        <v>3000</v>
      </c>
    </row>
    <row r="236" spans="1:11" x14ac:dyDescent="0.25">
      <c r="A236">
        <v>200000050</v>
      </c>
      <c r="B236" t="s">
        <v>11</v>
      </c>
      <c r="C236" s="3" t="s">
        <v>277</v>
      </c>
      <c r="D236" s="3" t="s">
        <v>278</v>
      </c>
      <c r="E236">
        <v>285230</v>
      </c>
      <c r="F236" s="4">
        <v>44608</v>
      </c>
      <c r="G236" s="5">
        <v>2022</v>
      </c>
      <c r="H236" s="12">
        <v>100</v>
      </c>
      <c r="I236" t="s">
        <v>14</v>
      </c>
      <c r="J236" s="6">
        <v>3000</v>
      </c>
      <c r="K236" s="6">
        <v>3000</v>
      </c>
    </row>
    <row r="237" spans="1:11" x14ac:dyDescent="0.25">
      <c r="A237">
        <v>200000050</v>
      </c>
      <c r="B237" t="s">
        <v>11</v>
      </c>
      <c r="C237" s="3" t="s">
        <v>279</v>
      </c>
      <c r="D237" s="3" t="s">
        <v>280</v>
      </c>
      <c r="E237">
        <v>285230</v>
      </c>
      <c r="F237" s="4">
        <v>44608</v>
      </c>
      <c r="G237" s="5">
        <v>2022</v>
      </c>
      <c r="H237" s="12">
        <v>97</v>
      </c>
      <c r="I237" t="s">
        <v>14</v>
      </c>
      <c r="J237" s="6">
        <v>3000</v>
      </c>
      <c r="K237" s="6">
        <v>3000</v>
      </c>
    </row>
    <row r="238" spans="1:11" x14ac:dyDescent="0.25">
      <c r="A238">
        <v>200000050</v>
      </c>
      <c r="B238" t="s">
        <v>11</v>
      </c>
      <c r="C238" s="3" t="s">
        <v>555</v>
      </c>
      <c r="D238" s="3" t="s">
        <v>556</v>
      </c>
      <c r="E238">
        <v>285071</v>
      </c>
      <c r="F238" s="4">
        <v>44629</v>
      </c>
      <c r="G238" s="5">
        <v>2022</v>
      </c>
      <c r="H238" s="12">
        <v>90</v>
      </c>
      <c r="I238" t="s">
        <v>14</v>
      </c>
      <c r="J238" s="6">
        <v>12000</v>
      </c>
      <c r="K238" s="6">
        <v>12000</v>
      </c>
    </row>
    <row r="239" spans="1:11" x14ac:dyDescent="0.25">
      <c r="A239">
        <v>200000050</v>
      </c>
      <c r="B239" t="s">
        <v>11</v>
      </c>
      <c r="C239" s="3" t="s">
        <v>569</v>
      </c>
      <c r="D239" s="3" t="s">
        <v>570</v>
      </c>
      <c r="E239">
        <v>285907</v>
      </c>
      <c r="F239" s="4">
        <v>44628</v>
      </c>
      <c r="G239" s="5">
        <v>2022</v>
      </c>
      <c r="H239" s="12">
        <v>83</v>
      </c>
      <c r="I239" t="s">
        <v>14</v>
      </c>
      <c r="J239" s="6">
        <v>6000</v>
      </c>
      <c r="K239" s="6">
        <v>6000</v>
      </c>
    </row>
    <row r="240" spans="1:11" x14ac:dyDescent="0.25">
      <c r="A240">
        <v>200000050</v>
      </c>
      <c r="B240" t="s">
        <v>11</v>
      </c>
      <c r="C240" s="3" t="s">
        <v>587</v>
      </c>
      <c r="D240" s="3" t="s">
        <v>588</v>
      </c>
      <c r="E240">
        <v>286191</v>
      </c>
      <c r="F240" s="4">
        <v>44655</v>
      </c>
      <c r="G240" s="5">
        <v>2022</v>
      </c>
      <c r="H240" s="12">
        <v>60</v>
      </c>
      <c r="I240" t="s">
        <v>14</v>
      </c>
      <c r="J240" s="6">
        <v>12000</v>
      </c>
      <c r="K240" s="6">
        <v>12000</v>
      </c>
    </row>
    <row r="241" spans="1:11" x14ac:dyDescent="0.25">
      <c r="A241">
        <v>200000050</v>
      </c>
      <c r="B241" t="s">
        <v>11</v>
      </c>
      <c r="C241" s="3" t="s">
        <v>589</v>
      </c>
      <c r="D241" s="3" t="s">
        <v>590</v>
      </c>
      <c r="E241">
        <v>286375</v>
      </c>
      <c r="F241" s="4">
        <v>44655</v>
      </c>
      <c r="G241" s="5">
        <v>2022</v>
      </c>
      <c r="H241" s="12">
        <v>55</v>
      </c>
      <c r="I241" t="s">
        <v>14</v>
      </c>
      <c r="J241" s="6">
        <v>12000</v>
      </c>
      <c r="K241" s="6">
        <v>12000</v>
      </c>
    </row>
    <row r="242" spans="1:11" x14ac:dyDescent="0.25">
      <c r="A242">
        <v>200000050</v>
      </c>
      <c r="B242" t="s">
        <v>11</v>
      </c>
      <c r="C242" s="3" t="s">
        <v>385</v>
      </c>
      <c r="D242" s="3" t="s">
        <v>386</v>
      </c>
      <c r="E242">
        <v>286210</v>
      </c>
      <c r="F242" s="4">
        <v>44630</v>
      </c>
      <c r="G242" s="5">
        <v>2021</v>
      </c>
      <c r="H242" s="12">
        <v>53</v>
      </c>
      <c r="I242" t="s">
        <v>14</v>
      </c>
      <c r="J242" s="6">
        <v>3000</v>
      </c>
      <c r="K242" s="6">
        <v>3000</v>
      </c>
    </row>
    <row r="243" spans="1:11" x14ac:dyDescent="0.25">
      <c r="A243">
        <v>200000050</v>
      </c>
      <c r="B243" t="s">
        <v>11</v>
      </c>
      <c r="C243" s="3" t="s">
        <v>389</v>
      </c>
      <c r="D243" s="3" t="s">
        <v>390</v>
      </c>
      <c r="E243">
        <v>286210</v>
      </c>
      <c r="F243" s="4">
        <v>44630</v>
      </c>
      <c r="G243" s="5">
        <v>2021</v>
      </c>
      <c r="H243" s="12">
        <v>53</v>
      </c>
      <c r="I243" t="s">
        <v>14</v>
      </c>
      <c r="J243" s="6">
        <v>3000</v>
      </c>
      <c r="K243" s="6">
        <v>3000</v>
      </c>
    </row>
    <row r="244" spans="1:11" x14ac:dyDescent="0.25">
      <c r="A244">
        <v>200000050</v>
      </c>
      <c r="B244" t="s">
        <v>11</v>
      </c>
      <c r="C244" s="3" t="s">
        <v>391</v>
      </c>
      <c r="D244" s="3" t="s">
        <v>392</v>
      </c>
      <c r="E244">
        <v>286210</v>
      </c>
      <c r="F244" s="4">
        <v>44630</v>
      </c>
      <c r="G244" s="5">
        <v>2021</v>
      </c>
      <c r="H244" s="12">
        <v>53</v>
      </c>
      <c r="I244" t="s">
        <v>14</v>
      </c>
      <c r="J244" s="6">
        <v>3000</v>
      </c>
      <c r="K244" s="6">
        <v>3000</v>
      </c>
    </row>
    <row r="245" spans="1:11" x14ac:dyDescent="0.25">
      <c r="A245">
        <v>200000050</v>
      </c>
      <c r="B245" t="s">
        <v>11</v>
      </c>
      <c r="C245" s="3" t="s">
        <v>393</v>
      </c>
      <c r="D245" s="3" t="s">
        <v>394</v>
      </c>
      <c r="E245">
        <v>286210</v>
      </c>
      <c r="F245" s="4">
        <v>44630</v>
      </c>
      <c r="G245" s="5">
        <v>2021</v>
      </c>
      <c r="H245" s="12">
        <v>53</v>
      </c>
      <c r="I245" t="s">
        <v>14</v>
      </c>
      <c r="J245" s="6">
        <v>3000</v>
      </c>
      <c r="K245" s="6">
        <v>3000</v>
      </c>
    </row>
    <row r="246" spans="1:11" x14ac:dyDescent="0.25">
      <c r="A246">
        <v>200000050</v>
      </c>
      <c r="B246" t="s">
        <v>11</v>
      </c>
      <c r="C246" s="3" t="s">
        <v>399</v>
      </c>
      <c r="D246" s="3" t="s">
        <v>400</v>
      </c>
      <c r="E246">
        <v>286210</v>
      </c>
      <c r="F246" s="4">
        <v>44630</v>
      </c>
      <c r="G246" s="5">
        <v>2021</v>
      </c>
      <c r="H246" s="12">
        <v>53</v>
      </c>
      <c r="I246" t="s">
        <v>14</v>
      </c>
      <c r="J246" s="6">
        <v>3000</v>
      </c>
      <c r="K246" s="6">
        <v>3000</v>
      </c>
    </row>
    <row r="247" spans="1:11" x14ac:dyDescent="0.25">
      <c r="A247">
        <v>200000050</v>
      </c>
      <c r="B247" t="s">
        <v>11</v>
      </c>
      <c r="C247" s="3" t="s">
        <v>401</v>
      </c>
      <c r="D247" s="3" t="s">
        <v>402</v>
      </c>
      <c r="E247">
        <v>286210</v>
      </c>
      <c r="F247" s="4">
        <v>44630</v>
      </c>
      <c r="G247" s="5">
        <v>2021</v>
      </c>
      <c r="H247" s="12">
        <v>53</v>
      </c>
      <c r="I247" t="s">
        <v>14</v>
      </c>
      <c r="J247" s="6">
        <v>3000</v>
      </c>
      <c r="K247" s="6">
        <v>3000</v>
      </c>
    </row>
    <row r="248" spans="1:11" x14ac:dyDescent="0.25">
      <c r="A248">
        <v>200000050</v>
      </c>
      <c r="B248" t="s">
        <v>11</v>
      </c>
      <c r="C248" s="3" t="s">
        <v>403</v>
      </c>
      <c r="D248" s="3" t="s">
        <v>404</v>
      </c>
      <c r="E248">
        <v>286210</v>
      </c>
      <c r="F248" s="4">
        <v>44630</v>
      </c>
      <c r="G248" s="5">
        <v>2021</v>
      </c>
      <c r="H248" s="12">
        <v>53</v>
      </c>
      <c r="I248" t="s">
        <v>14</v>
      </c>
      <c r="J248" s="6">
        <v>3000</v>
      </c>
      <c r="K248" s="6">
        <v>3000</v>
      </c>
    </row>
    <row r="249" spans="1:11" x14ac:dyDescent="0.25">
      <c r="A249">
        <v>200000050</v>
      </c>
      <c r="B249" t="s">
        <v>11</v>
      </c>
      <c r="C249" s="3" t="s">
        <v>411</v>
      </c>
      <c r="D249" s="3" t="s">
        <v>412</v>
      </c>
      <c r="E249">
        <v>286210</v>
      </c>
      <c r="F249" s="4">
        <v>44630</v>
      </c>
      <c r="G249" s="5">
        <v>2021</v>
      </c>
      <c r="H249" s="12">
        <v>53</v>
      </c>
      <c r="I249" t="s">
        <v>14</v>
      </c>
      <c r="J249" s="6">
        <v>3000</v>
      </c>
      <c r="K249" s="6">
        <v>3000</v>
      </c>
    </row>
    <row r="250" spans="1:11" x14ac:dyDescent="0.25">
      <c r="A250">
        <v>200000050</v>
      </c>
      <c r="B250" t="s">
        <v>11</v>
      </c>
      <c r="C250" s="3" t="s">
        <v>415</v>
      </c>
      <c r="D250" s="3" t="s">
        <v>416</v>
      </c>
      <c r="E250">
        <v>286210</v>
      </c>
      <c r="F250" s="4">
        <v>44630</v>
      </c>
      <c r="G250" s="5">
        <v>2021</v>
      </c>
      <c r="H250" s="12">
        <v>53</v>
      </c>
      <c r="I250" t="s">
        <v>14</v>
      </c>
      <c r="J250" s="6">
        <v>3000</v>
      </c>
      <c r="K250" s="6">
        <v>3000</v>
      </c>
    </row>
    <row r="251" spans="1:11" x14ac:dyDescent="0.25">
      <c r="A251">
        <v>200000050</v>
      </c>
      <c r="B251" t="s">
        <v>11</v>
      </c>
      <c r="C251" s="3" t="s">
        <v>417</v>
      </c>
      <c r="D251" s="3" t="s">
        <v>418</v>
      </c>
      <c r="E251">
        <v>286210</v>
      </c>
      <c r="F251" s="4">
        <v>44630</v>
      </c>
      <c r="G251" s="5">
        <v>2021</v>
      </c>
      <c r="H251" s="12">
        <v>53</v>
      </c>
      <c r="I251" t="s">
        <v>14</v>
      </c>
      <c r="J251" s="6">
        <v>3000</v>
      </c>
      <c r="K251" s="6">
        <v>3000</v>
      </c>
    </row>
    <row r="252" spans="1:11" x14ac:dyDescent="0.25">
      <c r="A252">
        <v>200000050</v>
      </c>
      <c r="B252" t="s">
        <v>11</v>
      </c>
      <c r="C252" s="3" t="s">
        <v>419</v>
      </c>
      <c r="D252" s="3" t="s">
        <v>420</v>
      </c>
      <c r="E252">
        <v>286210</v>
      </c>
      <c r="F252" s="4">
        <v>44630</v>
      </c>
      <c r="G252" s="5">
        <v>2021</v>
      </c>
      <c r="H252" s="12">
        <v>53</v>
      </c>
      <c r="I252" t="s">
        <v>14</v>
      </c>
      <c r="J252" s="6">
        <v>3000</v>
      </c>
      <c r="K252" s="6">
        <v>3000</v>
      </c>
    </row>
    <row r="253" spans="1:11" x14ac:dyDescent="0.25">
      <c r="A253">
        <v>200000050</v>
      </c>
      <c r="B253" t="s">
        <v>11</v>
      </c>
      <c r="C253" s="3" t="s">
        <v>421</v>
      </c>
      <c r="D253" s="3" t="s">
        <v>422</v>
      </c>
      <c r="E253">
        <v>286210</v>
      </c>
      <c r="F253" s="4">
        <v>44630</v>
      </c>
      <c r="G253" s="5">
        <v>2021</v>
      </c>
      <c r="H253" s="12">
        <v>53</v>
      </c>
      <c r="I253" t="s">
        <v>14</v>
      </c>
      <c r="J253" s="6">
        <v>3000</v>
      </c>
      <c r="K253" s="6">
        <v>3000</v>
      </c>
    </row>
    <row r="254" spans="1:11" x14ac:dyDescent="0.25">
      <c r="A254">
        <v>200000050</v>
      </c>
      <c r="B254" t="s">
        <v>11</v>
      </c>
      <c r="C254" s="3" t="s">
        <v>427</v>
      </c>
      <c r="D254" s="3" t="s">
        <v>428</v>
      </c>
      <c r="E254">
        <v>286210</v>
      </c>
      <c r="F254" s="4">
        <v>44630</v>
      </c>
      <c r="G254" s="5">
        <v>2021</v>
      </c>
      <c r="H254" s="12">
        <v>53</v>
      </c>
      <c r="I254" t="s">
        <v>14</v>
      </c>
      <c r="J254" s="6">
        <v>3000</v>
      </c>
      <c r="K254" s="6">
        <v>3000</v>
      </c>
    </row>
    <row r="255" spans="1:11" x14ac:dyDescent="0.25">
      <c r="A255">
        <v>200000050</v>
      </c>
      <c r="B255" t="s">
        <v>11</v>
      </c>
      <c r="C255" s="3" t="s">
        <v>433</v>
      </c>
      <c r="D255" s="3" t="s">
        <v>434</v>
      </c>
      <c r="E255">
        <v>286210</v>
      </c>
      <c r="F255" s="4">
        <v>44630</v>
      </c>
      <c r="G255" s="5">
        <v>2021</v>
      </c>
      <c r="H255" s="12">
        <v>53</v>
      </c>
      <c r="I255" t="s">
        <v>14</v>
      </c>
      <c r="J255" s="6">
        <v>3000</v>
      </c>
      <c r="K255" s="6">
        <v>3000</v>
      </c>
    </row>
    <row r="256" spans="1:11" x14ac:dyDescent="0.25">
      <c r="A256">
        <v>200000050</v>
      </c>
      <c r="B256" t="s">
        <v>11</v>
      </c>
      <c r="C256" s="3" t="s">
        <v>435</v>
      </c>
      <c r="D256" s="3" t="s">
        <v>436</v>
      </c>
      <c r="E256">
        <v>286210</v>
      </c>
      <c r="F256" s="4">
        <v>44630</v>
      </c>
      <c r="G256" s="5">
        <v>2021</v>
      </c>
      <c r="H256" s="12">
        <v>53</v>
      </c>
      <c r="I256" t="s">
        <v>14</v>
      </c>
      <c r="J256" s="6">
        <v>3000</v>
      </c>
      <c r="K256" s="6">
        <v>3000</v>
      </c>
    </row>
    <row r="257" spans="1:11" x14ac:dyDescent="0.25">
      <c r="A257">
        <v>200000050</v>
      </c>
      <c r="B257" t="s">
        <v>11</v>
      </c>
      <c r="C257" s="3" t="s">
        <v>437</v>
      </c>
      <c r="D257" s="3" t="s">
        <v>438</v>
      </c>
      <c r="E257">
        <v>286210</v>
      </c>
      <c r="F257" s="4">
        <v>44630</v>
      </c>
      <c r="G257" s="5">
        <v>2021</v>
      </c>
      <c r="H257" s="12">
        <v>53</v>
      </c>
      <c r="I257" t="s">
        <v>14</v>
      </c>
      <c r="J257" s="6">
        <v>3000</v>
      </c>
      <c r="K257" s="6">
        <v>3000</v>
      </c>
    </row>
    <row r="258" spans="1:11" x14ac:dyDescent="0.25">
      <c r="A258">
        <v>200000050</v>
      </c>
      <c r="B258" t="s">
        <v>11</v>
      </c>
      <c r="C258" s="3" t="s">
        <v>439</v>
      </c>
      <c r="D258" s="3" t="s">
        <v>440</v>
      </c>
      <c r="E258">
        <v>286210</v>
      </c>
      <c r="F258" s="4">
        <v>44630</v>
      </c>
      <c r="G258" s="5">
        <v>2021</v>
      </c>
      <c r="H258" s="12">
        <v>53</v>
      </c>
      <c r="I258" t="s">
        <v>14</v>
      </c>
      <c r="J258" s="6">
        <v>3000</v>
      </c>
      <c r="K258" s="6">
        <v>3000</v>
      </c>
    </row>
    <row r="259" spans="1:11" x14ac:dyDescent="0.25">
      <c r="A259">
        <v>200000050</v>
      </c>
      <c r="B259" t="s">
        <v>11</v>
      </c>
      <c r="C259" s="3" t="s">
        <v>441</v>
      </c>
      <c r="D259" s="3" t="s">
        <v>442</v>
      </c>
      <c r="E259">
        <v>286210</v>
      </c>
      <c r="F259" s="4">
        <v>44630</v>
      </c>
      <c r="G259" s="5">
        <v>2021</v>
      </c>
      <c r="H259" s="12">
        <v>53</v>
      </c>
      <c r="I259" t="s">
        <v>14</v>
      </c>
      <c r="J259" s="6">
        <v>3000</v>
      </c>
      <c r="K259" s="6">
        <v>3000</v>
      </c>
    </row>
    <row r="260" spans="1:11" x14ac:dyDescent="0.25">
      <c r="A260">
        <v>200000050</v>
      </c>
      <c r="B260" t="s">
        <v>11</v>
      </c>
      <c r="C260" s="3" t="s">
        <v>443</v>
      </c>
      <c r="D260" s="3" t="s">
        <v>444</v>
      </c>
      <c r="E260">
        <v>286210</v>
      </c>
      <c r="F260" s="4">
        <v>44630</v>
      </c>
      <c r="G260" s="5">
        <v>2021</v>
      </c>
      <c r="H260" s="12">
        <v>53</v>
      </c>
      <c r="I260" t="s">
        <v>14</v>
      </c>
      <c r="J260" s="6">
        <v>3000</v>
      </c>
      <c r="K260" s="6">
        <v>3000</v>
      </c>
    </row>
    <row r="261" spans="1:11" x14ac:dyDescent="0.25">
      <c r="A261">
        <v>200000050</v>
      </c>
      <c r="B261" t="s">
        <v>11</v>
      </c>
      <c r="C261" s="3" t="s">
        <v>445</v>
      </c>
      <c r="D261" s="3" t="s">
        <v>446</v>
      </c>
      <c r="E261">
        <v>286210</v>
      </c>
      <c r="F261" s="4">
        <v>44630</v>
      </c>
      <c r="G261" s="5">
        <v>2021</v>
      </c>
      <c r="H261" s="12">
        <v>53</v>
      </c>
      <c r="I261" t="s">
        <v>14</v>
      </c>
      <c r="J261" s="6">
        <v>3000</v>
      </c>
      <c r="K261" s="6">
        <v>3000</v>
      </c>
    </row>
    <row r="262" spans="1:11" x14ac:dyDescent="0.25">
      <c r="A262">
        <v>200000050</v>
      </c>
      <c r="B262" t="s">
        <v>11</v>
      </c>
      <c r="C262" s="3" t="s">
        <v>387</v>
      </c>
      <c r="D262" s="3" t="s">
        <v>388</v>
      </c>
      <c r="E262">
        <v>286210</v>
      </c>
      <c r="F262" s="4">
        <v>44630</v>
      </c>
      <c r="G262" s="5">
        <v>2021</v>
      </c>
      <c r="H262" s="12">
        <v>53</v>
      </c>
      <c r="I262" t="s">
        <v>14</v>
      </c>
      <c r="J262" s="6">
        <v>6000</v>
      </c>
      <c r="K262" s="6">
        <v>6000</v>
      </c>
    </row>
    <row r="263" spans="1:11" x14ac:dyDescent="0.25">
      <c r="A263">
        <v>200000050</v>
      </c>
      <c r="B263" t="s">
        <v>11</v>
      </c>
      <c r="C263" s="3" t="s">
        <v>397</v>
      </c>
      <c r="D263" s="3" t="s">
        <v>398</v>
      </c>
      <c r="E263">
        <v>286210</v>
      </c>
      <c r="F263" s="4">
        <v>44630</v>
      </c>
      <c r="G263" s="5">
        <v>2021</v>
      </c>
      <c r="H263" s="12">
        <v>53</v>
      </c>
      <c r="I263" t="s">
        <v>14</v>
      </c>
      <c r="J263" s="6">
        <v>6000</v>
      </c>
      <c r="K263" s="6">
        <v>6000</v>
      </c>
    </row>
    <row r="264" spans="1:11" x14ac:dyDescent="0.25">
      <c r="A264">
        <v>200000050</v>
      </c>
      <c r="B264" t="s">
        <v>11</v>
      </c>
      <c r="C264" s="3" t="s">
        <v>407</v>
      </c>
      <c r="D264" s="3" t="s">
        <v>408</v>
      </c>
      <c r="E264">
        <v>286210</v>
      </c>
      <c r="F264" s="4">
        <v>44630</v>
      </c>
      <c r="G264" s="5">
        <v>2021</v>
      </c>
      <c r="H264" s="12">
        <v>53</v>
      </c>
      <c r="I264" t="s">
        <v>14</v>
      </c>
      <c r="J264" s="6">
        <v>6000</v>
      </c>
      <c r="K264" s="6">
        <v>6000</v>
      </c>
    </row>
    <row r="265" spans="1:11" x14ac:dyDescent="0.25">
      <c r="A265">
        <v>200000050</v>
      </c>
      <c r="B265" t="s">
        <v>11</v>
      </c>
      <c r="C265" s="3" t="s">
        <v>409</v>
      </c>
      <c r="D265" s="3" t="s">
        <v>410</v>
      </c>
      <c r="E265">
        <v>286210</v>
      </c>
      <c r="F265" s="4">
        <v>44630</v>
      </c>
      <c r="G265" s="5">
        <v>2021</v>
      </c>
      <c r="H265" s="12">
        <v>53</v>
      </c>
      <c r="I265" t="s">
        <v>14</v>
      </c>
      <c r="J265" s="6">
        <v>6000</v>
      </c>
      <c r="K265" s="6">
        <v>6000</v>
      </c>
    </row>
    <row r="266" spans="1:11" x14ac:dyDescent="0.25">
      <c r="A266">
        <v>200000050</v>
      </c>
      <c r="B266" t="s">
        <v>11</v>
      </c>
      <c r="C266" s="3" t="s">
        <v>423</v>
      </c>
      <c r="D266" s="3" t="s">
        <v>424</v>
      </c>
      <c r="E266">
        <v>286210</v>
      </c>
      <c r="F266" s="4">
        <v>44630</v>
      </c>
      <c r="G266" s="5">
        <v>2021</v>
      </c>
      <c r="H266" s="12">
        <v>53</v>
      </c>
      <c r="I266" t="s">
        <v>14</v>
      </c>
      <c r="J266" s="6">
        <v>6000</v>
      </c>
      <c r="K266" s="6">
        <v>6000</v>
      </c>
    </row>
    <row r="267" spans="1:11" x14ac:dyDescent="0.25">
      <c r="A267">
        <v>200000050</v>
      </c>
      <c r="B267" t="s">
        <v>11</v>
      </c>
      <c r="C267" s="3" t="s">
        <v>425</v>
      </c>
      <c r="D267" s="3" t="s">
        <v>426</v>
      </c>
      <c r="E267">
        <v>286210</v>
      </c>
      <c r="F267" s="4">
        <v>44630</v>
      </c>
      <c r="G267" s="5">
        <v>2021</v>
      </c>
      <c r="H267" s="12">
        <v>53</v>
      </c>
      <c r="I267" t="s">
        <v>14</v>
      </c>
      <c r="J267" s="6">
        <v>6000</v>
      </c>
      <c r="K267" s="6">
        <v>6000</v>
      </c>
    </row>
    <row r="268" spans="1:11" x14ac:dyDescent="0.25">
      <c r="A268">
        <v>200000050</v>
      </c>
      <c r="B268" t="s">
        <v>11</v>
      </c>
      <c r="C268" s="3" t="s">
        <v>429</v>
      </c>
      <c r="D268" s="3" t="s">
        <v>430</v>
      </c>
      <c r="E268">
        <v>286210</v>
      </c>
      <c r="F268" s="4">
        <v>44630</v>
      </c>
      <c r="G268" s="5">
        <v>2021</v>
      </c>
      <c r="H268" s="12">
        <v>53</v>
      </c>
      <c r="I268" t="s">
        <v>14</v>
      </c>
      <c r="J268" s="6">
        <v>6000</v>
      </c>
      <c r="K268" s="6">
        <v>6000</v>
      </c>
    </row>
    <row r="269" spans="1:11" x14ac:dyDescent="0.25">
      <c r="A269">
        <v>200000050</v>
      </c>
      <c r="B269" t="s">
        <v>11</v>
      </c>
      <c r="C269" s="3" t="s">
        <v>405</v>
      </c>
      <c r="D269" s="3" t="s">
        <v>406</v>
      </c>
      <c r="E269">
        <v>286210</v>
      </c>
      <c r="F269" s="4">
        <v>44630</v>
      </c>
      <c r="G269" s="5">
        <v>2021</v>
      </c>
      <c r="H269" s="12">
        <v>53</v>
      </c>
      <c r="I269" t="s">
        <v>14</v>
      </c>
      <c r="J269" s="6">
        <v>9000</v>
      </c>
      <c r="K269" s="6">
        <v>9000</v>
      </c>
    </row>
    <row r="270" spans="1:11" x14ac:dyDescent="0.25">
      <c r="A270">
        <v>200000050</v>
      </c>
      <c r="B270" t="s">
        <v>11</v>
      </c>
      <c r="C270" s="3" t="s">
        <v>413</v>
      </c>
      <c r="D270" s="3" t="s">
        <v>414</v>
      </c>
      <c r="E270">
        <v>286210</v>
      </c>
      <c r="F270" s="4">
        <v>44630</v>
      </c>
      <c r="G270" s="5">
        <v>2021</v>
      </c>
      <c r="H270" s="12">
        <v>53</v>
      </c>
      <c r="I270" t="s">
        <v>14</v>
      </c>
      <c r="J270" s="6">
        <v>9000</v>
      </c>
      <c r="K270" s="6">
        <v>9000</v>
      </c>
    </row>
    <row r="271" spans="1:11" x14ac:dyDescent="0.25">
      <c r="A271">
        <v>200000050</v>
      </c>
      <c r="B271" t="s">
        <v>11</v>
      </c>
      <c r="C271" s="3" t="s">
        <v>431</v>
      </c>
      <c r="D271" s="3" t="s">
        <v>432</v>
      </c>
      <c r="E271">
        <v>286210</v>
      </c>
      <c r="F271" s="4">
        <v>44630</v>
      </c>
      <c r="G271" s="5">
        <v>2021</v>
      </c>
      <c r="H271" s="12">
        <v>53</v>
      </c>
      <c r="I271" t="s">
        <v>14</v>
      </c>
      <c r="J271" s="6">
        <v>12000</v>
      </c>
      <c r="K271" s="6">
        <v>12000</v>
      </c>
    </row>
    <row r="272" spans="1:11" x14ac:dyDescent="0.25">
      <c r="A272">
        <v>200000050</v>
      </c>
      <c r="B272" t="s">
        <v>11</v>
      </c>
      <c r="C272" s="3" t="s">
        <v>447</v>
      </c>
      <c r="D272" s="3" t="s">
        <v>448</v>
      </c>
      <c r="E272">
        <v>286210</v>
      </c>
      <c r="F272" s="4">
        <v>44630</v>
      </c>
      <c r="G272" s="5">
        <v>2021</v>
      </c>
      <c r="H272" s="12">
        <v>53</v>
      </c>
      <c r="I272" t="s">
        <v>14</v>
      </c>
      <c r="J272" s="6">
        <v>12000</v>
      </c>
      <c r="K272" s="6">
        <v>12000</v>
      </c>
    </row>
    <row r="273" spans="1:11" x14ac:dyDescent="0.25">
      <c r="A273">
        <v>200000050</v>
      </c>
      <c r="B273" t="s">
        <v>11</v>
      </c>
      <c r="C273" s="3" t="s">
        <v>595</v>
      </c>
      <c r="D273" s="3" t="s">
        <v>596</v>
      </c>
      <c r="E273">
        <v>286547</v>
      </c>
      <c r="F273" s="4">
        <v>44655</v>
      </c>
      <c r="G273" s="5">
        <v>2022</v>
      </c>
      <c r="H273" s="12">
        <v>53</v>
      </c>
      <c r="I273" t="s">
        <v>14</v>
      </c>
      <c r="J273" s="6">
        <v>12000</v>
      </c>
      <c r="K273" s="6">
        <v>12000</v>
      </c>
    </row>
    <row r="274" spans="1:11" x14ac:dyDescent="0.25">
      <c r="A274">
        <v>200000050</v>
      </c>
      <c r="B274" t="s">
        <v>11</v>
      </c>
      <c r="C274" s="3" t="s">
        <v>449</v>
      </c>
      <c r="D274" s="3" t="s">
        <v>450</v>
      </c>
      <c r="E274">
        <v>284713</v>
      </c>
      <c r="F274" s="4">
        <v>44631</v>
      </c>
      <c r="G274" s="5">
        <v>2022</v>
      </c>
      <c r="H274" s="12">
        <v>51</v>
      </c>
      <c r="I274" t="s">
        <v>14</v>
      </c>
      <c r="J274" s="6">
        <v>3000</v>
      </c>
      <c r="K274" s="6">
        <v>3000</v>
      </c>
    </row>
    <row r="275" spans="1:11" x14ac:dyDescent="0.25">
      <c r="A275">
        <v>200000050</v>
      </c>
      <c r="B275" t="s">
        <v>11</v>
      </c>
      <c r="C275" s="3" t="s">
        <v>451</v>
      </c>
      <c r="D275" s="3" t="s">
        <v>452</v>
      </c>
      <c r="E275">
        <v>284713</v>
      </c>
      <c r="F275" s="4">
        <v>44631</v>
      </c>
      <c r="G275" s="5">
        <v>2022</v>
      </c>
      <c r="H275" s="12">
        <v>51</v>
      </c>
      <c r="I275" t="s">
        <v>14</v>
      </c>
      <c r="J275" s="6">
        <v>3000</v>
      </c>
      <c r="K275" s="6">
        <v>3000</v>
      </c>
    </row>
    <row r="276" spans="1:11" x14ac:dyDescent="0.25">
      <c r="A276">
        <v>200000050</v>
      </c>
      <c r="B276" t="s">
        <v>11</v>
      </c>
      <c r="C276" s="3" t="s">
        <v>453</v>
      </c>
      <c r="D276" s="3" t="s">
        <v>454</v>
      </c>
      <c r="E276">
        <v>284536</v>
      </c>
      <c r="F276" s="4">
        <v>44631</v>
      </c>
      <c r="G276" s="5">
        <v>2022</v>
      </c>
      <c r="H276" s="12">
        <v>51</v>
      </c>
      <c r="I276" t="s">
        <v>14</v>
      </c>
      <c r="J276" s="6">
        <v>3000</v>
      </c>
      <c r="K276" s="6">
        <v>3000</v>
      </c>
    </row>
    <row r="277" spans="1:11" x14ac:dyDescent="0.25">
      <c r="A277">
        <v>200000050</v>
      </c>
      <c r="B277" t="s">
        <v>11</v>
      </c>
      <c r="C277" s="3" t="s">
        <v>457</v>
      </c>
      <c r="D277" s="3" t="s">
        <v>458</v>
      </c>
      <c r="E277">
        <v>284777</v>
      </c>
      <c r="F277" s="4">
        <v>44631</v>
      </c>
      <c r="G277" s="5">
        <v>2022</v>
      </c>
      <c r="H277" s="12">
        <v>51</v>
      </c>
      <c r="I277" t="s">
        <v>14</v>
      </c>
      <c r="J277" s="6">
        <v>3000</v>
      </c>
      <c r="K277" s="6">
        <v>3000</v>
      </c>
    </row>
    <row r="278" spans="1:11" x14ac:dyDescent="0.25">
      <c r="A278">
        <v>200000050</v>
      </c>
      <c r="B278" t="s">
        <v>11</v>
      </c>
      <c r="C278" s="3" t="s">
        <v>459</v>
      </c>
      <c r="D278" s="3" t="s">
        <v>460</v>
      </c>
      <c r="E278">
        <v>284777</v>
      </c>
      <c r="F278" s="4">
        <v>44631</v>
      </c>
      <c r="G278" s="5">
        <v>2022</v>
      </c>
      <c r="H278" s="12">
        <v>51</v>
      </c>
      <c r="I278" t="s">
        <v>14</v>
      </c>
      <c r="J278" s="6">
        <v>3000</v>
      </c>
      <c r="K278" s="6">
        <v>3000</v>
      </c>
    </row>
    <row r="279" spans="1:11" x14ac:dyDescent="0.25">
      <c r="A279">
        <v>200000050</v>
      </c>
      <c r="B279" t="s">
        <v>11</v>
      </c>
      <c r="C279" s="3" t="s">
        <v>461</v>
      </c>
      <c r="D279" s="3" t="s">
        <v>462</v>
      </c>
      <c r="E279">
        <v>284777</v>
      </c>
      <c r="F279" s="4">
        <v>44631</v>
      </c>
      <c r="G279" s="5">
        <v>2022</v>
      </c>
      <c r="H279" s="12">
        <v>51</v>
      </c>
      <c r="I279" t="s">
        <v>14</v>
      </c>
      <c r="J279" s="6">
        <v>3000</v>
      </c>
      <c r="K279" s="6">
        <v>3000</v>
      </c>
    </row>
    <row r="280" spans="1:11" x14ac:dyDescent="0.25">
      <c r="A280">
        <v>200000050</v>
      </c>
      <c r="B280" t="s">
        <v>11</v>
      </c>
      <c r="C280" s="3" t="s">
        <v>465</v>
      </c>
      <c r="D280" s="3" t="s">
        <v>466</v>
      </c>
      <c r="E280">
        <v>284713</v>
      </c>
      <c r="F280" s="4">
        <v>44631</v>
      </c>
      <c r="G280" s="5">
        <v>2022</v>
      </c>
      <c r="H280" s="12">
        <v>51</v>
      </c>
      <c r="I280" t="s">
        <v>14</v>
      </c>
      <c r="J280" s="6">
        <v>3000</v>
      </c>
      <c r="K280" s="6">
        <v>3000</v>
      </c>
    </row>
    <row r="281" spans="1:11" x14ac:dyDescent="0.25">
      <c r="A281">
        <v>200000050</v>
      </c>
      <c r="B281" t="s">
        <v>11</v>
      </c>
      <c r="C281" s="3" t="s">
        <v>467</v>
      </c>
      <c r="D281" s="3" t="s">
        <v>468</v>
      </c>
      <c r="E281">
        <v>284777</v>
      </c>
      <c r="F281" s="4">
        <v>44631</v>
      </c>
      <c r="G281" s="5">
        <v>2022</v>
      </c>
      <c r="H281" s="12">
        <v>51</v>
      </c>
      <c r="I281" t="s">
        <v>14</v>
      </c>
      <c r="J281" s="6">
        <v>3000</v>
      </c>
      <c r="K281" s="6">
        <v>3000</v>
      </c>
    </row>
    <row r="282" spans="1:11" x14ac:dyDescent="0.25">
      <c r="A282">
        <v>200000050</v>
      </c>
      <c r="B282" t="s">
        <v>11</v>
      </c>
      <c r="C282" s="3" t="s">
        <v>473</v>
      </c>
      <c r="D282" s="3" t="s">
        <v>474</v>
      </c>
      <c r="E282">
        <v>284800</v>
      </c>
      <c r="F282" s="4">
        <v>44631</v>
      </c>
      <c r="G282" s="5">
        <v>2022</v>
      </c>
      <c r="H282" s="12">
        <v>51</v>
      </c>
      <c r="I282" t="s">
        <v>14</v>
      </c>
      <c r="J282" s="6">
        <v>3000</v>
      </c>
      <c r="K282" s="6">
        <v>3000</v>
      </c>
    </row>
    <row r="283" spans="1:11" x14ac:dyDescent="0.25">
      <c r="A283">
        <v>200000050</v>
      </c>
      <c r="B283" t="s">
        <v>11</v>
      </c>
      <c r="C283" s="3" t="s">
        <v>475</v>
      </c>
      <c r="D283" s="3" t="s">
        <v>476</v>
      </c>
      <c r="E283">
        <v>284904</v>
      </c>
      <c r="F283" s="4">
        <v>44631</v>
      </c>
      <c r="G283" s="5">
        <v>2022</v>
      </c>
      <c r="H283" s="12">
        <v>51</v>
      </c>
      <c r="I283" t="s">
        <v>14</v>
      </c>
      <c r="J283" s="6">
        <v>3000</v>
      </c>
      <c r="K283" s="6">
        <v>3000</v>
      </c>
    </row>
    <row r="284" spans="1:11" x14ac:dyDescent="0.25">
      <c r="A284">
        <v>200000050</v>
      </c>
      <c r="B284" t="s">
        <v>11</v>
      </c>
      <c r="C284" s="3" t="s">
        <v>481</v>
      </c>
      <c r="D284" s="3" t="s">
        <v>482</v>
      </c>
      <c r="E284">
        <v>284904</v>
      </c>
      <c r="F284" s="4">
        <v>44631</v>
      </c>
      <c r="G284" s="5">
        <v>2022</v>
      </c>
      <c r="H284" s="12">
        <v>51</v>
      </c>
      <c r="I284" t="s">
        <v>14</v>
      </c>
      <c r="J284" s="6">
        <v>3000</v>
      </c>
      <c r="K284" s="6">
        <v>3000</v>
      </c>
    </row>
    <row r="285" spans="1:11" x14ac:dyDescent="0.25">
      <c r="A285">
        <v>200000050</v>
      </c>
      <c r="B285" t="s">
        <v>11</v>
      </c>
      <c r="C285" s="3" t="s">
        <v>483</v>
      </c>
      <c r="D285" s="3" t="s">
        <v>484</v>
      </c>
      <c r="E285">
        <v>284904</v>
      </c>
      <c r="F285" s="4">
        <v>44631</v>
      </c>
      <c r="G285" s="5">
        <v>2022</v>
      </c>
      <c r="H285" s="12">
        <v>51</v>
      </c>
      <c r="I285" t="s">
        <v>14</v>
      </c>
      <c r="J285" s="6">
        <v>3000</v>
      </c>
      <c r="K285" s="6">
        <v>3000</v>
      </c>
    </row>
    <row r="286" spans="1:11" x14ac:dyDescent="0.25">
      <c r="A286">
        <v>200000050</v>
      </c>
      <c r="B286" t="s">
        <v>11</v>
      </c>
      <c r="C286" s="3" t="s">
        <v>489</v>
      </c>
      <c r="D286" s="3" t="s">
        <v>490</v>
      </c>
      <c r="E286">
        <v>284777</v>
      </c>
      <c r="F286" s="4">
        <v>44631</v>
      </c>
      <c r="G286" s="5">
        <v>2022</v>
      </c>
      <c r="H286" s="12">
        <v>51</v>
      </c>
      <c r="I286" t="s">
        <v>14</v>
      </c>
      <c r="J286" s="6">
        <v>3000</v>
      </c>
      <c r="K286" s="6">
        <v>3000</v>
      </c>
    </row>
    <row r="287" spans="1:11" x14ac:dyDescent="0.25">
      <c r="A287">
        <v>200000050</v>
      </c>
      <c r="B287" t="s">
        <v>11</v>
      </c>
      <c r="C287" s="3" t="s">
        <v>493</v>
      </c>
      <c r="D287" s="3" t="s">
        <v>494</v>
      </c>
      <c r="E287">
        <v>284904</v>
      </c>
      <c r="F287" s="4">
        <v>44631</v>
      </c>
      <c r="G287" s="5">
        <v>2022</v>
      </c>
      <c r="H287" s="12">
        <v>51</v>
      </c>
      <c r="I287" t="s">
        <v>14</v>
      </c>
      <c r="J287" s="6">
        <v>3000</v>
      </c>
      <c r="K287" s="6">
        <v>3000</v>
      </c>
    </row>
    <row r="288" spans="1:11" x14ac:dyDescent="0.25">
      <c r="A288">
        <v>200000050</v>
      </c>
      <c r="B288" t="s">
        <v>11</v>
      </c>
      <c r="C288" s="3" t="s">
        <v>495</v>
      </c>
      <c r="D288" s="3" t="s">
        <v>496</v>
      </c>
      <c r="E288">
        <v>284904</v>
      </c>
      <c r="F288" s="4">
        <v>44631</v>
      </c>
      <c r="G288" s="5">
        <v>2022</v>
      </c>
      <c r="H288" s="12">
        <v>51</v>
      </c>
      <c r="I288" t="s">
        <v>14</v>
      </c>
      <c r="J288" s="6">
        <v>3000</v>
      </c>
      <c r="K288" s="6">
        <v>3000</v>
      </c>
    </row>
    <row r="289" spans="1:11" x14ac:dyDescent="0.25">
      <c r="A289">
        <v>200000050</v>
      </c>
      <c r="B289" t="s">
        <v>11</v>
      </c>
      <c r="C289" s="3" t="s">
        <v>497</v>
      </c>
      <c r="D289" s="3" t="s">
        <v>498</v>
      </c>
      <c r="E289">
        <v>284904</v>
      </c>
      <c r="F289" s="4">
        <v>44631</v>
      </c>
      <c r="G289" s="5">
        <v>2022</v>
      </c>
      <c r="H289" s="12">
        <v>51</v>
      </c>
      <c r="I289" t="s">
        <v>14</v>
      </c>
      <c r="J289" s="6">
        <v>3000</v>
      </c>
      <c r="K289" s="6">
        <v>3000</v>
      </c>
    </row>
    <row r="290" spans="1:11" x14ac:dyDescent="0.25">
      <c r="A290">
        <v>200000050</v>
      </c>
      <c r="B290" t="s">
        <v>11</v>
      </c>
      <c r="C290" s="3" t="s">
        <v>499</v>
      </c>
      <c r="D290" s="3" t="s">
        <v>500</v>
      </c>
      <c r="E290">
        <v>284904</v>
      </c>
      <c r="F290" s="4">
        <v>44631</v>
      </c>
      <c r="G290" s="5">
        <v>2022</v>
      </c>
      <c r="H290" s="12">
        <v>51</v>
      </c>
      <c r="I290" t="s">
        <v>14</v>
      </c>
      <c r="J290" s="6">
        <v>3000</v>
      </c>
      <c r="K290" s="6">
        <v>3000</v>
      </c>
    </row>
    <row r="291" spans="1:11" x14ac:dyDescent="0.25">
      <c r="A291">
        <v>200000050</v>
      </c>
      <c r="B291" t="s">
        <v>11</v>
      </c>
      <c r="C291" s="3" t="s">
        <v>501</v>
      </c>
      <c r="D291" s="3" t="s">
        <v>502</v>
      </c>
      <c r="E291">
        <v>284904</v>
      </c>
      <c r="F291" s="4">
        <v>44631</v>
      </c>
      <c r="G291" s="5">
        <v>2022</v>
      </c>
      <c r="H291" s="12">
        <v>51</v>
      </c>
      <c r="I291" t="s">
        <v>14</v>
      </c>
      <c r="J291" s="6">
        <v>3000</v>
      </c>
      <c r="K291" s="6">
        <v>3000</v>
      </c>
    </row>
    <row r="292" spans="1:11" x14ac:dyDescent="0.25">
      <c r="A292">
        <v>200000050</v>
      </c>
      <c r="B292" t="s">
        <v>11</v>
      </c>
      <c r="C292" s="3" t="s">
        <v>503</v>
      </c>
      <c r="D292" s="3" t="s">
        <v>504</v>
      </c>
      <c r="E292">
        <v>284904</v>
      </c>
      <c r="F292" s="4">
        <v>44631</v>
      </c>
      <c r="G292" s="5">
        <v>2022</v>
      </c>
      <c r="H292" s="12">
        <v>51</v>
      </c>
      <c r="I292" t="s">
        <v>14</v>
      </c>
      <c r="J292" s="6">
        <v>3000</v>
      </c>
      <c r="K292" s="6">
        <v>3000</v>
      </c>
    </row>
    <row r="293" spans="1:11" x14ac:dyDescent="0.25">
      <c r="A293">
        <v>200000050</v>
      </c>
      <c r="B293" t="s">
        <v>11</v>
      </c>
      <c r="C293" s="3" t="s">
        <v>505</v>
      </c>
      <c r="D293" s="3" t="s">
        <v>506</v>
      </c>
      <c r="E293">
        <v>284904</v>
      </c>
      <c r="F293" s="4">
        <v>44631</v>
      </c>
      <c r="G293" s="5">
        <v>2022</v>
      </c>
      <c r="H293" s="12">
        <v>51</v>
      </c>
      <c r="I293" t="s">
        <v>14</v>
      </c>
      <c r="J293" s="6">
        <v>3000</v>
      </c>
      <c r="K293" s="6">
        <v>3000</v>
      </c>
    </row>
    <row r="294" spans="1:11" x14ac:dyDescent="0.25">
      <c r="A294">
        <v>200000050</v>
      </c>
      <c r="B294" t="s">
        <v>11</v>
      </c>
      <c r="C294" s="3" t="s">
        <v>507</v>
      </c>
      <c r="D294" s="3" t="s">
        <v>508</v>
      </c>
      <c r="E294">
        <v>284904</v>
      </c>
      <c r="F294" s="4">
        <v>44631</v>
      </c>
      <c r="G294" s="5">
        <v>2022</v>
      </c>
      <c r="H294" s="12">
        <v>51</v>
      </c>
      <c r="I294" t="s">
        <v>14</v>
      </c>
      <c r="J294" s="6">
        <v>3000</v>
      </c>
      <c r="K294" s="6">
        <v>3000</v>
      </c>
    </row>
    <row r="295" spans="1:11" x14ac:dyDescent="0.25">
      <c r="A295">
        <v>200000050</v>
      </c>
      <c r="B295" t="s">
        <v>11</v>
      </c>
      <c r="C295" s="3" t="s">
        <v>509</v>
      </c>
      <c r="D295" s="3" t="s">
        <v>510</v>
      </c>
      <c r="E295">
        <v>284904</v>
      </c>
      <c r="F295" s="4">
        <v>44631</v>
      </c>
      <c r="G295" s="5">
        <v>2022</v>
      </c>
      <c r="H295" s="12">
        <v>51</v>
      </c>
      <c r="I295" t="s">
        <v>14</v>
      </c>
      <c r="J295" s="6">
        <v>3000</v>
      </c>
      <c r="K295" s="6">
        <v>3000</v>
      </c>
    </row>
    <row r="296" spans="1:11" x14ac:dyDescent="0.25">
      <c r="A296">
        <v>200000050</v>
      </c>
      <c r="B296" t="s">
        <v>11</v>
      </c>
      <c r="C296" s="3" t="s">
        <v>515</v>
      </c>
      <c r="D296" s="3" t="s">
        <v>516</v>
      </c>
      <c r="E296">
        <v>285036</v>
      </c>
      <c r="F296" s="4">
        <v>44631</v>
      </c>
      <c r="G296" s="5">
        <v>2022</v>
      </c>
      <c r="H296" s="12">
        <v>51</v>
      </c>
      <c r="I296" t="s">
        <v>14</v>
      </c>
      <c r="J296" s="6">
        <v>3000</v>
      </c>
      <c r="K296" s="6">
        <v>3000</v>
      </c>
    </row>
    <row r="297" spans="1:11" x14ac:dyDescent="0.25">
      <c r="A297">
        <v>200000050</v>
      </c>
      <c r="B297" t="s">
        <v>11</v>
      </c>
      <c r="C297" s="3" t="s">
        <v>517</v>
      </c>
      <c r="D297" s="3" t="s">
        <v>518</v>
      </c>
      <c r="E297">
        <v>285036</v>
      </c>
      <c r="F297" s="4">
        <v>44631</v>
      </c>
      <c r="G297" s="5">
        <v>2022</v>
      </c>
      <c r="H297" s="12">
        <v>51</v>
      </c>
      <c r="I297" t="s">
        <v>14</v>
      </c>
      <c r="J297" s="6">
        <v>3000</v>
      </c>
      <c r="K297" s="6">
        <v>3000</v>
      </c>
    </row>
    <row r="298" spans="1:11" x14ac:dyDescent="0.25">
      <c r="A298">
        <v>200000050</v>
      </c>
      <c r="B298" t="s">
        <v>11</v>
      </c>
      <c r="C298" s="3" t="s">
        <v>527</v>
      </c>
      <c r="D298" s="3" t="s">
        <v>528</v>
      </c>
      <c r="E298">
        <v>285506</v>
      </c>
      <c r="F298" s="4">
        <v>44631</v>
      </c>
      <c r="G298" s="5">
        <v>2022</v>
      </c>
      <c r="H298" s="12">
        <v>51</v>
      </c>
      <c r="I298" t="s">
        <v>14</v>
      </c>
      <c r="J298" s="6">
        <v>3000</v>
      </c>
      <c r="K298" s="6">
        <v>3000</v>
      </c>
    </row>
    <row r="299" spans="1:11" x14ac:dyDescent="0.25">
      <c r="A299">
        <v>200000050</v>
      </c>
      <c r="B299" t="s">
        <v>11</v>
      </c>
      <c r="C299" s="3" t="s">
        <v>529</v>
      </c>
      <c r="D299" s="3" t="s">
        <v>530</v>
      </c>
      <c r="E299">
        <v>285506</v>
      </c>
      <c r="F299" s="4">
        <v>44631</v>
      </c>
      <c r="G299" s="5">
        <v>2022</v>
      </c>
      <c r="H299" s="12">
        <v>51</v>
      </c>
      <c r="I299" t="s">
        <v>14</v>
      </c>
      <c r="J299" s="6">
        <v>3000</v>
      </c>
      <c r="K299" s="6">
        <v>3000</v>
      </c>
    </row>
    <row r="300" spans="1:11" x14ac:dyDescent="0.25">
      <c r="A300">
        <v>200000050</v>
      </c>
      <c r="B300" t="s">
        <v>11</v>
      </c>
      <c r="C300" s="3" t="s">
        <v>531</v>
      </c>
      <c r="D300" s="3" t="s">
        <v>532</v>
      </c>
      <c r="E300">
        <v>284973</v>
      </c>
      <c r="F300" s="4">
        <v>44631</v>
      </c>
      <c r="G300" s="5">
        <v>2022</v>
      </c>
      <c r="H300" s="12">
        <v>51</v>
      </c>
      <c r="I300" t="s">
        <v>14</v>
      </c>
      <c r="J300" s="6">
        <v>3000</v>
      </c>
      <c r="K300" s="6">
        <v>3000</v>
      </c>
    </row>
    <row r="301" spans="1:11" x14ac:dyDescent="0.25">
      <c r="A301">
        <v>200000050</v>
      </c>
      <c r="B301" t="s">
        <v>11</v>
      </c>
      <c r="C301" s="3" t="s">
        <v>533</v>
      </c>
      <c r="D301" s="3" t="s">
        <v>534</v>
      </c>
      <c r="E301">
        <v>285506</v>
      </c>
      <c r="F301" s="4">
        <v>44631</v>
      </c>
      <c r="G301" s="5">
        <v>2022</v>
      </c>
      <c r="H301" s="12">
        <v>51</v>
      </c>
      <c r="I301" t="s">
        <v>14</v>
      </c>
      <c r="J301" s="6">
        <v>3000</v>
      </c>
      <c r="K301" s="6">
        <v>3000</v>
      </c>
    </row>
    <row r="302" spans="1:11" x14ac:dyDescent="0.25">
      <c r="A302">
        <v>200000050</v>
      </c>
      <c r="B302" t="s">
        <v>11</v>
      </c>
      <c r="C302" s="3" t="s">
        <v>537</v>
      </c>
      <c r="D302" s="3" t="s">
        <v>538</v>
      </c>
      <c r="E302">
        <v>285397</v>
      </c>
      <c r="F302" s="4">
        <v>44631</v>
      </c>
      <c r="G302" s="5">
        <v>2022</v>
      </c>
      <c r="H302" s="12">
        <v>51</v>
      </c>
      <c r="I302" t="s">
        <v>14</v>
      </c>
      <c r="J302" s="6">
        <v>3000</v>
      </c>
      <c r="K302" s="6">
        <v>3000</v>
      </c>
    </row>
    <row r="303" spans="1:11" x14ac:dyDescent="0.25">
      <c r="A303">
        <v>200000050</v>
      </c>
      <c r="B303" t="s">
        <v>11</v>
      </c>
      <c r="C303" s="3" t="s">
        <v>541</v>
      </c>
      <c r="D303" s="3" t="s">
        <v>542</v>
      </c>
      <c r="E303">
        <v>285506</v>
      </c>
      <c r="F303" s="4">
        <v>44631</v>
      </c>
      <c r="G303" s="5">
        <v>2022</v>
      </c>
      <c r="H303" s="12">
        <v>51</v>
      </c>
      <c r="I303" t="s">
        <v>14</v>
      </c>
      <c r="J303" s="6">
        <v>3000</v>
      </c>
      <c r="K303" s="6">
        <v>3000</v>
      </c>
    </row>
    <row r="304" spans="1:11" x14ac:dyDescent="0.25">
      <c r="A304">
        <v>200000050</v>
      </c>
      <c r="B304" t="s">
        <v>11</v>
      </c>
      <c r="C304" s="3" t="s">
        <v>543</v>
      </c>
      <c r="D304" s="3" t="s">
        <v>544</v>
      </c>
      <c r="E304">
        <v>285506</v>
      </c>
      <c r="F304" s="4">
        <v>44631</v>
      </c>
      <c r="G304" s="5">
        <v>2022</v>
      </c>
      <c r="H304" s="12">
        <v>51</v>
      </c>
      <c r="I304" t="s">
        <v>14</v>
      </c>
      <c r="J304" s="6">
        <v>3000</v>
      </c>
      <c r="K304" s="6">
        <v>3000</v>
      </c>
    </row>
    <row r="305" spans="1:11" x14ac:dyDescent="0.25">
      <c r="A305">
        <v>200000050</v>
      </c>
      <c r="B305" t="s">
        <v>11</v>
      </c>
      <c r="C305" s="3" t="s">
        <v>545</v>
      </c>
      <c r="D305" s="3" t="s">
        <v>546</v>
      </c>
      <c r="E305">
        <v>285506</v>
      </c>
      <c r="F305" s="4">
        <v>44631</v>
      </c>
      <c r="G305" s="5">
        <v>2022</v>
      </c>
      <c r="H305" s="12">
        <v>51</v>
      </c>
      <c r="I305" t="s">
        <v>14</v>
      </c>
      <c r="J305" s="6">
        <v>3000</v>
      </c>
      <c r="K305" s="6">
        <v>3000</v>
      </c>
    </row>
    <row r="306" spans="1:11" x14ac:dyDescent="0.25">
      <c r="A306">
        <v>200000050</v>
      </c>
      <c r="B306" t="s">
        <v>11</v>
      </c>
      <c r="C306" s="3" t="s">
        <v>547</v>
      </c>
      <c r="D306" s="3" t="s">
        <v>548</v>
      </c>
      <c r="E306">
        <v>285506</v>
      </c>
      <c r="F306" s="4">
        <v>44631</v>
      </c>
      <c r="G306" s="5">
        <v>2022</v>
      </c>
      <c r="H306" s="12">
        <v>51</v>
      </c>
      <c r="I306" t="s">
        <v>14</v>
      </c>
      <c r="J306" s="6">
        <v>3000</v>
      </c>
      <c r="K306" s="6">
        <v>3000</v>
      </c>
    </row>
    <row r="307" spans="1:11" x14ac:dyDescent="0.25">
      <c r="A307">
        <v>200000050</v>
      </c>
      <c r="B307" t="s">
        <v>11</v>
      </c>
      <c r="C307" s="3" t="s">
        <v>549</v>
      </c>
      <c r="D307" s="3" t="s">
        <v>550</v>
      </c>
      <c r="E307">
        <v>285506</v>
      </c>
      <c r="F307" s="4">
        <v>44631</v>
      </c>
      <c r="G307" s="5">
        <v>2022</v>
      </c>
      <c r="H307" s="12">
        <v>51</v>
      </c>
      <c r="I307" t="s">
        <v>14</v>
      </c>
      <c r="J307" s="6">
        <v>3000</v>
      </c>
      <c r="K307" s="6">
        <v>3000</v>
      </c>
    </row>
    <row r="308" spans="1:11" x14ac:dyDescent="0.25">
      <c r="A308">
        <v>200000050</v>
      </c>
      <c r="B308" t="s">
        <v>11</v>
      </c>
      <c r="C308" s="3" t="s">
        <v>551</v>
      </c>
      <c r="D308" s="3" t="s">
        <v>552</v>
      </c>
      <c r="E308">
        <v>285506</v>
      </c>
      <c r="F308" s="4">
        <v>44631</v>
      </c>
      <c r="G308" s="5">
        <v>2022</v>
      </c>
      <c r="H308" s="12">
        <v>51</v>
      </c>
      <c r="I308" t="s">
        <v>14</v>
      </c>
      <c r="J308" s="6">
        <v>3000</v>
      </c>
      <c r="K308" s="6">
        <v>3000</v>
      </c>
    </row>
    <row r="309" spans="1:11" x14ac:dyDescent="0.25">
      <c r="A309">
        <v>200000050</v>
      </c>
      <c r="B309" t="s">
        <v>11</v>
      </c>
      <c r="C309" s="3" t="s">
        <v>553</v>
      </c>
      <c r="D309" s="3" t="s">
        <v>554</v>
      </c>
      <c r="E309">
        <v>284973</v>
      </c>
      <c r="F309" s="4">
        <v>44631</v>
      </c>
      <c r="G309" s="5">
        <v>2022</v>
      </c>
      <c r="H309" s="12">
        <v>51</v>
      </c>
      <c r="I309" t="s">
        <v>14</v>
      </c>
      <c r="J309" s="6">
        <v>3000</v>
      </c>
      <c r="K309" s="6">
        <v>3000</v>
      </c>
    </row>
    <row r="310" spans="1:11" x14ac:dyDescent="0.25">
      <c r="A310">
        <v>200000050</v>
      </c>
      <c r="B310" t="s">
        <v>11</v>
      </c>
      <c r="C310" s="3" t="s">
        <v>557</v>
      </c>
      <c r="D310" s="3" t="s">
        <v>558</v>
      </c>
      <c r="E310">
        <v>287084</v>
      </c>
      <c r="F310" s="4">
        <v>44631</v>
      </c>
      <c r="G310" s="5">
        <v>2022</v>
      </c>
      <c r="H310" s="12">
        <v>51</v>
      </c>
      <c r="I310" t="s">
        <v>14</v>
      </c>
      <c r="J310" s="6">
        <v>3000</v>
      </c>
      <c r="K310" s="6">
        <v>3000</v>
      </c>
    </row>
    <row r="311" spans="1:11" x14ac:dyDescent="0.25">
      <c r="A311">
        <v>200000050</v>
      </c>
      <c r="B311" t="s">
        <v>11</v>
      </c>
      <c r="C311" s="3" t="s">
        <v>561</v>
      </c>
      <c r="D311" s="3" t="s">
        <v>562</v>
      </c>
      <c r="E311">
        <v>285397</v>
      </c>
      <c r="F311" s="4">
        <v>44631</v>
      </c>
      <c r="G311" s="5">
        <v>2022</v>
      </c>
      <c r="H311" s="12">
        <v>51</v>
      </c>
      <c r="I311" t="s">
        <v>14</v>
      </c>
      <c r="J311" s="6">
        <v>3000</v>
      </c>
      <c r="K311" s="6">
        <v>3000</v>
      </c>
    </row>
    <row r="312" spans="1:11" x14ac:dyDescent="0.25">
      <c r="A312">
        <v>200000050</v>
      </c>
      <c r="B312" t="s">
        <v>11</v>
      </c>
      <c r="C312" s="3" t="s">
        <v>469</v>
      </c>
      <c r="D312" s="3" t="s">
        <v>470</v>
      </c>
      <c r="E312">
        <v>284904</v>
      </c>
      <c r="F312" s="4">
        <v>44631</v>
      </c>
      <c r="G312" s="5">
        <v>2022</v>
      </c>
      <c r="H312" s="12">
        <v>51</v>
      </c>
      <c r="I312" t="s">
        <v>14</v>
      </c>
      <c r="J312" s="6">
        <v>6000</v>
      </c>
      <c r="K312" s="6">
        <v>6000</v>
      </c>
    </row>
    <row r="313" spans="1:11" x14ac:dyDescent="0.25">
      <c r="A313">
        <v>200000050</v>
      </c>
      <c r="B313" t="s">
        <v>11</v>
      </c>
      <c r="C313" s="3" t="s">
        <v>471</v>
      </c>
      <c r="D313" s="3" t="s">
        <v>472</v>
      </c>
      <c r="E313">
        <v>284777</v>
      </c>
      <c r="F313" s="4">
        <v>44631</v>
      </c>
      <c r="G313" s="5">
        <v>2022</v>
      </c>
      <c r="H313" s="12">
        <v>51</v>
      </c>
      <c r="I313" t="s">
        <v>14</v>
      </c>
      <c r="J313" s="6">
        <v>6000</v>
      </c>
      <c r="K313" s="6">
        <v>6000</v>
      </c>
    </row>
    <row r="314" spans="1:11" x14ac:dyDescent="0.25">
      <c r="A314">
        <v>200000050</v>
      </c>
      <c r="B314" t="s">
        <v>11</v>
      </c>
      <c r="C314" s="3" t="s">
        <v>479</v>
      </c>
      <c r="D314" s="3" t="s">
        <v>480</v>
      </c>
      <c r="E314">
        <v>284713</v>
      </c>
      <c r="F314" s="4">
        <v>44631</v>
      </c>
      <c r="G314" s="5">
        <v>2022</v>
      </c>
      <c r="H314" s="12">
        <v>51</v>
      </c>
      <c r="I314" t="s">
        <v>14</v>
      </c>
      <c r="J314" s="6">
        <v>6000</v>
      </c>
      <c r="K314" s="6">
        <v>6000</v>
      </c>
    </row>
    <row r="315" spans="1:11" x14ac:dyDescent="0.25">
      <c r="A315">
        <v>200000050</v>
      </c>
      <c r="B315" t="s">
        <v>11</v>
      </c>
      <c r="C315" s="3" t="s">
        <v>485</v>
      </c>
      <c r="D315" s="3" t="s">
        <v>486</v>
      </c>
      <c r="E315">
        <v>284904</v>
      </c>
      <c r="F315" s="4">
        <v>44631</v>
      </c>
      <c r="G315" s="5">
        <v>2022</v>
      </c>
      <c r="H315" s="12">
        <v>51</v>
      </c>
      <c r="I315" t="s">
        <v>14</v>
      </c>
      <c r="J315" s="6">
        <v>6000</v>
      </c>
      <c r="K315" s="6">
        <v>6000</v>
      </c>
    </row>
    <row r="316" spans="1:11" x14ac:dyDescent="0.25">
      <c r="A316">
        <v>200000050</v>
      </c>
      <c r="B316" t="s">
        <v>11</v>
      </c>
      <c r="C316" s="3" t="s">
        <v>487</v>
      </c>
      <c r="D316" s="3" t="s">
        <v>488</v>
      </c>
      <c r="E316">
        <v>284904</v>
      </c>
      <c r="F316" s="4">
        <v>44631</v>
      </c>
      <c r="G316" s="5">
        <v>2022</v>
      </c>
      <c r="H316" s="12">
        <v>51</v>
      </c>
      <c r="I316" t="s">
        <v>14</v>
      </c>
      <c r="J316" s="6">
        <v>6000</v>
      </c>
      <c r="K316" s="6">
        <v>6000</v>
      </c>
    </row>
    <row r="317" spans="1:11" x14ac:dyDescent="0.25">
      <c r="A317">
        <v>200000050</v>
      </c>
      <c r="B317" t="s">
        <v>11</v>
      </c>
      <c r="C317" s="3" t="s">
        <v>491</v>
      </c>
      <c r="D317" s="3" t="s">
        <v>492</v>
      </c>
      <c r="E317">
        <v>284904</v>
      </c>
      <c r="F317" s="4">
        <v>44631</v>
      </c>
      <c r="G317" s="5">
        <v>2022</v>
      </c>
      <c r="H317" s="12">
        <v>51</v>
      </c>
      <c r="I317" t="s">
        <v>14</v>
      </c>
      <c r="J317" s="6">
        <v>6000</v>
      </c>
      <c r="K317" s="6">
        <v>6000</v>
      </c>
    </row>
    <row r="318" spans="1:11" x14ac:dyDescent="0.25">
      <c r="A318">
        <v>200000050</v>
      </c>
      <c r="B318" t="s">
        <v>11</v>
      </c>
      <c r="C318" s="3" t="s">
        <v>511</v>
      </c>
      <c r="D318" s="3" t="s">
        <v>512</v>
      </c>
      <c r="E318">
        <v>284904</v>
      </c>
      <c r="F318" s="4">
        <v>44631</v>
      </c>
      <c r="G318" s="5">
        <v>2022</v>
      </c>
      <c r="H318" s="12">
        <v>51</v>
      </c>
      <c r="I318" t="s">
        <v>14</v>
      </c>
      <c r="J318" s="6">
        <v>6000</v>
      </c>
      <c r="K318" s="6">
        <v>6000</v>
      </c>
    </row>
    <row r="319" spans="1:11" x14ac:dyDescent="0.25">
      <c r="A319">
        <v>200000050</v>
      </c>
      <c r="B319" t="s">
        <v>11</v>
      </c>
      <c r="C319" s="3" t="s">
        <v>513</v>
      </c>
      <c r="D319" s="3" t="s">
        <v>514</v>
      </c>
      <c r="E319">
        <v>284904</v>
      </c>
      <c r="F319" s="4">
        <v>44631</v>
      </c>
      <c r="G319" s="5">
        <v>2022</v>
      </c>
      <c r="H319" s="12">
        <v>51</v>
      </c>
      <c r="I319" t="s">
        <v>14</v>
      </c>
      <c r="J319" s="6">
        <v>6000</v>
      </c>
      <c r="K319" s="6">
        <v>6000</v>
      </c>
    </row>
    <row r="320" spans="1:11" x14ac:dyDescent="0.25">
      <c r="A320">
        <v>200000050</v>
      </c>
      <c r="B320" t="s">
        <v>11</v>
      </c>
      <c r="C320" s="3" t="s">
        <v>519</v>
      </c>
      <c r="D320" s="3" t="s">
        <v>520</v>
      </c>
      <c r="E320">
        <v>285036</v>
      </c>
      <c r="F320" s="4">
        <v>44631</v>
      </c>
      <c r="G320" s="5">
        <v>2022</v>
      </c>
      <c r="H320" s="12">
        <v>51</v>
      </c>
      <c r="I320" t="s">
        <v>14</v>
      </c>
      <c r="J320" s="6">
        <v>6000</v>
      </c>
      <c r="K320" s="6">
        <v>6000</v>
      </c>
    </row>
    <row r="321" spans="1:11" x14ac:dyDescent="0.25">
      <c r="A321">
        <v>200000050</v>
      </c>
      <c r="B321" t="s">
        <v>11</v>
      </c>
      <c r="C321" s="3" t="s">
        <v>521</v>
      </c>
      <c r="D321" s="3" t="s">
        <v>522</v>
      </c>
      <c r="E321">
        <v>285036</v>
      </c>
      <c r="F321" s="4">
        <v>44631</v>
      </c>
      <c r="G321" s="5">
        <v>2022</v>
      </c>
      <c r="H321" s="12">
        <v>51</v>
      </c>
      <c r="I321" t="s">
        <v>14</v>
      </c>
      <c r="J321" s="6">
        <v>6000</v>
      </c>
      <c r="K321" s="6">
        <v>6000</v>
      </c>
    </row>
    <row r="322" spans="1:11" x14ac:dyDescent="0.25">
      <c r="A322">
        <v>200000050</v>
      </c>
      <c r="B322" t="s">
        <v>11</v>
      </c>
      <c r="C322" s="3" t="s">
        <v>525</v>
      </c>
      <c r="D322" s="3" t="s">
        <v>526</v>
      </c>
      <c r="E322">
        <v>285506</v>
      </c>
      <c r="F322" s="4">
        <v>44631</v>
      </c>
      <c r="G322" s="5">
        <v>2022</v>
      </c>
      <c r="H322" s="12">
        <v>51</v>
      </c>
      <c r="I322" t="s">
        <v>14</v>
      </c>
      <c r="J322" s="6">
        <v>6000</v>
      </c>
      <c r="K322" s="6">
        <v>6000</v>
      </c>
    </row>
    <row r="323" spans="1:11" x14ac:dyDescent="0.25">
      <c r="A323">
        <v>200000050</v>
      </c>
      <c r="B323" t="s">
        <v>11</v>
      </c>
      <c r="C323" s="3" t="s">
        <v>559</v>
      </c>
      <c r="D323" s="3" t="s">
        <v>560</v>
      </c>
      <c r="E323">
        <v>285397</v>
      </c>
      <c r="F323" s="4">
        <v>44631</v>
      </c>
      <c r="G323" s="5">
        <v>2022</v>
      </c>
      <c r="H323" s="12">
        <v>51</v>
      </c>
      <c r="I323" t="s">
        <v>14</v>
      </c>
      <c r="J323" s="6">
        <v>6000</v>
      </c>
      <c r="K323" s="6">
        <v>6000</v>
      </c>
    </row>
    <row r="324" spans="1:11" x14ac:dyDescent="0.25">
      <c r="A324">
        <v>200000050</v>
      </c>
      <c r="B324" t="s">
        <v>11</v>
      </c>
      <c r="C324" s="3" t="s">
        <v>463</v>
      </c>
      <c r="D324" s="3" t="s">
        <v>464</v>
      </c>
      <c r="E324">
        <v>284800</v>
      </c>
      <c r="F324" s="4">
        <v>44631</v>
      </c>
      <c r="G324" s="5">
        <v>2022</v>
      </c>
      <c r="H324" s="12">
        <v>51</v>
      </c>
      <c r="I324" t="s">
        <v>14</v>
      </c>
      <c r="J324" s="6">
        <v>9000</v>
      </c>
      <c r="K324" s="6">
        <v>9000</v>
      </c>
    </row>
    <row r="325" spans="1:11" x14ac:dyDescent="0.25">
      <c r="A325">
        <v>200000050</v>
      </c>
      <c r="B325" t="s">
        <v>11</v>
      </c>
      <c r="C325" s="3" t="s">
        <v>477</v>
      </c>
      <c r="D325" s="3" t="s">
        <v>478</v>
      </c>
      <c r="E325">
        <v>284713</v>
      </c>
      <c r="F325" s="4">
        <v>44631</v>
      </c>
      <c r="G325" s="5">
        <v>2022</v>
      </c>
      <c r="H325" s="12">
        <v>51</v>
      </c>
      <c r="I325" t="s">
        <v>14</v>
      </c>
      <c r="J325" s="6">
        <v>9000</v>
      </c>
      <c r="K325" s="6">
        <v>9000</v>
      </c>
    </row>
    <row r="326" spans="1:11" x14ac:dyDescent="0.25">
      <c r="A326">
        <v>200000050</v>
      </c>
      <c r="B326" t="s">
        <v>11</v>
      </c>
      <c r="C326" s="3" t="s">
        <v>535</v>
      </c>
      <c r="D326" s="3" t="s">
        <v>536</v>
      </c>
      <c r="E326">
        <v>284973</v>
      </c>
      <c r="F326" s="4">
        <v>44631</v>
      </c>
      <c r="G326" s="5">
        <v>2022</v>
      </c>
      <c r="H326" s="12">
        <v>51</v>
      </c>
      <c r="I326" t="s">
        <v>14</v>
      </c>
      <c r="J326" s="6">
        <v>9000</v>
      </c>
      <c r="K326" s="6">
        <v>9000</v>
      </c>
    </row>
    <row r="327" spans="1:11" x14ac:dyDescent="0.25">
      <c r="A327">
        <v>200000050</v>
      </c>
      <c r="B327" t="s">
        <v>11</v>
      </c>
      <c r="C327" s="3" t="s">
        <v>539</v>
      </c>
      <c r="D327" s="3" t="s">
        <v>540</v>
      </c>
      <c r="E327">
        <v>285506</v>
      </c>
      <c r="F327" s="4">
        <v>44631</v>
      </c>
      <c r="G327" s="5">
        <v>2022</v>
      </c>
      <c r="H327" s="12">
        <v>51</v>
      </c>
      <c r="I327" t="s">
        <v>14</v>
      </c>
      <c r="J327" s="6">
        <v>9000</v>
      </c>
      <c r="K327" s="6">
        <v>9000</v>
      </c>
    </row>
    <row r="328" spans="1:11" x14ac:dyDescent="0.25">
      <c r="A328">
        <v>200000050</v>
      </c>
      <c r="B328" t="s">
        <v>11</v>
      </c>
      <c r="C328" s="3" t="s">
        <v>455</v>
      </c>
      <c r="D328" s="3" t="s">
        <v>456</v>
      </c>
      <c r="E328">
        <v>284713</v>
      </c>
      <c r="F328" s="4">
        <v>44631</v>
      </c>
      <c r="G328" s="5">
        <v>2022</v>
      </c>
      <c r="H328" s="12">
        <v>51</v>
      </c>
      <c r="I328" t="s">
        <v>14</v>
      </c>
      <c r="J328" s="6">
        <v>12000</v>
      </c>
      <c r="K328" s="6">
        <v>12000</v>
      </c>
    </row>
    <row r="329" spans="1:11" x14ac:dyDescent="0.25">
      <c r="A329">
        <v>200000050</v>
      </c>
      <c r="B329" t="s">
        <v>11</v>
      </c>
      <c r="C329" s="3" t="s">
        <v>523</v>
      </c>
      <c r="D329" s="3" t="s">
        <v>524</v>
      </c>
      <c r="E329">
        <v>285506</v>
      </c>
      <c r="F329" s="4">
        <v>44631</v>
      </c>
      <c r="G329" s="5">
        <v>2022</v>
      </c>
      <c r="H329" s="12">
        <v>51</v>
      </c>
      <c r="I329" t="s">
        <v>14</v>
      </c>
      <c r="J329" s="6">
        <v>12000</v>
      </c>
      <c r="K329" s="6">
        <v>12000</v>
      </c>
    </row>
    <row r="330" spans="1:11" x14ac:dyDescent="0.25">
      <c r="A330">
        <v>200000050</v>
      </c>
      <c r="B330" t="s">
        <v>11</v>
      </c>
      <c r="C330" s="3" t="s">
        <v>597</v>
      </c>
      <c r="D330" s="3" t="s">
        <v>598</v>
      </c>
      <c r="E330">
        <v>286913</v>
      </c>
      <c r="F330" s="4">
        <v>44655</v>
      </c>
      <c r="G330" s="5">
        <v>2022</v>
      </c>
      <c r="H330" s="12">
        <v>48</v>
      </c>
      <c r="I330" t="s">
        <v>14</v>
      </c>
      <c r="J330" s="6">
        <v>12000</v>
      </c>
      <c r="K330" s="6">
        <v>12000</v>
      </c>
    </row>
    <row r="331" spans="1:11" x14ac:dyDescent="0.25">
      <c r="A331">
        <v>200000050</v>
      </c>
      <c r="B331" t="s">
        <v>11</v>
      </c>
      <c r="C331" s="3" t="s">
        <v>599</v>
      </c>
      <c r="D331" s="3" t="s">
        <v>600</v>
      </c>
      <c r="E331">
        <v>286633</v>
      </c>
      <c r="F331" s="4">
        <v>44655</v>
      </c>
      <c r="G331" s="5">
        <v>2022</v>
      </c>
      <c r="H331" s="12">
        <v>47</v>
      </c>
      <c r="I331" t="s">
        <v>14</v>
      </c>
      <c r="J331" s="6">
        <v>3000</v>
      </c>
      <c r="K331" s="6">
        <v>3000</v>
      </c>
    </row>
    <row r="332" spans="1:11" x14ac:dyDescent="0.25">
      <c r="A332">
        <v>200000050</v>
      </c>
      <c r="B332" t="s">
        <v>11</v>
      </c>
      <c r="C332" s="3" t="s">
        <v>317</v>
      </c>
      <c r="D332" s="3" t="s">
        <v>318</v>
      </c>
      <c r="E332">
        <v>287186</v>
      </c>
      <c r="F332" s="4">
        <v>44667</v>
      </c>
      <c r="G332" s="5">
        <v>2022</v>
      </c>
      <c r="H332" s="12">
        <v>45</v>
      </c>
      <c r="I332" t="s">
        <v>14</v>
      </c>
      <c r="J332" s="6">
        <v>3000</v>
      </c>
      <c r="K332" s="6">
        <v>3000</v>
      </c>
    </row>
    <row r="333" spans="1:11" x14ac:dyDescent="0.25">
      <c r="A333">
        <v>200000050</v>
      </c>
      <c r="B333" t="s">
        <v>11</v>
      </c>
      <c r="C333" s="3" t="s">
        <v>605</v>
      </c>
      <c r="D333" s="3" t="s">
        <v>606</v>
      </c>
      <c r="E333">
        <v>286913</v>
      </c>
      <c r="F333" s="4">
        <v>44655</v>
      </c>
      <c r="G333" s="5">
        <v>2022</v>
      </c>
      <c r="H333" s="12">
        <v>44</v>
      </c>
      <c r="I333" t="s">
        <v>14</v>
      </c>
      <c r="J333" s="6">
        <v>3000</v>
      </c>
      <c r="K333" s="6">
        <v>3000</v>
      </c>
    </row>
    <row r="334" spans="1:11" x14ac:dyDescent="0.25">
      <c r="A334">
        <v>200000050</v>
      </c>
      <c r="B334" t="s">
        <v>11</v>
      </c>
      <c r="C334" s="3" t="s">
        <v>319</v>
      </c>
      <c r="D334" s="3" t="s">
        <v>320</v>
      </c>
      <c r="E334">
        <v>287186</v>
      </c>
      <c r="F334" s="4">
        <v>44674</v>
      </c>
      <c r="G334" s="5">
        <v>2022</v>
      </c>
      <c r="H334" s="12">
        <v>38</v>
      </c>
      <c r="I334" t="s">
        <v>14</v>
      </c>
      <c r="J334" s="6">
        <v>3000</v>
      </c>
      <c r="K334" s="6">
        <v>3000</v>
      </c>
    </row>
    <row r="335" spans="1:11" x14ac:dyDescent="0.25">
      <c r="A335">
        <v>200000050</v>
      </c>
      <c r="B335" t="s">
        <v>11</v>
      </c>
      <c r="C335" s="3" t="s">
        <v>567</v>
      </c>
      <c r="D335" s="3" t="s">
        <v>568</v>
      </c>
      <c r="E335">
        <v>286726</v>
      </c>
      <c r="F335" s="4">
        <v>44644</v>
      </c>
      <c r="G335" s="5">
        <v>2022</v>
      </c>
      <c r="H335" s="12">
        <v>38</v>
      </c>
      <c r="I335" t="s">
        <v>14</v>
      </c>
      <c r="J335" s="6">
        <v>3000</v>
      </c>
      <c r="K335" s="6">
        <v>3000</v>
      </c>
    </row>
    <row r="336" spans="1:11" x14ac:dyDescent="0.25">
      <c r="A336">
        <v>200000050</v>
      </c>
      <c r="B336" t="s">
        <v>11</v>
      </c>
      <c r="C336" s="3" t="s">
        <v>573</v>
      </c>
      <c r="D336" s="3" t="s">
        <v>574</v>
      </c>
      <c r="E336">
        <v>286726</v>
      </c>
      <c r="F336" s="4">
        <v>44644</v>
      </c>
      <c r="G336" s="5">
        <v>2022</v>
      </c>
      <c r="H336" s="12">
        <v>38</v>
      </c>
      <c r="I336" t="s">
        <v>14</v>
      </c>
      <c r="J336" s="6">
        <v>3000</v>
      </c>
      <c r="K336" s="6">
        <v>3000</v>
      </c>
    </row>
    <row r="337" spans="1:11" x14ac:dyDescent="0.25">
      <c r="A337">
        <v>200000050</v>
      </c>
      <c r="B337" t="s">
        <v>11</v>
      </c>
      <c r="C337" s="3" t="s">
        <v>581</v>
      </c>
      <c r="D337" s="3" t="s">
        <v>582</v>
      </c>
      <c r="E337">
        <v>286726</v>
      </c>
      <c r="F337" s="4">
        <v>44644</v>
      </c>
      <c r="G337" s="5">
        <v>2022</v>
      </c>
      <c r="H337" s="12">
        <v>38</v>
      </c>
      <c r="I337" t="s">
        <v>14</v>
      </c>
      <c r="J337" s="6">
        <v>3000</v>
      </c>
      <c r="K337" s="6">
        <v>3000</v>
      </c>
    </row>
    <row r="338" spans="1:11" x14ac:dyDescent="0.25">
      <c r="A338">
        <v>200000050</v>
      </c>
      <c r="B338" t="s">
        <v>11</v>
      </c>
      <c r="C338" s="3" t="s">
        <v>583</v>
      </c>
      <c r="D338" s="3" t="s">
        <v>584</v>
      </c>
      <c r="E338">
        <v>286726</v>
      </c>
      <c r="F338" s="4">
        <v>44644</v>
      </c>
      <c r="G338" s="5">
        <v>2022</v>
      </c>
      <c r="H338" s="12">
        <v>38</v>
      </c>
      <c r="I338" t="s">
        <v>14</v>
      </c>
      <c r="J338" s="6">
        <v>3000</v>
      </c>
      <c r="K338" s="6">
        <v>3000</v>
      </c>
    </row>
    <row r="339" spans="1:11" x14ac:dyDescent="0.25">
      <c r="A339">
        <v>200000050</v>
      </c>
      <c r="B339" t="s">
        <v>11</v>
      </c>
      <c r="C339" s="3" t="s">
        <v>563</v>
      </c>
      <c r="D339" s="3" t="s">
        <v>564</v>
      </c>
      <c r="E339">
        <v>286726</v>
      </c>
      <c r="F339" s="4">
        <v>44644</v>
      </c>
      <c r="G339" s="5">
        <v>2022</v>
      </c>
      <c r="H339" s="12">
        <v>38</v>
      </c>
      <c r="I339" t="s">
        <v>14</v>
      </c>
      <c r="J339" s="6">
        <v>6000</v>
      </c>
      <c r="K339" s="6">
        <v>6000</v>
      </c>
    </row>
    <row r="340" spans="1:11" x14ac:dyDescent="0.25">
      <c r="A340">
        <v>200000050</v>
      </c>
      <c r="B340" t="s">
        <v>11</v>
      </c>
      <c r="C340" s="3" t="s">
        <v>575</v>
      </c>
      <c r="D340" s="3" t="s">
        <v>576</v>
      </c>
      <c r="E340">
        <v>286726</v>
      </c>
      <c r="F340" s="4">
        <v>44644</v>
      </c>
      <c r="G340" s="5">
        <v>2022</v>
      </c>
      <c r="H340" s="12">
        <v>38</v>
      </c>
      <c r="I340" t="s">
        <v>14</v>
      </c>
      <c r="J340" s="6">
        <v>6000</v>
      </c>
      <c r="K340" s="6">
        <v>6000</v>
      </c>
    </row>
    <row r="341" spans="1:11" x14ac:dyDescent="0.25">
      <c r="A341">
        <v>200000050</v>
      </c>
      <c r="B341" t="s">
        <v>11</v>
      </c>
      <c r="C341" s="3" t="s">
        <v>585</v>
      </c>
      <c r="D341" s="3" t="s">
        <v>586</v>
      </c>
      <c r="E341">
        <v>286726</v>
      </c>
      <c r="F341" s="4">
        <v>44644</v>
      </c>
      <c r="G341" s="5">
        <v>2022</v>
      </c>
      <c r="H341" s="12">
        <v>38</v>
      </c>
      <c r="I341" t="s">
        <v>14</v>
      </c>
      <c r="J341" s="6">
        <v>6000</v>
      </c>
      <c r="K341" s="6">
        <v>6000</v>
      </c>
    </row>
    <row r="342" spans="1:11" x14ac:dyDescent="0.25">
      <c r="A342">
        <v>200000050</v>
      </c>
      <c r="B342" t="s">
        <v>11</v>
      </c>
      <c r="C342" s="3" t="s">
        <v>565</v>
      </c>
      <c r="D342" s="3" t="s">
        <v>566</v>
      </c>
      <c r="E342">
        <v>286726</v>
      </c>
      <c r="F342" s="4">
        <v>44644</v>
      </c>
      <c r="G342" s="5">
        <v>2022</v>
      </c>
      <c r="H342" s="12">
        <v>38</v>
      </c>
      <c r="I342" t="s">
        <v>14</v>
      </c>
      <c r="J342" s="6">
        <v>9000</v>
      </c>
      <c r="K342" s="6">
        <v>9000</v>
      </c>
    </row>
    <row r="343" spans="1:11" x14ac:dyDescent="0.25">
      <c r="A343">
        <v>200000050</v>
      </c>
      <c r="B343" t="s">
        <v>11</v>
      </c>
      <c r="C343" s="3" t="s">
        <v>571</v>
      </c>
      <c r="D343" s="3" t="s">
        <v>572</v>
      </c>
      <c r="E343">
        <v>286726</v>
      </c>
      <c r="F343" s="4">
        <v>44644</v>
      </c>
      <c r="G343" s="5">
        <v>2022</v>
      </c>
      <c r="H343" s="12">
        <v>38</v>
      </c>
      <c r="I343" t="s">
        <v>14</v>
      </c>
      <c r="J343" s="6">
        <v>9000</v>
      </c>
      <c r="K343" s="6">
        <v>9000</v>
      </c>
    </row>
    <row r="344" spans="1:11" x14ac:dyDescent="0.25">
      <c r="A344">
        <v>200000050</v>
      </c>
      <c r="B344" t="s">
        <v>11</v>
      </c>
      <c r="C344" s="3" t="s">
        <v>577</v>
      </c>
      <c r="D344" s="3" t="s">
        <v>578</v>
      </c>
      <c r="E344">
        <v>286726</v>
      </c>
      <c r="F344" s="4">
        <v>44644</v>
      </c>
      <c r="G344" s="5">
        <v>2022</v>
      </c>
      <c r="H344" s="12">
        <v>38</v>
      </c>
      <c r="I344" t="s">
        <v>14</v>
      </c>
      <c r="J344" s="6">
        <v>9000</v>
      </c>
      <c r="K344" s="6">
        <v>9000</v>
      </c>
    </row>
    <row r="345" spans="1:11" x14ac:dyDescent="0.25">
      <c r="A345">
        <v>200000050</v>
      </c>
      <c r="B345" t="s">
        <v>11</v>
      </c>
      <c r="C345" s="3" t="s">
        <v>579</v>
      </c>
      <c r="D345" s="3" t="s">
        <v>580</v>
      </c>
      <c r="E345">
        <v>286726</v>
      </c>
      <c r="F345" s="4">
        <v>44644</v>
      </c>
      <c r="G345" s="5">
        <v>2022</v>
      </c>
      <c r="H345" s="12">
        <v>38</v>
      </c>
      <c r="I345" t="s">
        <v>14</v>
      </c>
      <c r="J345" s="6">
        <v>12000</v>
      </c>
      <c r="K345" s="6">
        <v>12000</v>
      </c>
    </row>
    <row r="346" spans="1:11" x14ac:dyDescent="0.25">
      <c r="A346">
        <v>200000050</v>
      </c>
      <c r="B346" t="s">
        <v>11</v>
      </c>
      <c r="C346" s="3" t="s">
        <v>321</v>
      </c>
      <c r="D346" s="3" t="s">
        <v>322</v>
      </c>
      <c r="E346">
        <v>287186</v>
      </c>
      <c r="F346" s="4">
        <v>44679</v>
      </c>
      <c r="G346" s="5">
        <v>2022</v>
      </c>
      <c r="H346" s="12">
        <v>33</v>
      </c>
      <c r="I346" t="s">
        <v>14</v>
      </c>
      <c r="J346" s="6">
        <v>3000</v>
      </c>
      <c r="K346" s="6">
        <v>3000</v>
      </c>
    </row>
    <row r="347" spans="1:11" x14ac:dyDescent="0.25">
      <c r="A347">
        <v>200000050</v>
      </c>
      <c r="B347" t="s">
        <v>11</v>
      </c>
      <c r="C347" s="3" t="s">
        <v>323</v>
      </c>
      <c r="D347" s="3" t="s">
        <v>324</v>
      </c>
      <c r="E347">
        <v>287186</v>
      </c>
      <c r="F347" s="4">
        <v>44679</v>
      </c>
      <c r="G347" s="5">
        <v>2022</v>
      </c>
      <c r="H347" s="12">
        <v>33</v>
      </c>
      <c r="I347" t="s">
        <v>14</v>
      </c>
      <c r="J347" s="6">
        <v>3000</v>
      </c>
      <c r="K347" s="6">
        <v>3000</v>
      </c>
    </row>
    <row r="348" spans="1:11" x14ac:dyDescent="0.25">
      <c r="A348">
        <v>200000050</v>
      </c>
      <c r="B348" t="s">
        <v>11</v>
      </c>
      <c r="C348" s="3" t="s">
        <v>325</v>
      </c>
      <c r="D348" s="3" t="s">
        <v>326</v>
      </c>
      <c r="E348">
        <v>287186</v>
      </c>
      <c r="F348" s="4">
        <v>44679</v>
      </c>
      <c r="G348" s="5">
        <v>2022</v>
      </c>
      <c r="H348" s="12">
        <v>33</v>
      </c>
      <c r="I348" t="s">
        <v>14</v>
      </c>
      <c r="J348" s="6">
        <v>3000</v>
      </c>
      <c r="K348" s="6">
        <v>3000</v>
      </c>
    </row>
    <row r="349" spans="1:11" x14ac:dyDescent="0.25">
      <c r="A349">
        <v>200000050</v>
      </c>
      <c r="B349" t="s">
        <v>11</v>
      </c>
      <c r="C349" s="3" t="s">
        <v>593</v>
      </c>
      <c r="D349" s="3" t="s">
        <v>594</v>
      </c>
      <c r="E349">
        <v>287083</v>
      </c>
      <c r="F349" s="4">
        <v>44652</v>
      </c>
      <c r="G349" s="5">
        <v>2022</v>
      </c>
      <c r="H349" s="12">
        <v>30</v>
      </c>
      <c r="I349" t="s">
        <v>14</v>
      </c>
      <c r="J349" s="6">
        <v>3000</v>
      </c>
      <c r="K349" s="6">
        <v>3000</v>
      </c>
    </row>
    <row r="350" spans="1:11" x14ac:dyDescent="0.25">
      <c r="A350">
        <v>200000050</v>
      </c>
      <c r="B350" t="s">
        <v>11</v>
      </c>
      <c r="C350" s="3" t="s">
        <v>601</v>
      </c>
      <c r="D350" s="3" t="s">
        <v>602</v>
      </c>
      <c r="E350">
        <v>287083</v>
      </c>
      <c r="F350" s="4">
        <v>44652</v>
      </c>
      <c r="G350" s="5">
        <v>2022</v>
      </c>
      <c r="H350" s="12">
        <v>30</v>
      </c>
      <c r="I350" t="s">
        <v>14</v>
      </c>
      <c r="J350" s="6">
        <v>3000</v>
      </c>
      <c r="K350" s="6">
        <v>3000</v>
      </c>
    </row>
    <row r="351" spans="1:11" x14ac:dyDescent="0.25">
      <c r="A351">
        <v>200000050</v>
      </c>
      <c r="B351" t="s">
        <v>11</v>
      </c>
      <c r="C351" s="3" t="s">
        <v>603</v>
      </c>
      <c r="D351" s="3" t="s">
        <v>604</v>
      </c>
      <c r="E351">
        <v>287083</v>
      </c>
      <c r="F351" s="4">
        <v>44652</v>
      </c>
      <c r="G351" s="5">
        <v>2022</v>
      </c>
      <c r="H351" s="12">
        <v>30</v>
      </c>
      <c r="I351" t="s">
        <v>14</v>
      </c>
      <c r="J351" s="6">
        <v>3000</v>
      </c>
      <c r="K351" s="6">
        <v>3000</v>
      </c>
    </row>
    <row r="352" spans="1:11" x14ac:dyDescent="0.25">
      <c r="A352">
        <v>200000050</v>
      </c>
      <c r="B352" t="s">
        <v>11</v>
      </c>
      <c r="C352" s="3" t="s">
        <v>607</v>
      </c>
      <c r="D352" s="3" t="s">
        <v>608</v>
      </c>
      <c r="E352">
        <v>287083</v>
      </c>
      <c r="F352" s="4">
        <v>44652</v>
      </c>
      <c r="G352" s="5">
        <v>2022</v>
      </c>
      <c r="H352" s="12">
        <v>30</v>
      </c>
      <c r="I352" t="s">
        <v>14</v>
      </c>
      <c r="J352" s="6">
        <v>3000</v>
      </c>
      <c r="K352" s="6">
        <v>3000</v>
      </c>
    </row>
    <row r="353" spans="1:11" x14ac:dyDescent="0.25">
      <c r="A353">
        <v>200000050</v>
      </c>
      <c r="B353" t="s">
        <v>11</v>
      </c>
      <c r="C353" s="3" t="s">
        <v>611</v>
      </c>
      <c r="D353" s="3" t="s">
        <v>612</v>
      </c>
      <c r="E353">
        <v>287083</v>
      </c>
      <c r="F353" s="4">
        <v>44652</v>
      </c>
      <c r="G353" s="5">
        <v>2022</v>
      </c>
      <c r="H353" s="12">
        <v>30</v>
      </c>
      <c r="I353" t="s">
        <v>14</v>
      </c>
      <c r="J353" s="6">
        <v>3000</v>
      </c>
      <c r="K353" s="6">
        <v>3000</v>
      </c>
    </row>
    <row r="354" spans="1:11" x14ac:dyDescent="0.25">
      <c r="A354">
        <v>200000050</v>
      </c>
      <c r="B354" t="s">
        <v>11</v>
      </c>
      <c r="C354" s="3" t="s">
        <v>613</v>
      </c>
      <c r="D354" s="3" t="s">
        <v>614</v>
      </c>
      <c r="E354">
        <v>287083</v>
      </c>
      <c r="F354" s="4">
        <v>44652</v>
      </c>
      <c r="G354" s="5">
        <v>2022</v>
      </c>
      <c r="H354" s="12">
        <v>30</v>
      </c>
      <c r="I354" t="s">
        <v>14</v>
      </c>
      <c r="J354" s="6">
        <v>3000</v>
      </c>
      <c r="K354" s="6">
        <v>3000</v>
      </c>
    </row>
    <row r="355" spans="1:11" x14ac:dyDescent="0.25">
      <c r="A355">
        <v>200000050</v>
      </c>
      <c r="B355" t="s">
        <v>11</v>
      </c>
      <c r="C355" s="3" t="s">
        <v>591</v>
      </c>
      <c r="D355" s="3" t="s">
        <v>592</v>
      </c>
      <c r="E355">
        <v>287083</v>
      </c>
      <c r="F355" s="4">
        <v>44652</v>
      </c>
      <c r="G355" s="5">
        <v>2022</v>
      </c>
      <c r="H355" s="12">
        <v>30</v>
      </c>
      <c r="I355" t="s">
        <v>14</v>
      </c>
      <c r="J355" s="6">
        <v>6000</v>
      </c>
      <c r="K355" s="6">
        <v>6000</v>
      </c>
    </row>
    <row r="356" spans="1:11" x14ac:dyDescent="0.25">
      <c r="A356">
        <v>200000050</v>
      </c>
      <c r="B356" t="s">
        <v>11</v>
      </c>
      <c r="C356" s="3" t="s">
        <v>609</v>
      </c>
      <c r="D356" s="3" t="s">
        <v>610</v>
      </c>
      <c r="E356">
        <v>287083</v>
      </c>
      <c r="F356" s="4">
        <v>44652</v>
      </c>
      <c r="G356" s="5">
        <v>2022</v>
      </c>
      <c r="H356" s="12">
        <v>30</v>
      </c>
      <c r="I356" t="s">
        <v>14</v>
      </c>
      <c r="J356" s="6">
        <v>6000</v>
      </c>
      <c r="K356" s="6">
        <v>6000</v>
      </c>
    </row>
    <row r="357" spans="1:11" x14ac:dyDescent="0.25">
      <c r="A357">
        <v>200000050</v>
      </c>
      <c r="B357" t="s">
        <v>11</v>
      </c>
      <c r="C357" s="3" t="s">
        <v>615</v>
      </c>
      <c r="D357" s="3" t="s">
        <v>616</v>
      </c>
      <c r="E357">
        <v>287821</v>
      </c>
      <c r="F357" s="4">
        <v>44677</v>
      </c>
      <c r="G357" s="5">
        <v>2022</v>
      </c>
      <c r="H357" s="12">
        <v>29</v>
      </c>
      <c r="I357" t="s">
        <v>14</v>
      </c>
      <c r="J357" s="6">
        <v>6000</v>
      </c>
      <c r="K357" s="6">
        <v>6000</v>
      </c>
    </row>
    <row r="358" spans="1:11" x14ac:dyDescent="0.25">
      <c r="A358">
        <v>200000050</v>
      </c>
      <c r="B358" t="s">
        <v>11</v>
      </c>
      <c r="C358" s="3" t="s">
        <v>617</v>
      </c>
      <c r="D358" s="3" t="s">
        <v>618</v>
      </c>
      <c r="E358">
        <v>287821</v>
      </c>
      <c r="F358" s="4">
        <v>44677</v>
      </c>
      <c r="G358" s="5">
        <v>2022</v>
      </c>
      <c r="H358" s="12">
        <v>27</v>
      </c>
      <c r="I358" t="s">
        <v>14</v>
      </c>
      <c r="J358" s="6">
        <v>3000</v>
      </c>
      <c r="K358" s="6">
        <v>3000</v>
      </c>
    </row>
    <row r="359" spans="1:11" x14ac:dyDescent="0.25">
      <c r="A359">
        <v>200000050</v>
      </c>
      <c r="B359" t="s">
        <v>11</v>
      </c>
      <c r="C359" s="3" t="s">
        <v>619</v>
      </c>
      <c r="D359" s="3" t="s">
        <v>620</v>
      </c>
      <c r="E359">
        <v>287821</v>
      </c>
      <c r="F359" s="4">
        <v>44677</v>
      </c>
      <c r="G359" s="5">
        <v>2022</v>
      </c>
      <c r="H359" s="12">
        <v>23</v>
      </c>
      <c r="I359" t="s">
        <v>14</v>
      </c>
      <c r="J359" s="6">
        <v>12000</v>
      </c>
      <c r="K359" s="6">
        <v>12000</v>
      </c>
    </row>
    <row r="360" spans="1:11" x14ac:dyDescent="0.25">
      <c r="A360">
        <v>200000050</v>
      </c>
      <c r="B360" t="s">
        <v>11</v>
      </c>
      <c r="C360" s="3" t="s">
        <v>327</v>
      </c>
      <c r="D360" s="3" t="s">
        <v>328</v>
      </c>
      <c r="E360">
        <v>288291</v>
      </c>
      <c r="F360" s="4">
        <v>44690</v>
      </c>
      <c r="G360" s="5">
        <v>2022</v>
      </c>
      <c r="H360" s="12">
        <v>22</v>
      </c>
      <c r="I360" t="s">
        <v>14</v>
      </c>
      <c r="J360" s="6">
        <v>3000</v>
      </c>
      <c r="K360" s="6">
        <v>3000</v>
      </c>
    </row>
    <row r="361" spans="1:11" x14ac:dyDescent="0.25">
      <c r="A361">
        <v>200000050</v>
      </c>
      <c r="B361" t="s">
        <v>11</v>
      </c>
      <c r="C361" s="3" t="s">
        <v>621</v>
      </c>
      <c r="D361" s="3" t="s">
        <v>622</v>
      </c>
      <c r="E361">
        <v>287821</v>
      </c>
      <c r="F361" s="4">
        <v>44677</v>
      </c>
      <c r="G361" s="5">
        <v>2022</v>
      </c>
      <c r="H361" s="12">
        <v>20</v>
      </c>
      <c r="I361" t="s">
        <v>14</v>
      </c>
      <c r="J361" s="6">
        <v>3000</v>
      </c>
      <c r="K361" s="6">
        <v>3000</v>
      </c>
    </row>
    <row r="362" spans="1:11" x14ac:dyDescent="0.25">
      <c r="A362">
        <v>200000050</v>
      </c>
      <c r="B362" t="s">
        <v>11</v>
      </c>
      <c r="C362" s="3" t="s">
        <v>623</v>
      </c>
      <c r="D362" s="3" t="s">
        <v>624</v>
      </c>
      <c r="E362">
        <v>287821</v>
      </c>
      <c r="F362" s="4">
        <v>44677</v>
      </c>
      <c r="G362" s="5">
        <v>2022</v>
      </c>
      <c r="H362" s="12">
        <v>18</v>
      </c>
      <c r="I362" t="s">
        <v>14</v>
      </c>
      <c r="J362" s="6">
        <v>3000</v>
      </c>
      <c r="K362" s="6">
        <v>3000</v>
      </c>
    </row>
    <row r="363" spans="1:11" x14ac:dyDescent="0.25">
      <c r="A363">
        <v>200000050</v>
      </c>
      <c r="B363" t="s">
        <v>11</v>
      </c>
      <c r="C363" s="3" t="s">
        <v>625</v>
      </c>
      <c r="D363" s="3" t="s">
        <v>626</v>
      </c>
      <c r="E363">
        <v>287821</v>
      </c>
      <c r="F363" s="4">
        <v>44677</v>
      </c>
      <c r="G363" s="5">
        <v>2022</v>
      </c>
      <c r="H363" s="12">
        <v>12</v>
      </c>
      <c r="I363" t="s">
        <v>14</v>
      </c>
      <c r="J363" s="6">
        <v>6000</v>
      </c>
      <c r="K363" s="6">
        <v>6000</v>
      </c>
    </row>
    <row r="364" spans="1:11" x14ac:dyDescent="0.25">
      <c r="A364">
        <v>200000050</v>
      </c>
      <c r="B364" t="s">
        <v>11</v>
      </c>
      <c r="C364" s="3" t="s">
        <v>627</v>
      </c>
      <c r="D364" s="3" t="s">
        <v>628</v>
      </c>
      <c r="E364">
        <v>287821</v>
      </c>
      <c r="F364" s="4">
        <v>44677</v>
      </c>
      <c r="G364" s="5">
        <v>2022</v>
      </c>
      <c r="H364" s="12">
        <v>11</v>
      </c>
      <c r="I364" t="s">
        <v>14</v>
      </c>
      <c r="J364" s="6">
        <v>12000</v>
      </c>
      <c r="K364" s="6">
        <v>12000</v>
      </c>
    </row>
    <row r="365" spans="1:11" x14ac:dyDescent="0.25">
      <c r="A365">
        <v>200000050</v>
      </c>
      <c r="B365" t="s">
        <v>11</v>
      </c>
      <c r="C365" s="3" t="s">
        <v>629</v>
      </c>
      <c r="D365" s="3" t="s">
        <v>630</v>
      </c>
      <c r="E365">
        <v>287821</v>
      </c>
      <c r="F365" s="4">
        <v>44677</v>
      </c>
      <c r="G365" s="5">
        <v>2022</v>
      </c>
      <c r="H365" s="12">
        <v>9</v>
      </c>
      <c r="I365" t="s">
        <v>14</v>
      </c>
      <c r="J365" s="6">
        <v>3000</v>
      </c>
      <c r="K365" s="6">
        <v>3000</v>
      </c>
    </row>
    <row r="366" spans="1:11" x14ac:dyDescent="0.25">
      <c r="A366">
        <v>200000050</v>
      </c>
      <c r="B366" t="s">
        <v>11</v>
      </c>
      <c r="C366" s="3" t="s">
        <v>329</v>
      </c>
      <c r="D366" s="3" t="s">
        <v>330</v>
      </c>
      <c r="E366">
        <v>287893</v>
      </c>
      <c r="F366" s="4">
        <v>44706</v>
      </c>
      <c r="G366" s="5">
        <v>2022</v>
      </c>
      <c r="H366" s="12">
        <v>6</v>
      </c>
      <c r="I366" t="s">
        <v>14</v>
      </c>
      <c r="J366" s="6">
        <v>3000</v>
      </c>
      <c r="K366" s="6">
        <v>3000</v>
      </c>
    </row>
    <row r="367" spans="1:11" x14ac:dyDescent="0.25">
      <c r="A367">
        <v>200000050</v>
      </c>
      <c r="B367" t="s">
        <v>11</v>
      </c>
      <c r="C367" s="3" t="s">
        <v>331</v>
      </c>
      <c r="D367" s="3" t="s">
        <v>332</v>
      </c>
      <c r="E367">
        <v>288202</v>
      </c>
      <c r="F367" s="4">
        <v>44693</v>
      </c>
      <c r="G367" s="5">
        <v>2022</v>
      </c>
      <c r="H367" s="12">
        <v>-11</v>
      </c>
      <c r="I367" t="s">
        <v>14</v>
      </c>
      <c r="J367" s="6">
        <v>3000</v>
      </c>
      <c r="K367" s="6">
        <v>3000</v>
      </c>
    </row>
    <row r="368" spans="1:11" x14ac:dyDescent="0.25">
      <c r="A368">
        <v>200000050</v>
      </c>
      <c r="B368" t="s">
        <v>11</v>
      </c>
      <c r="C368" s="3" t="s">
        <v>333</v>
      </c>
      <c r="D368" s="3" t="s">
        <v>334</v>
      </c>
      <c r="E368">
        <v>288202</v>
      </c>
      <c r="F368" s="4">
        <v>44693</v>
      </c>
      <c r="G368" s="5">
        <v>2022</v>
      </c>
      <c r="H368" s="12">
        <v>-11</v>
      </c>
      <c r="I368" t="s">
        <v>14</v>
      </c>
      <c r="J368" s="6">
        <v>3000</v>
      </c>
      <c r="K368" s="6">
        <v>3000</v>
      </c>
    </row>
    <row r="369" spans="1:11" x14ac:dyDescent="0.25">
      <c r="A369">
        <v>200000050</v>
      </c>
      <c r="B369" t="s">
        <v>11</v>
      </c>
      <c r="C369" s="3" t="s">
        <v>335</v>
      </c>
      <c r="D369" s="3" t="s">
        <v>336</v>
      </c>
      <c r="E369">
        <v>288202</v>
      </c>
      <c r="F369" s="4">
        <v>44693</v>
      </c>
      <c r="G369" s="5">
        <v>2022</v>
      </c>
      <c r="H369" s="12">
        <v>-11</v>
      </c>
      <c r="I369" t="s">
        <v>14</v>
      </c>
      <c r="J369" s="6">
        <v>3000</v>
      </c>
      <c r="K369" s="6">
        <v>3000</v>
      </c>
    </row>
    <row r="370" spans="1:11" x14ac:dyDescent="0.25">
      <c r="A370">
        <v>200000050</v>
      </c>
      <c r="B370" t="s">
        <v>11</v>
      </c>
      <c r="C370" s="3" t="s">
        <v>339</v>
      </c>
      <c r="D370" s="3" t="s">
        <v>340</v>
      </c>
      <c r="E370">
        <v>288291</v>
      </c>
      <c r="F370" s="4">
        <v>44723</v>
      </c>
      <c r="G370" s="5">
        <v>2022</v>
      </c>
      <c r="H370" s="12">
        <v>-11</v>
      </c>
      <c r="I370" t="s">
        <v>14</v>
      </c>
      <c r="J370" s="6">
        <v>3000</v>
      </c>
      <c r="K370" s="6">
        <v>3000</v>
      </c>
    </row>
    <row r="371" spans="1:11" x14ac:dyDescent="0.25">
      <c r="A371">
        <v>200000050</v>
      </c>
      <c r="B371" t="s">
        <v>11</v>
      </c>
      <c r="C371" s="3" t="s">
        <v>631</v>
      </c>
      <c r="D371" s="3" t="s">
        <v>632</v>
      </c>
      <c r="E371">
        <v>288202</v>
      </c>
      <c r="F371" s="4">
        <v>44693</v>
      </c>
      <c r="G371" s="5">
        <v>2022</v>
      </c>
      <c r="H371" s="12">
        <v>-11</v>
      </c>
      <c r="I371" t="s">
        <v>14</v>
      </c>
      <c r="J371" s="6">
        <v>3000</v>
      </c>
      <c r="K371" s="6">
        <v>3000</v>
      </c>
    </row>
    <row r="372" spans="1:11" x14ac:dyDescent="0.25">
      <c r="A372">
        <v>200000050</v>
      </c>
      <c r="B372" t="s">
        <v>11</v>
      </c>
      <c r="C372" s="3" t="s">
        <v>633</v>
      </c>
      <c r="D372" s="3" t="s">
        <v>634</v>
      </c>
      <c r="E372">
        <v>288202</v>
      </c>
      <c r="F372" s="4">
        <v>44693</v>
      </c>
      <c r="G372" s="5">
        <v>2022</v>
      </c>
      <c r="H372" s="12">
        <v>-11</v>
      </c>
      <c r="I372" t="s">
        <v>14</v>
      </c>
      <c r="J372" s="6">
        <v>9000</v>
      </c>
      <c r="K372" s="6">
        <v>9000</v>
      </c>
    </row>
    <row r="373" spans="1:11" x14ac:dyDescent="0.25">
      <c r="A373">
        <v>200000050</v>
      </c>
      <c r="B373" t="s">
        <v>11</v>
      </c>
      <c r="C373" s="3" t="s">
        <v>337</v>
      </c>
      <c r="D373" s="3" t="s">
        <v>338</v>
      </c>
      <c r="E373">
        <v>288202</v>
      </c>
      <c r="F373" s="4">
        <v>44693</v>
      </c>
      <c r="G373" s="5">
        <v>2022</v>
      </c>
      <c r="H373" s="12">
        <v>-11</v>
      </c>
      <c r="I373" t="s">
        <v>14</v>
      </c>
      <c r="J373" s="6">
        <v>12000</v>
      </c>
      <c r="K373" s="6">
        <v>12000</v>
      </c>
    </row>
    <row r="374" spans="1:11" x14ac:dyDescent="0.25">
      <c r="A374">
        <v>200000050</v>
      </c>
      <c r="B374" t="s">
        <v>11</v>
      </c>
      <c r="C374" s="3" t="s">
        <v>635</v>
      </c>
      <c r="D374" s="3" t="s">
        <v>636</v>
      </c>
      <c r="E374">
        <v>288202</v>
      </c>
      <c r="F374" s="4">
        <v>44693</v>
      </c>
      <c r="G374" s="5">
        <v>2022</v>
      </c>
      <c r="H374" s="12">
        <v>-11</v>
      </c>
      <c r="I374" t="s">
        <v>14</v>
      </c>
      <c r="J374" s="6">
        <v>12000</v>
      </c>
      <c r="K374" s="6">
        <v>12000</v>
      </c>
    </row>
    <row r="375" spans="1:11" x14ac:dyDescent="0.25">
      <c r="A375">
        <v>200000050</v>
      </c>
      <c r="B375" t="s">
        <v>11</v>
      </c>
      <c r="C375" s="3" t="s">
        <v>341</v>
      </c>
      <c r="D375" s="3" t="s">
        <v>342</v>
      </c>
      <c r="E375">
        <v>288291</v>
      </c>
      <c r="F375" s="4">
        <v>44724</v>
      </c>
      <c r="G375" s="5">
        <v>2022</v>
      </c>
      <c r="H375" s="12">
        <v>-12</v>
      </c>
      <c r="I375" t="s">
        <v>14</v>
      </c>
      <c r="J375" s="6">
        <v>3000</v>
      </c>
      <c r="K375" s="6">
        <v>3000</v>
      </c>
    </row>
    <row r="376" spans="1:11" x14ac:dyDescent="0.25">
      <c r="A376">
        <v>200000050</v>
      </c>
      <c r="B376" t="s">
        <v>11</v>
      </c>
      <c r="C376" s="3" t="s">
        <v>343</v>
      </c>
      <c r="D376" s="3" t="s">
        <v>344</v>
      </c>
      <c r="E376">
        <v>288664</v>
      </c>
      <c r="F376" s="4">
        <v>44727</v>
      </c>
      <c r="G376" s="5">
        <v>2022</v>
      </c>
      <c r="H376" s="12">
        <v>-15</v>
      </c>
      <c r="I376" t="s">
        <v>14</v>
      </c>
      <c r="J376" s="6">
        <v>3000</v>
      </c>
      <c r="K376" s="6">
        <v>3000</v>
      </c>
    </row>
    <row r="377" spans="1:11" x14ac:dyDescent="0.25">
      <c r="A377">
        <v>200000050</v>
      </c>
      <c r="B377" t="s">
        <v>11</v>
      </c>
      <c r="C377" s="3" t="s">
        <v>345</v>
      </c>
      <c r="D377" s="3" t="s">
        <v>346</v>
      </c>
      <c r="E377">
        <v>288664</v>
      </c>
      <c r="F377" s="4">
        <v>44728</v>
      </c>
      <c r="G377" s="5">
        <v>2022</v>
      </c>
      <c r="H377" s="12">
        <v>-16</v>
      </c>
      <c r="I377" t="s">
        <v>14</v>
      </c>
      <c r="J377" s="6">
        <v>3000</v>
      </c>
      <c r="K377" s="6">
        <v>3000</v>
      </c>
    </row>
    <row r="378" spans="1:11" x14ac:dyDescent="0.25">
      <c r="A378">
        <v>200000050</v>
      </c>
      <c r="B378" t="s">
        <v>11</v>
      </c>
      <c r="C378" s="3" t="s">
        <v>347</v>
      </c>
      <c r="D378" s="3" t="s">
        <v>348</v>
      </c>
      <c r="E378">
        <v>288664</v>
      </c>
      <c r="F378" s="4">
        <v>44728</v>
      </c>
      <c r="G378" s="5">
        <v>2022</v>
      </c>
      <c r="H378" s="12">
        <v>-16</v>
      </c>
      <c r="I378" t="s">
        <v>14</v>
      </c>
      <c r="J378" s="6">
        <v>3000</v>
      </c>
      <c r="K378" s="6">
        <v>3000</v>
      </c>
    </row>
    <row r="379" spans="1:11" x14ac:dyDescent="0.25">
      <c r="A379">
        <v>200000050</v>
      </c>
      <c r="B379" t="s">
        <v>11</v>
      </c>
      <c r="C379" s="3" t="s">
        <v>349</v>
      </c>
      <c r="D379" s="3" t="s">
        <v>350</v>
      </c>
      <c r="E379">
        <v>288441</v>
      </c>
      <c r="F379" s="4">
        <v>44729</v>
      </c>
      <c r="G379" s="5">
        <v>2022</v>
      </c>
      <c r="H379" s="12">
        <v>-17</v>
      </c>
      <c r="I379" t="s">
        <v>14</v>
      </c>
      <c r="J379" s="6">
        <v>3000</v>
      </c>
      <c r="K379" s="6">
        <v>3000</v>
      </c>
    </row>
    <row r="380" spans="1:11" x14ac:dyDescent="0.25">
      <c r="A380">
        <v>200000050</v>
      </c>
      <c r="B380" t="s">
        <v>11</v>
      </c>
      <c r="C380" s="3" t="s">
        <v>351</v>
      </c>
      <c r="D380" s="3" t="s">
        <v>352</v>
      </c>
      <c r="E380">
        <v>288441</v>
      </c>
      <c r="F380" s="4">
        <v>44730</v>
      </c>
      <c r="G380" s="5">
        <v>2022</v>
      </c>
      <c r="H380" s="12">
        <v>-18</v>
      </c>
      <c r="I380" t="s">
        <v>14</v>
      </c>
      <c r="J380" s="6">
        <v>6000</v>
      </c>
      <c r="K380" s="6">
        <v>6000</v>
      </c>
    </row>
    <row r="381" spans="1:11" x14ac:dyDescent="0.25">
      <c r="A381">
        <v>200000050</v>
      </c>
      <c r="B381" t="s">
        <v>11</v>
      </c>
      <c r="C381" s="3" t="s">
        <v>353</v>
      </c>
      <c r="D381" s="3" t="s">
        <v>354</v>
      </c>
      <c r="F381" s="4">
        <v>44731</v>
      </c>
      <c r="G381" s="5">
        <v>2022</v>
      </c>
      <c r="H381" s="12">
        <v>-19</v>
      </c>
      <c r="I381" t="s">
        <v>14</v>
      </c>
      <c r="J381" s="6">
        <v>3000</v>
      </c>
      <c r="K381" s="6">
        <v>3000</v>
      </c>
    </row>
    <row r="382" spans="1:11" x14ac:dyDescent="0.25">
      <c r="A382">
        <v>200000050</v>
      </c>
      <c r="B382" t="s">
        <v>11</v>
      </c>
      <c r="C382" s="3" t="s">
        <v>355</v>
      </c>
      <c r="D382" s="3" t="s">
        <v>356</v>
      </c>
      <c r="E382">
        <v>288672</v>
      </c>
      <c r="F382" s="4">
        <v>44731</v>
      </c>
      <c r="G382" s="5">
        <v>2022</v>
      </c>
      <c r="H382" s="12">
        <v>-19</v>
      </c>
      <c r="I382" t="s">
        <v>14</v>
      </c>
      <c r="J382" s="6">
        <v>3000</v>
      </c>
      <c r="K382" s="6">
        <v>3000</v>
      </c>
    </row>
    <row r="383" spans="1:11" x14ac:dyDescent="0.25">
      <c r="A383">
        <v>200000050</v>
      </c>
      <c r="B383" t="s">
        <v>11</v>
      </c>
      <c r="C383" s="3" t="s">
        <v>357</v>
      </c>
      <c r="D383" s="3" t="s">
        <v>358</v>
      </c>
      <c r="F383" s="4">
        <v>44731</v>
      </c>
      <c r="G383" s="5">
        <v>2022</v>
      </c>
      <c r="H383" s="12">
        <v>-19</v>
      </c>
      <c r="I383" t="s">
        <v>14</v>
      </c>
      <c r="J383" s="6">
        <v>3000</v>
      </c>
      <c r="K383" s="6">
        <v>3000</v>
      </c>
    </row>
    <row r="384" spans="1:11" x14ac:dyDescent="0.25">
      <c r="A384">
        <v>200000050</v>
      </c>
      <c r="B384" t="s">
        <v>11</v>
      </c>
      <c r="C384" s="3" t="s">
        <v>359</v>
      </c>
      <c r="D384" s="3" t="s">
        <v>360</v>
      </c>
      <c r="F384" s="4">
        <v>44732</v>
      </c>
      <c r="G384" s="5">
        <v>2022</v>
      </c>
      <c r="H384" s="12">
        <v>-20</v>
      </c>
      <c r="I384" t="s">
        <v>14</v>
      </c>
      <c r="J384" s="6">
        <v>3000</v>
      </c>
      <c r="K384" s="6">
        <v>3000</v>
      </c>
    </row>
    <row r="385" spans="1:11" x14ac:dyDescent="0.25">
      <c r="A385">
        <v>200000050</v>
      </c>
      <c r="B385" t="s">
        <v>11</v>
      </c>
      <c r="C385" s="3" t="s">
        <v>361</v>
      </c>
      <c r="D385" s="3" t="s">
        <v>362</v>
      </c>
      <c r="F385" s="4">
        <v>44732</v>
      </c>
      <c r="G385" s="5">
        <v>2022</v>
      </c>
      <c r="H385" s="12">
        <v>-20</v>
      </c>
      <c r="I385" t="s">
        <v>14</v>
      </c>
      <c r="J385" s="6">
        <v>3000</v>
      </c>
      <c r="K385" s="6">
        <v>3000</v>
      </c>
    </row>
    <row r="386" spans="1:11" x14ac:dyDescent="0.25">
      <c r="A386">
        <v>200000050</v>
      </c>
      <c r="B386" t="s">
        <v>11</v>
      </c>
      <c r="C386" s="3" t="s">
        <v>363</v>
      </c>
      <c r="D386" s="3" t="s">
        <v>364</v>
      </c>
      <c r="F386" s="4">
        <v>44732</v>
      </c>
      <c r="G386" s="5">
        <v>2022</v>
      </c>
      <c r="H386" s="12">
        <v>-20</v>
      </c>
      <c r="I386" t="s">
        <v>14</v>
      </c>
      <c r="J386" s="6">
        <v>3000</v>
      </c>
      <c r="K386" s="6">
        <v>3000</v>
      </c>
    </row>
    <row r="387" spans="1:11" x14ac:dyDescent="0.25">
      <c r="A387">
        <v>200000050</v>
      </c>
      <c r="B387" t="s">
        <v>11</v>
      </c>
      <c r="C387" s="3" t="s">
        <v>365</v>
      </c>
      <c r="D387" s="3" t="s">
        <v>366</v>
      </c>
      <c r="F387" s="4">
        <v>44732</v>
      </c>
      <c r="G387" s="5">
        <v>2022</v>
      </c>
      <c r="H387" s="12">
        <v>-20</v>
      </c>
      <c r="I387" t="s">
        <v>14</v>
      </c>
      <c r="J387" s="6">
        <v>3000</v>
      </c>
      <c r="K387" s="6">
        <v>3000</v>
      </c>
    </row>
    <row r="388" spans="1:11" x14ac:dyDescent="0.25">
      <c r="A388">
        <v>200000050</v>
      </c>
      <c r="B388" t="s">
        <v>11</v>
      </c>
      <c r="C388" s="3" t="s">
        <v>367</v>
      </c>
      <c r="D388" s="3" t="s">
        <v>368</v>
      </c>
      <c r="F388" s="4">
        <v>44732</v>
      </c>
      <c r="G388" s="5">
        <v>2022</v>
      </c>
      <c r="H388" s="12">
        <v>-20</v>
      </c>
      <c r="I388" t="s">
        <v>14</v>
      </c>
      <c r="J388" s="6">
        <v>3000</v>
      </c>
      <c r="K388" s="6">
        <v>3000</v>
      </c>
    </row>
    <row r="389" spans="1:11" x14ac:dyDescent="0.25">
      <c r="A389">
        <v>200000050</v>
      </c>
      <c r="B389" t="s">
        <v>11</v>
      </c>
      <c r="C389" s="3" t="s">
        <v>369</v>
      </c>
      <c r="D389" s="3" t="s">
        <v>370</v>
      </c>
      <c r="E389">
        <v>288664</v>
      </c>
      <c r="F389" s="4">
        <v>44732</v>
      </c>
      <c r="G389" s="5">
        <v>2022</v>
      </c>
      <c r="H389" s="12">
        <v>-20</v>
      </c>
      <c r="I389" t="s">
        <v>14</v>
      </c>
      <c r="J389" s="6">
        <v>3000</v>
      </c>
      <c r="K389" s="6">
        <v>3000</v>
      </c>
    </row>
    <row r="390" spans="1:11" x14ac:dyDescent="0.25">
      <c r="A390">
        <v>200000050</v>
      </c>
      <c r="B390" t="s">
        <v>11</v>
      </c>
      <c r="C390" s="3" t="s">
        <v>371</v>
      </c>
      <c r="D390" s="3" t="s">
        <v>372</v>
      </c>
      <c r="E390">
        <v>288664</v>
      </c>
      <c r="F390" s="4">
        <v>44735</v>
      </c>
      <c r="G390" s="5">
        <v>2022</v>
      </c>
      <c r="H390" s="12">
        <v>-23</v>
      </c>
      <c r="I390" t="s">
        <v>14</v>
      </c>
      <c r="J390" s="6">
        <v>3000</v>
      </c>
      <c r="K390" s="6">
        <v>3000</v>
      </c>
    </row>
    <row r="391" spans="1:11" x14ac:dyDescent="0.25">
      <c r="A391">
        <v>200000050</v>
      </c>
      <c r="B391" t="s">
        <v>11</v>
      </c>
      <c r="C391" s="3" t="s">
        <v>373</v>
      </c>
      <c r="D391" s="3" t="s">
        <v>374</v>
      </c>
      <c r="E391">
        <v>288664</v>
      </c>
      <c r="F391" s="4">
        <v>44737</v>
      </c>
      <c r="G391" s="5">
        <v>2022</v>
      </c>
      <c r="H391" s="12">
        <v>-25</v>
      </c>
      <c r="I391" t="s">
        <v>14</v>
      </c>
      <c r="J391" s="6">
        <v>6000</v>
      </c>
      <c r="K391" s="6">
        <v>6000</v>
      </c>
    </row>
    <row r="392" spans="1:11" x14ac:dyDescent="0.25">
      <c r="A392">
        <v>200000050</v>
      </c>
      <c r="B392" t="s">
        <v>11</v>
      </c>
      <c r="C392" s="3" t="s">
        <v>375</v>
      </c>
      <c r="D392" s="3" t="s">
        <v>376</v>
      </c>
      <c r="F392" s="4">
        <v>44738</v>
      </c>
      <c r="G392" s="5">
        <v>2022</v>
      </c>
      <c r="H392" s="12">
        <v>-26</v>
      </c>
      <c r="I392" t="s">
        <v>14</v>
      </c>
      <c r="J392" s="6">
        <v>3000</v>
      </c>
      <c r="K392" s="6">
        <v>3000</v>
      </c>
    </row>
    <row r="393" spans="1:11" x14ac:dyDescent="0.25">
      <c r="A393">
        <v>200000050</v>
      </c>
      <c r="B393" t="s">
        <v>11</v>
      </c>
      <c r="C393" s="3" t="s">
        <v>377</v>
      </c>
      <c r="D393" s="3" t="s">
        <v>378</v>
      </c>
      <c r="F393" s="4">
        <v>44738</v>
      </c>
      <c r="G393" s="5">
        <v>2022</v>
      </c>
      <c r="H393" s="12">
        <v>-26</v>
      </c>
      <c r="I393" t="s">
        <v>14</v>
      </c>
      <c r="J393" s="6">
        <v>6000</v>
      </c>
      <c r="K393" s="6">
        <v>6000</v>
      </c>
    </row>
    <row r="394" spans="1:11" x14ac:dyDescent="0.25">
      <c r="A394">
        <v>200000050</v>
      </c>
      <c r="B394" t="s">
        <v>11</v>
      </c>
      <c r="C394" s="3" t="s">
        <v>379</v>
      </c>
      <c r="D394" s="3" t="s">
        <v>380</v>
      </c>
      <c r="F394" s="4">
        <v>44739</v>
      </c>
      <c r="G394" s="5">
        <v>2022</v>
      </c>
      <c r="H394" s="12">
        <v>-27</v>
      </c>
      <c r="I394" t="s">
        <v>14</v>
      </c>
      <c r="J394" s="6">
        <v>3000</v>
      </c>
      <c r="K394" s="6">
        <v>3000</v>
      </c>
    </row>
    <row r="395" spans="1:11" x14ac:dyDescent="0.25">
      <c r="A395">
        <v>200000050</v>
      </c>
      <c r="B395" t="s">
        <v>11</v>
      </c>
      <c r="C395" s="3" t="s">
        <v>381</v>
      </c>
      <c r="D395" s="3" t="s">
        <v>382</v>
      </c>
      <c r="F395" s="4">
        <v>44739</v>
      </c>
      <c r="G395" s="5">
        <v>2022</v>
      </c>
      <c r="H395" s="12">
        <v>-27</v>
      </c>
      <c r="I395" t="s">
        <v>14</v>
      </c>
      <c r="J395" s="6">
        <v>3000</v>
      </c>
      <c r="K395" s="6">
        <v>3000</v>
      </c>
    </row>
    <row r="396" spans="1:11" x14ac:dyDescent="0.25">
      <c r="A396">
        <v>200000050</v>
      </c>
      <c r="B396" t="s">
        <v>11</v>
      </c>
      <c r="C396" s="3" t="s">
        <v>383</v>
      </c>
      <c r="D396" s="3" t="s">
        <v>384</v>
      </c>
      <c r="F396" s="4">
        <v>44740</v>
      </c>
      <c r="G396" s="5">
        <v>2022</v>
      </c>
      <c r="H396" s="12">
        <v>-30</v>
      </c>
      <c r="I396" t="s">
        <v>14</v>
      </c>
      <c r="J396" s="6">
        <v>3000</v>
      </c>
      <c r="K396" s="6">
        <v>3000</v>
      </c>
    </row>
  </sheetData>
  <autoFilter ref="A2:K396">
    <sortState ref="A3:K396">
      <sortCondition descending="1" ref="H2:H396"/>
    </sortState>
  </autoFilter>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2"/>
  <sheetViews>
    <sheetView showGridLines="0" workbookViewId="0">
      <selection activeCell="A3" sqref="A3:E13"/>
    </sheetView>
  </sheetViews>
  <sheetFormatPr baseColWidth="10" defaultColWidth="69.28515625" defaultRowHeight="10.5" x14ac:dyDescent="0.15"/>
  <cols>
    <col min="1" max="1" width="54.140625" style="14" bestFit="1" customWidth="1"/>
    <col min="2" max="2" width="5.5703125" style="14" bestFit="1" customWidth="1"/>
    <col min="3" max="4" width="14.28515625" style="14" bestFit="1" customWidth="1"/>
    <col min="5" max="5" width="15" style="14" bestFit="1" customWidth="1"/>
    <col min="6" max="16384" width="69.28515625" style="14"/>
  </cols>
  <sheetData>
    <row r="3" spans="1:5" x14ac:dyDescent="0.15">
      <c r="A3" s="39" t="s">
        <v>1659</v>
      </c>
      <c r="B3" s="14" t="s">
        <v>1676</v>
      </c>
      <c r="C3" s="14" t="s">
        <v>1677</v>
      </c>
      <c r="D3" s="14" t="s">
        <v>1678</v>
      </c>
      <c r="E3" s="14" t="s">
        <v>1679</v>
      </c>
    </row>
    <row r="4" spans="1:5" x14ac:dyDescent="0.15">
      <c r="A4" s="14" t="s">
        <v>1673</v>
      </c>
      <c r="B4" s="30">
        <v>1</v>
      </c>
      <c r="C4" s="40">
        <v>27000</v>
      </c>
      <c r="D4" s="40">
        <v>0</v>
      </c>
      <c r="E4" s="40">
        <v>0</v>
      </c>
    </row>
    <row r="5" spans="1:5" x14ac:dyDescent="0.15">
      <c r="A5" s="14" t="s">
        <v>1671</v>
      </c>
      <c r="B5" s="30">
        <v>31</v>
      </c>
      <c r="C5" s="40">
        <v>45383147</v>
      </c>
      <c r="D5" s="40">
        <v>0</v>
      </c>
      <c r="E5" s="40">
        <v>0</v>
      </c>
    </row>
    <row r="6" spans="1:5" x14ac:dyDescent="0.15">
      <c r="A6" s="14" t="s">
        <v>1670</v>
      </c>
      <c r="B6" s="30">
        <v>1</v>
      </c>
      <c r="C6" s="40">
        <v>12000</v>
      </c>
      <c r="D6" s="40">
        <v>0</v>
      </c>
      <c r="E6" s="40">
        <v>3000</v>
      </c>
    </row>
    <row r="7" spans="1:5" x14ac:dyDescent="0.15">
      <c r="A7" s="14" t="s">
        <v>1669</v>
      </c>
      <c r="B7" s="30">
        <v>1</v>
      </c>
      <c r="C7" s="40">
        <v>15000</v>
      </c>
      <c r="D7" s="40">
        <v>0</v>
      </c>
      <c r="E7" s="40">
        <v>0</v>
      </c>
    </row>
    <row r="8" spans="1:5" x14ac:dyDescent="0.15">
      <c r="A8" s="14" t="s">
        <v>1668</v>
      </c>
      <c r="B8" s="30">
        <v>13</v>
      </c>
      <c r="C8" s="40">
        <v>5350918</v>
      </c>
      <c r="D8" s="40">
        <v>0</v>
      </c>
      <c r="E8" s="40">
        <v>5350918</v>
      </c>
    </row>
    <row r="9" spans="1:5" x14ac:dyDescent="0.15">
      <c r="A9" s="14" t="s">
        <v>1674</v>
      </c>
      <c r="B9" s="30">
        <v>2</v>
      </c>
      <c r="C9" s="40">
        <v>418416</v>
      </c>
      <c r="D9" s="40">
        <v>0</v>
      </c>
      <c r="E9" s="40">
        <v>675672</v>
      </c>
    </row>
    <row r="10" spans="1:5" x14ac:dyDescent="0.15">
      <c r="A10" s="14" t="s">
        <v>1667</v>
      </c>
      <c r="B10" s="30">
        <v>298</v>
      </c>
      <c r="C10" s="40">
        <v>9465940</v>
      </c>
      <c r="D10" s="40">
        <v>1100241</v>
      </c>
      <c r="E10" s="40">
        <v>0</v>
      </c>
    </row>
    <row r="11" spans="1:5" x14ac:dyDescent="0.15">
      <c r="A11" s="14" t="s">
        <v>1672</v>
      </c>
      <c r="B11" s="30">
        <v>47</v>
      </c>
      <c r="C11" s="40">
        <v>1210000</v>
      </c>
      <c r="D11" s="40">
        <v>0</v>
      </c>
      <c r="E11" s="40">
        <v>0</v>
      </c>
    </row>
    <row r="12" spans="1:5" x14ac:dyDescent="0.15">
      <c r="A12" s="14" t="s">
        <v>1675</v>
      </c>
      <c r="B12" s="30">
        <v>394</v>
      </c>
      <c r="C12" s="40">
        <v>61882421</v>
      </c>
      <c r="D12" s="40">
        <v>1100241</v>
      </c>
      <c r="E12" s="40">
        <v>6029590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395"/>
  <sheetViews>
    <sheetView workbookViewId="0">
      <pane ySplit="1" topLeftCell="A2" activePane="bottomLeft" state="frozen"/>
      <selection pane="bottomLeft" activeCell="B2" sqref="B2"/>
    </sheetView>
  </sheetViews>
  <sheetFormatPr baseColWidth="10" defaultRowHeight="10.5" x14ac:dyDescent="0.15"/>
  <cols>
    <col min="1" max="1" width="11.5703125" style="14" bestFit="1" customWidth="1"/>
    <col min="2" max="3" width="11.42578125" style="14"/>
    <col min="4" max="4" width="11.5703125" style="14" bestFit="1" customWidth="1"/>
    <col min="5" max="7" width="11.42578125" style="14"/>
    <col min="8" max="8" width="11.5703125" style="14" bestFit="1" customWidth="1"/>
    <col min="9" max="9" width="11.42578125" style="14"/>
    <col min="10" max="10" width="11.85546875" style="14" bestFit="1" customWidth="1"/>
    <col min="11" max="12" width="13.7109375" style="22" bestFit="1" customWidth="1"/>
    <col min="13" max="14" width="11.42578125" style="14"/>
    <col min="15" max="15" width="11.42578125" style="22"/>
    <col min="16" max="16" width="11.42578125" style="14"/>
    <col min="17" max="17" width="12.85546875" style="22" bestFit="1" customWidth="1"/>
    <col min="18" max="19" width="11.42578125" style="14"/>
    <col min="20" max="20" width="13.7109375" style="22" bestFit="1" customWidth="1"/>
    <col min="21" max="23" width="11.7109375" style="22" bestFit="1" customWidth="1"/>
    <col min="24" max="24" width="13.7109375" style="22" bestFit="1" customWidth="1"/>
    <col min="25" max="25" width="12.85546875" style="22" bestFit="1" customWidth="1"/>
    <col min="26" max="26" width="12.85546875" style="22" customWidth="1"/>
    <col min="27" max="28" width="11.5703125" style="22" bestFit="1" customWidth="1"/>
    <col min="29" max="29" width="11.42578125" style="30"/>
    <col min="30" max="30" width="11.42578125" style="15"/>
    <col min="31" max="31" width="11.42578125" style="22"/>
    <col min="32" max="33" width="11.42578125" style="14"/>
    <col min="34" max="34" width="11.7109375" style="22" bestFit="1" customWidth="1"/>
    <col min="35" max="35" width="12.85546875" style="22" bestFit="1" customWidth="1"/>
    <col min="36" max="36" width="11.42578125" style="14"/>
    <col min="37" max="37" width="11.85546875" style="14" bestFit="1" customWidth="1"/>
    <col min="38" max="38" width="11.42578125" style="14"/>
    <col min="39" max="39" width="11.5703125" style="14" bestFit="1" customWidth="1"/>
    <col min="40" max="41" width="11.42578125" style="14"/>
    <col min="42" max="44" width="11.5703125" style="14" bestFit="1" customWidth="1"/>
    <col min="45" max="45" width="13.7109375" style="22" bestFit="1" customWidth="1"/>
    <col min="46" max="46" width="11.7109375" style="22" bestFit="1" customWidth="1"/>
    <col min="47" max="16384" width="11.42578125" style="14"/>
  </cols>
  <sheetData>
    <row r="1" spans="1:48" s="16" customFormat="1" ht="63" x14ac:dyDescent="0.25">
      <c r="A1" s="17" t="s">
        <v>1626</v>
      </c>
      <c r="B1" s="17" t="s">
        <v>800</v>
      </c>
      <c r="C1" s="17" t="s">
        <v>1625</v>
      </c>
      <c r="D1" s="17" t="s">
        <v>801</v>
      </c>
      <c r="E1" s="17" t="s">
        <v>802</v>
      </c>
      <c r="F1" s="17" t="s">
        <v>803</v>
      </c>
      <c r="G1" s="17" t="s">
        <v>804</v>
      </c>
      <c r="H1" s="17" t="s">
        <v>805</v>
      </c>
      <c r="I1" s="17" t="s">
        <v>1627</v>
      </c>
      <c r="J1" s="17" t="s">
        <v>1628</v>
      </c>
      <c r="K1" s="20" t="s">
        <v>1629</v>
      </c>
      <c r="L1" s="20" t="s">
        <v>1630</v>
      </c>
      <c r="M1" s="17" t="s">
        <v>1631</v>
      </c>
      <c r="N1" s="25" t="s">
        <v>1659</v>
      </c>
      <c r="O1" s="26" t="s">
        <v>1660</v>
      </c>
      <c r="P1" s="25" t="s">
        <v>1661</v>
      </c>
      <c r="Q1" s="26" t="s">
        <v>1662</v>
      </c>
      <c r="R1" s="25" t="s">
        <v>1663</v>
      </c>
      <c r="S1" s="17" t="s">
        <v>1632</v>
      </c>
      <c r="T1" s="20" t="s">
        <v>1633</v>
      </c>
      <c r="U1" s="20" t="s">
        <v>1634</v>
      </c>
      <c r="V1" s="20" t="s">
        <v>1635</v>
      </c>
      <c r="W1" s="20" t="s">
        <v>1636</v>
      </c>
      <c r="X1" s="20" t="s">
        <v>1637</v>
      </c>
      <c r="Y1" s="20" t="s">
        <v>1640</v>
      </c>
      <c r="Z1" s="20" t="s">
        <v>1666</v>
      </c>
      <c r="AA1" s="23" t="s">
        <v>1641</v>
      </c>
      <c r="AB1" s="23" t="s">
        <v>806</v>
      </c>
      <c r="AC1" s="28" t="s">
        <v>1642</v>
      </c>
      <c r="AD1" s="31" t="s">
        <v>1643</v>
      </c>
      <c r="AE1" s="23" t="s">
        <v>1644</v>
      </c>
      <c r="AF1" s="17" t="s">
        <v>807</v>
      </c>
      <c r="AG1" s="17" t="s">
        <v>1645</v>
      </c>
      <c r="AH1" s="23" t="s">
        <v>1638</v>
      </c>
      <c r="AI1" s="23" t="s">
        <v>1639</v>
      </c>
      <c r="AJ1" s="24" t="s">
        <v>1646</v>
      </c>
      <c r="AK1" s="17" t="s">
        <v>1647</v>
      </c>
      <c r="AL1" s="17" t="s">
        <v>1648</v>
      </c>
      <c r="AM1" s="17" t="s">
        <v>1649</v>
      </c>
      <c r="AN1" s="17" t="s">
        <v>1650</v>
      </c>
      <c r="AO1" s="17" t="s">
        <v>1651</v>
      </c>
      <c r="AP1" s="17" t="s">
        <v>1652</v>
      </c>
      <c r="AQ1" s="24" t="s">
        <v>1653</v>
      </c>
      <c r="AR1" s="24" t="s">
        <v>1654</v>
      </c>
      <c r="AS1" s="20" t="s">
        <v>1655</v>
      </c>
      <c r="AT1" s="20" t="s">
        <v>1656</v>
      </c>
      <c r="AU1" s="17" t="s">
        <v>1657</v>
      </c>
      <c r="AV1" s="17" t="s">
        <v>1658</v>
      </c>
    </row>
    <row r="2" spans="1:48" x14ac:dyDescent="0.15">
      <c r="A2" s="18">
        <v>890303208</v>
      </c>
      <c r="B2" s="18" t="s">
        <v>808</v>
      </c>
      <c r="C2" s="18" t="s">
        <v>816</v>
      </c>
      <c r="D2" s="18">
        <v>2619046</v>
      </c>
      <c r="E2" s="18" t="s">
        <v>929</v>
      </c>
      <c r="F2" s="18" t="s">
        <v>930</v>
      </c>
      <c r="G2" s="18" t="s">
        <v>816</v>
      </c>
      <c r="H2" s="18">
        <v>2619046</v>
      </c>
      <c r="I2" s="18" t="s">
        <v>812</v>
      </c>
      <c r="J2" s="19">
        <v>43999</v>
      </c>
      <c r="K2" s="21">
        <v>10818500</v>
      </c>
      <c r="L2" s="21">
        <v>10818500</v>
      </c>
      <c r="M2" s="18" t="s">
        <v>911</v>
      </c>
      <c r="N2" s="18" t="s">
        <v>1671</v>
      </c>
      <c r="O2" s="21">
        <v>0</v>
      </c>
      <c r="P2" s="18"/>
      <c r="Q2" s="21">
        <v>0</v>
      </c>
      <c r="R2" s="18"/>
      <c r="S2" s="18" t="s">
        <v>912</v>
      </c>
      <c r="T2" s="21">
        <v>10818500</v>
      </c>
      <c r="U2" s="21">
        <v>0</v>
      </c>
      <c r="V2" s="21">
        <v>0</v>
      </c>
      <c r="W2" s="21">
        <v>0</v>
      </c>
      <c r="X2" s="21">
        <v>10818500</v>
      </c>
      <c r="Y2" s="21">
        <v>0</v>
      </c>
      <c r="Z2" s="21">
        <v>1</v>
      </c>
      <c r="AA2" s="21">
        <v>10818500</v>
      </c>
      <c r="AB2" s="21">
        <v>0</v>
      </c>
      <c r="AC2" s="29">
        <v>2201230527</v>
      </c>
      <c r="AD2" s="32">
        <v>44705</v>
      </c>
      <c r="AE2" s="21">
        <v>11769667</v>
      </c>
      <c r="AF2" s="18"/>
      <c r="AG2" s="18"/>
      <c r="AH2" s="21">
        <v>0</v>
      </c>
      <c r="AI2" s="21">
        <v>0</v>
      </c>
      <c r="AJ2" s="18"/>
      <c r="AK2" s="19">
        <v>43999</v>
      </c>
      <c r="AL2" s="18"/>
      <c r="AM2" s="18">
        <v>2</v>
      </c>
      <c r="AN2" s="18"/>
      <c r="AO2" s="18" t="s">
        <v>815</v>
      </c>
      <c r="AP2" s="18">
        <v>4</v>
      </c>
      <c r="AQ2" s="18">
        <v>20211030</v>
      </c>
      <c r="AR2" s="18">
        <v>20211015</v>
      </c>
      <c r="AS2" s="21">
        <v>10818500</v>
      </c>
      <c r="AT2" s="21">
        <v>0</v>
      </c>
      <c r="AU2" s="18"/>
      <c r="AV2" s="18" t="s">
        <v>812</v>
      </c>
    </row>
    <row r="3" spans="1:48" s="27" customFormat="1" x14ac:dyDescent="0.15">
      <c r="A3" s="18">
        <v>890303208</v>
      </c>
      <c r="B3" s="18" t="s">
        <v>808</v>
      </c>
      <c r="C3" s="18" t="s">
        <v>816</v>
      </c>
      <c r="D3" s="18">
        <v>1751774</v>
      </c>
      <c r="E3" s="18" t="s">
        <v>1571</v>
      </c>
      <c r="F3" s="18" t="s">
        <v>1572</v>
      </c>
      <c r="G3" s="18" t="s">
        <v>816</v>
      </c>
      <c r="H3" s="18">
        <v>1751774</v>
      </c>
      <c r="I3" s="18" t="s">
        <v>812</v>
      </c>
      <c r="J3" s="19">
        <v>43781</v>
      </c>
      <c r="K3" s="21">
        <v>756312</v>
      </c>
      <c r="L3" s="21">
        <v>719943</v>
      </c>
      <c r="M3" s="18" t="s">
        <v>1567</v>
      </c>
      <c r="N3" s="18" t="s">
        <v>1671</v>
      </c>
      <c r="O3" s="21">
        <v>0</v>
      </c>
      <c r="P3" s="18"/>
      <c r="Q3" s="21">
        <v>0</v>
      </c>
      <c r="R3" s="18"/>
      <c r="S3" s="18" t="s">
        <v>912</v>
      </c>
      <c r="T3" s="21">
        <v>756312</v>
      </c>
      <c r="U3" s="21">
        <v>36369</v>
      </c>
      <c r="V3" s="21">
        <v>0</v>
      </c>
      <c r="W3" s="21">
        <v>0</v>
      </c>
      <c r="X3" s="21">
        <v>719943</v>
      </c>
      <c r="Y3" s="21">
        <v>0</v>
      </c>
      <c r="Z3" s="21">
        <v>1</v>
      </c>
      <c r="AA3" s="21">
        <v>719943</v>
      </c>
      <c r="AB3" s="21">
        <v>0</v>
      </c>
      <c r="AC3" s="29">
        <v>2201230527</v>
      </c>
      <c r="AD3" s="32">
        <v>44705</v>
      </c>
      <c r="AE3" s="21">
        <v>11769667</v>
      </c>
      <c r="AF3" s="18"/>
      <c r="AG3" s="18"/>
      <c r="AH3" s="21">
        <v>0</v>
      </c>
      <c r="AI3" s="21">
        <v>0</v>
      </c>
      <c r="AJ3" s="18"/>
      <c r="AK3" s="19">
        <v>43781</v>
      </c>
      <c r="AL3" s="18"/>
      <c r="AM3" s="18">
        <v>2</v>
      </c>
      <c r="AN3" s="18"/>
      <c r="AO3" s="18" t="s">
        <v>815</v>
      </c>
      <c r="AP3" s="18">
        <v>3</v>
      </c>
      <c r="AQ3" s="18">
        <v>20211030</v>
      </c>
      <c r="AR3" s="18">
        <v>20211015</v>
      </c>
      <c r="AS3" s="21">
        <v>756312</v>
      </c>
      <c r="AT3" s="21">
        <v>36369</v>
      </c>
      <c r="AU3" s="18"/>
      <c r="AV3" s="18" t="s">
        <v>812</v>
      </c>
    </row>
    <row r="4" spans="1:48" x14ac:dyDescent="0.15">
      <c r="A4" s="18">
        <v>890303208</v>
      </c>
      <c r="B4" s="18" t="s">
        <v>808</v>
      </c>
      <c r="C4" s="18" t="s">
        <v>816</v>
      </c>
      <c r="D4" s="18">
        <v>1765415</v>
      </c>
      <c r="E4" s="18" t="s">
        <v>1573</v>
      </c>
      <c r="F4" s="18" t="s">
        <v>1574</v>
      </c>
      <c r="G4" s="18" t="s">
        <v>816</v>
      </c>
      <c r="H4" s="18">
        <v>1765415</v>
      </c>
      <c r="I4" s="18" t="s">
        <v>812</v>
      </c>
      <c r="J4" s="19">
        <v>43781</v>
      </c>
      <c r="K4" s="21">
        <v>131829</v>
      </c>
      <c r="L4" s="21">
        <v>128714</v>
      </c>
      <c r="M4" s="18" t="s">
        <v>1567</v>
      </c>
      <c r="N4" s="18" t="s">
        <v>1671</v>
      </c>
      <c r="O4" s="21">
        <v>0</v>
      </c>
      <c r="P4" s="18"/>
      <c r="Q4" s="21">
        <v>0</v>
      </c>
      <c r="R4" s="18"/>
      <c r="S4" s="18" t="s">
        <v>912</v>
      </c>
      <c r="T4" s="21">
        <v>131829</v>
      </c>
      <c r="U4" s="21">
        <v>3115</v>
      </c>
      <c r="V4" s="21">
        <v>0</v>
      </c>
      <c r="W4" s="21">
        <v>0</v>
      </c>
      <c r="X4" s="21">
        <v>128714</v>
      </c>
      <c r="Y4" s="21">
        <v>0</v>
      </c>
      <c r="Z4" s="21">
        <v>1</v>
      </c>
      <c r="AA4" s="21">
        <v>128714</v>
      </c>
      <c r="AB4" s="21">
        <v>0</v>
      </c>
      <c r="AC4" s="29">
        <v>2201230527</v>
      </c>
      <c r="AD4" s="32">
        <v>44705</v>
      </c>
      <c r="AE4" s="21">
        <v>11769667</v>
      </c>
      <c r="AF4" s="18"/>
      <c r="AG4" s="18"/>
      <c r="AH4" s="21">
        <v>0</v>
      </c>
      <c r="AI4" s="21">
        <v>0</v>
      </c>
      <c r="AJ4" s="18"/>
      <c r="AK4" s="19">
        <v>43781</v>
      </c>
      <c r="AL4" s="18"/>
      <c r="AM4" s="18">
        <v>2</v>
      </c>
      <c r="AN4" s="18"/>
      <c r="AO4" s="18" t="s">
        <v>815</v>
      </c>
      <c r="AP4" s="18">
        <v>9</v>
      </c>
      <c r="AQ4" s="18">
        <v>20211030</v>
      </c>
      <c r="AR4" s="18">
        <v>20211023</v>
      </c>
      <c r="AS4" s="21">
        <v>131829</v>
      </c>
      <c r="AT4" s="21">
        <v>3115</v>
      </c>
      <c r="AU4" s="18"/>
      <c r="AV4" s="18" t="s">
        <v>812</v>
      </c>
    </row>
    <row r="5" spans="1:48" x14ac:dyDescent="0.15">
      <c r="A5" s="18">
        <v>890303208</v>
      </c>
      <c r="B5" s="18" t="s">
        <v>808</v>
      </c>
      <c r="C5" s="18" t="s">
        <v>816</v>
      </c>
      <c r="D5" s="18">
        <v>5954221</v>
      </c>
      <c r="E5" s="18" t="s">
        <v>1147</v>
      </c>
      <c r="F5" s="18" t="s">
        <v>1148</v>
      </c>
      <c r="G5" s="18" t="s">
        <v>816</v>
      </c>
      <c r="H5" s="18">
        <v>5954221</v>
      </c>
      <c r="I5" s="18" t="s">
        <v>812</v>
      </c>
      <c r="J5" s="19">
        <v>44501</v>
      </c>
      <c r="K5" s="21">
        <v>12000</v>
      </c>
      <c r="L5" s="21">
        <v>12000</v>
      </c>
      <c r="M5" s="18" t="s">
        <v>911</v>
      </c>
      <c r="N5" s="18" t="s">
        <v>1671</v>
      </c>
      <c r="O5" s="21">
        <v>0</v>
      </c>
      <c r="P5" s="18"/>
      <c r="Q5" s="21">
        <v>0</v>
      </c>
      <c r="R5" s="18"/>
      <c r="S5" s="18" t="s">
        <v>912</v>
      </c>
      <c r="T5" s="21">
        <v>12000</v>
      </c>
      <c r="U5" s="21">
        <v>0</v>
      </c>
      <c r="V5" s="21">
        <v>0</v>
      </c>
      <c r="W5" s="21">
        <v>0</v>
      </c>
      <c r="X5" s="21">
        <v>12000</v>
      </c>
      <c r="Y5" s="21">
        <v>0</v>
      </c>
      <c r="Z5" s="21">
        <v>1</v>
      </c>
      <c r="AA5" s="21">
        <v>12000</v>
      </c>
      <c r="AB5" s="21">
        <v>0</v>
      </c>
      <c r="AC5" s="29">
        <v>2201230527</v>
      </c>
      <c r="AD5" s="32">
        <v>44705</v>
      </c>
      <c r="AE5" s="21">
        <v>11769667</v>
      </c>
      <c r="AF5" s="18"/>
      <c r="AG5" s="18"/>
      <c r="AH5" s="21">
        <v>0</v>
      </c>
      <c r="AI5" s="21">
        <v>0</v>
      </c>
      <c r="AJ5" s="18"/>
      <c r="AK5" s="19">
        <v>44501</v>
      </c>
      <c r="AL5" s="18"/>
      <c r="AM5" s="18">
        <v>2</v>
      </c>
      <c r="AN5" s="18"/>
      <c r="AO5" s="18" t="s">
        <v>815</v>
      </c>
      <c r="AP5" s="18">
        <v>1</v>
      </c>
      <c r="AQ5" s="18">
        <v>20211130</v>
      </c>
      <c r="AR5" s="18">
        <v>20211119</v>
      </c>
      <c r="AS5" s="21">
        <v>12000</v>
      </c>
      <c r="AT5" s="21">
        <v>0</v>
      </c>
      <c r="AU5" s="18"/>
      <c r="AV5" s="18" t="s">
        <v>812</v>
      </c>
    </row>
    <row r="6" spans="1:48" x14ac:dyDescent="0.15">
      <c r="A6" s="18">
        <v>890303208</v>
      </c>
      <c r="B6" s="18" t="s">
        <v>808</v>
      </c>
      <c r="C6" s="18" t="s">
        <v>816</v>
      </c>
      <c r="D6" s="18">
        <v>5976783</v>
      </c>
      <c r="E6" s="18" t="s">
        <v>1163</v>
      </c>
      <c r="F6" s="18" t="s">
        <v>1164</v>
      </c>
      <c r="G6" s="18" t="s">
        <v>816</v>
      </c>
      <c r="H6" s="18">
        <v>5976783</v>
      </c>
      <c r="I6" s="18" t="s">
        <v>812</v>
      </c>
      <c r="J6" s="19">
        <v>44507</v>
      </c>
      <c r="K6" s="21">
        <v>6000</v>
      </c>
      <c r="L6" s="21">
        <v>6000</v>
      </c>
      <c r="M6" s="18" t="s">
        <v>911</v>
      </c>
      <c r="N6" s="18" t="s">
        <v>1671</v>
      </c>
      <c r="O6" s="21">
        <v>0</v>
      </c>
      <c r="P6" s="18"/>
      <c r="Q6" s="21">
        <v>0</v>
      </c>
      <c r="R6" s="18"/>
      <c r="S6" s="18" t="s">
        <v>912</v>
      </c>
      <c r="T6" s="21">
        <v>6000</v>
      </c>
      <c r="U6" s="21">
        <v>0</v>
      </c>
      <c r="V6" s="21">
        <v>0</v>
      </c>
      <c r="W6" s="21">
        <v>0</v>
      </c>
      <c r="X6" s="21">
        <v>6000</v>
      </c>
      <c r="Y6" s="21">
        <v>0</v>
      </c>
      <c r="Z6" s="21">
        <v>1</v>
      </c>
      <c r="AA6" s="21">
        <v>6000</v>
      </c>
      <c r="AB6" s="21">
        <v>0</v>
      </c>
      <c r="AC6" s="29">
        <v>2201230527</v>
      </c>
      <c r="AD6" s="32">
        <v>44705</v>
      </c>
      <c r="AE6" s="21">
        <v>11769667</v>
      </c>
      <c r="AF6" s="18"/>
      <c r="AG6" s="18"/>
      <c r="AH6" s="21">
        <v>0</v>
      </c>
      <c r="AI6" s="21">
        <v>0</v>
      </c>
      <c r="AJ6" s="18"/>
      <c r="AK6" s="19">
        <v>44507</v>
      </c>
      <c r="AL6" s="18"/>
      <c r="AM6" s="18">
        <v>2</v>
      </c>
      <c r="AN6" s="18"/>
      <c r="AO6" s="18" t="s">
        <v>815</v>
      </c>
      <c r="AP6" s="18">
        <v>1</v>
      </c>
      <c r="AQ6" s="18">
        <v>20211130</v>
      </c>
      <c r="AR6" s="18">
        <v>20211119</v>
      </c>
      <c r="AS6" s="21">
        <v>6000</v>
      </c>
      <c r="AT6" s="21">
        <v>0</v>
      </c>
      <c r="AU6" s="18"/>
      <c r="AV6" s="18" t="s">
        <v>812</v>
      </c>
    </row>
    <row r="7" spans="1:48" x14ac:dyDescent="0.15">
      <c r="A7" s="18">
        <v>890303208</v>
      </c>
      <c r="B7" s="18" t="s">
        <v>808</v>
      </c>
      <c r="C7" s="18" t="s">
        <v>816</v>
      </c>
      <c r="D7" s="18">
        <v>5991930</v>
      </c>
      <c r="E7" s="18" t="s">
        <v>1173</v>
      </c>
      <c r="F7" s="18" t="s">
        <v>1174</v>
      </c>
      <c r="G7" s="18" t="s">
        <v>816</v>
      </c>
      <c r="H7" s="18">
        <v>5991930</v>
      </c>
      <c r="I7" s="18" t="s">
        <v>812</v>
      </c>
      <c r="J7" s="19">
        <v>44512</v>
      </c>
      <c r="K7" s="21">
        <v>6000</v>
      </c>
      <c r="L7" s="21">
        <v>6000</v>
      </c>
      <c r="M7" s="18" t="s">
        <v>911</v>
      </c>
      <c r="N7" s="18" t="s">
        <v>1671</v>
      </c>
      <c r="O7" s="21">
        <v>0</v>
      </c>
      <c r="P7" s="18"/>
      <c r="Q7" s="21">
        <v>0</v>
      </c>
      <c r="R7" s="18"/>
      <c r="S7" s="18" t="s">
        <v>912</v>
      </c>
      <c r="T7" s="21">
        <v>6000</v>
      </c>
      <c r="U7" s="21">
        <v>0</v>
      </c>
      <c r="V7" s="21">
        <v>0</v>
      </c>
      <c r="W7" s="21">
        <v>0</v>
      </c>
      <c r="X7" s="21">
        <v>6000</v>
      </c>
      <c r="Y7" s="21">
        <v>0</v>
      </c>
      <c r="Z7" s="21">
        <v>1</v>
      </c>
      <c r="AA7" s="21">
        <v>6000</v>
      </c>
      <c r="AB7" s="21">
        <v>0</v>
      </c>
      <c r="AC7" s="29">
        <v>2201230527</v>
      </c>
      <c r="AD7" s="32">
        <v>44705</v>
      </c>
      <c r="AE7" s="21">
        <v>11769667</v>
      </c>
      <c r="AF7" s="18"/>
      <c r="AG7" s="18"/>
      <c r="AH7" s="21">
        <v>0</v>
      </c>
      <c r="AI7" s="21">
        <v>0</v>
      </c>
      <c r="AJ7" s="18"/>
      <c r="AK7" s="19">
        <v>44512</v>
      </c>
      <c r="AL7" s="18"/>
      <c r="AM7" s="18">
        <v>2</v>
      </c>
      <c r="AN7" s="18"/>
      <c r="AO7" s="18" t="s">
        <v>815</v>
      </c>
      <c r="AP7" s="18">
        <v>1</v>
      </c>
      <c r="AQ7" s="18">
        <v>20211130</v>
      </c>
      <c r="AR7" s="18">
        <v>20211119</v>
      </c>
      <c r="AS7" s="21">
        <v>6000</v>
      </c>
      <c r="AT7" s="21">
        <v>0</v>
      </c>
      <c r="AU7" s="18"/>
      <c r="AV7" s="18" t="s">
        <v>812</v>
      </c>
    </row>
    <row r="8" spans="1:48" x14ac:dyDescent="0.15">
      <c r="A8" s="18">
        <v>890303208</v>
      </c>
      <c r="B8" s="18" t="s">
        <v>808</v>
      </c>
      <c r="C8" s="18" t="s">
        <v>816</v>
      </c>
      <c r="D8" s="18">
        <v>6056059</v>
      </c>
      <c r="E8" s="18" t="s">
        <v>1203</v>
      </c>
      <c r="F8" s="18" t="s">
        <v>1204</v>
      </c>
      <c r="G8" s="18" t="s">
        <v>816</v>
      </c>
      <c r="H8" s="18">
        <v>6056059</v>
      </c>
      <c r="I8" s="18" t="s">
        <v>812</v>
      </c>
      <c r="J8" s="19">
        <v>44529</v>
      </c>
      <c r="K8" s="21">
        <v>6000</v>
      </c>
      <c r="L8" s="21">
        <v>6000</v>
      </c>
      <c r="M8" s="18" t="s">
        <v>911</v>
      </c>
      <c r="N8" s="18" t="s">
        <v>1671</v>
      </c>
      <c r="O8" s="21">
        <v>0</v>
      </c>
      <c r="P8" s="18"/>
      <c r="Q8" s="21">
        <v>0</v>
      </c>
      <c r="R8" s="18"/>
      <c r="S8" s="18" t="s">
        <v>912</v>
      </c>
      <c r="T8" s="21">
        <v>6000</v>
      </c>
      <c r="U8" s="21">
        <v>0</v>
      </c>
      <c r="V8" s="21">
        <v>0</v>
      </c>
      <c r="W8" s="21">
        <v>0</v>
      </c>
      <c r="X8" s="21">
        <v>6000</v>
      </c>
      <c r="Y8" s="21">
        <v>0</v>
      </c>
      <c r="Z8" s="21">
        <v>1</v>
      </c>
      <c r="AA8" s="21">
        <v>6000</v>
      </c>
      <c r="AB8" s="21">
        <v>0</v>
      </c>
      <c r="AC8" s="29">
        <v>2201230527</v>
      </c>
      <c r="AD8" s="32">
        <v>44705</v>
      </c>
      <c r="AE8" s="21">
        <v>11769667</v>
      </c>
      <c r="AF8" s="18"/>
      <c r="AG8" s="18"/>
      <c r="AH8" s="21">
        <v>0</v>
      </c>
      <c r="AI8" s="21">
        <v>0</v>
      </c>
      <c r="AJ8" s="18"/>
      <c r="AK8" s="19">
        <v>44529</v>
      </c>
      <c r="AL8" s="18"/>
      <c r="AM8" s="18">
        <v>2</v>
      </c>
      <c r="AN8" s="18"/>
      <c r="AO8" s="18" t="s">
        <v>815</v>
      </c>
      <c r="AP8" s="18">
        <v>1</v>
      </c>
      <c r="AQ8" s="18">
        <v>20211130</v>
      </c>
      <c r="AR8" s="18">
        <v>20211119</v>
      </c>
      <c r="AS8" s="21">
        <v>6000</v>
      </c>
      <c r="AT8" s="21">
        <v>0</v>
      </c>
      <c r="AU8" s="18"/>
      <c r="AV8" s="18" t="s">
        <v>812</v>
      </c>
    </row>
    <row r="9" spans="1:48" s="27" customFormat="1" x14ac:dyDescent="0.15">
      <c r="A9" s="18">
        <v>890303208</v>
      </c>
      <c r="B9" s="18" t="s">
        <v>808</v>
      </c>
      <c r="C9" s="18" t="s">
        <v>816</v>
      </c>
      <c r="D9" s="18">
        <v>6056080</v>
      </c>
      <c r="E9" s="18" t="s">
        <v>1205</v>
      </c>
      <c r="F9" s="18" t="s">
        <v>1206</v>
      </c>
      <c r="G9" s="18" t="s">
        <v>816</v>
      </c>
      <c r="H9" s="18">
        <v>6056080</v>
      </c>
      <c r="I9" s="18" t="s">
        <v>812</v>
      </c>
      <c r="J9" s="19">
        <v>44529</v>
      </c>
      <c r="K9" s="21">
        <v>6000</v>
      </c>
      <c r="L9" s="21">
        <v>6000</v>
      </c>
      <c r="M9" s="18" t="s">
        <v>911</v>
      </c>
      <c r="N9" s="18" t="s">
        <v>1671</v>
      </c>
      <c r="O9" s="21">
        <v>0</v>
      </c>
      <c r="P9" s="18"/>
      <c r="Q9" s="21">
        <v>0</v>
      </c>
      <c r="R9" s="18"/>
      <c r="S9" s="18" t="s">
        <v>912</v>
      </c>
      <c r="T9" s="21">
        <v>6000</v>
      </c>
      <c r="U9" s="21">
        <v>0</v>
      </c>
      <c r="V9" s="21">
        <v>0</v>
      </c>
      <c r="W9" s="21">
        <v>0</v>
      </c>
      <c r="X9" s="21">
        <v>6000</v>
      </c>
      <c r="Y9" s="21">
        <v>0</v>
      </c>
      <c r="Z9" s="21">
        <v>1</v>
      </c>
      <c r="AA9" s="21">
        <v>6000</v>
      </c>
      <c r="AB9" s="21">
        <v>0</v>
      </c>
      <c r="AC9" s="29">
        <v>2201230527</v>
      </c>
      <c r="AD9" s="32">
        <v>44705</v>
      </c>
      <c r="AE9" s="21">
        <v>11769667</v>
      </c>
      <c r="AF9" s="18"/>
      <c r="AG9" s="18"/>
      <c r="AH9" s="21">
        <v>0</v>
      </c>
      <c r="AI9" s="21">
        <v>0</v>
      </c>
      <c r="AJ9" s="18"/>
      <c r="AK9" s="19">
        <v>44529</v>
      </c>
      <c r="AL9" s="18"/>
      <c r="AM9" s="18">
        <v>2</v>
      </c>
      <c r="AN9" s="18"/>
      <c r="AO9" s="18" t="s">
        <v>815</v>
      </c>
      <c r="AP9" s="18">
        <v>1</v>
      </c>
      <c r="AQ9" s="18">
        <v>20211130</v>
      </c>
      <c r="AR9" s="18">
        <v>20211119</v>
      </c>
      <c r="AS9" s="21">
        <v>6000</v>
      </c>
      <c r="AT9" s="21">
        <v>0</v>
      </c>
      <c r="AU9" s="18"/>
      <c r="AV9" s="18" t="s">
        <v>812</v>
      </c>
    </row>
    <row r="10" spans="1:48" x14ac:dyDescent="0.15">
      <c r="A10" s="18">
        <v>890303208</v>
      </c>
      <c r="B10" s="18" t="s">
        <v>808</v>
      </c>
      <c r="C10" s="18" t="s">
        <v>809</v>
      </c>
      <c r="D10" s="18">
        <v>342972</v>
      </c>
      <c r="E10" s="18" t="s">
        <v>1517</v>
      </c>
      <c r="F10" s="18" t="s">
        <v>1518</v>
      </c>
      <c r="G10" s="18" t="s">
        <v>809</v>
      </c>
      <c r="H10" s="18">
        <v>342972</v>
      </c>
      <c r="I10" s="18" t="s">
        <v>812</v>
      </c>
      <c r="J10" s="19">
        <v>44386</v>
      </c>
      <c r="K10" s="21">
        <v>3000</v>
      </c>
      <c r="L10" s="21">
        <v>3000</v>
      </c>
      <c r="M10" s="18" t="s">
        <v>911</v>
      </c>
      <c r="N10" s="18" t="s">
        <v>1671</v>
      </c>
      <c r="O10" s="21">
        <v>0</v>
      </c>
      <c r="P10" s="18"/>
      <c r="Q10" s="21">
        <v>0</v>
      </c>
      <c r="R10" s="18"/>
      <c r="S10" s="18" t="s">
        <v>912</v>
      </c>
      <c r="T10" s="21">
        <v>3000</v>
      </c>
      <c r="U10" s="21">
        <v>0</v>
      </c>
      <c r="V10" s="21">
        <v>0</v>
      </c>
      <c r="W10" s="21">
        <v>0</v>
      </c>
      <c r="X10" s="21">
        <v>3000</v>
      </c>
      <c r="Y10" s="21">
        <v>0</v>
      </c>
      <c r="Z10" s="21">
        <v>1</v>
      </c>
      <c r="AA10" s="21">
        <v>3000</v>
      </c>
      <c r="AB10" s="21">
        <v>0</v>
      </c>
      <c r="AC10" s="29">
        <v>2201230527</v>
      </c>
      <c r="AD10" s="32">
        <v>44705</v>
      </c>
      <c r="AE10" s="21">
        <v>11769667</v>
      </c>
      <c r="AF10" s="18"/>
      <c r="AG10" s="18"/>
      <c r="AH10" s="21">
        <v>0</v>
      </c>
      <c r="AI10" s="21">
        <v>0</v>
      </c>
      <c r="AJ10" s="18"/>
      <c r="AK10" s="19">
        <v>44386</v>
      </c>
      <c r="AL10" s="18"/>
      <c r="AM10" s="18">
        <v>2</v>
      </c>
      <c r="AN10" s="18"/>
      <c r="AO10" s="18" t="s">
        <v>815</v>
      </c>
      <c r="AP10" s="18">
        <v>2</v>
      </c>
      <c r="AQ10" s="18">
        <v>20211030</v>
      </c>
      <c r="AR10" s="18">
        <v>20211023</v>
      </c>
      <c r="AS10" s="21">
        <v>3000</v>
      </c>
      <c r="AT10" s="21">
        <v>0</v>
      </c>
      <c r="AU10" s="18"/>
      <c r="AV10" s="18" t="s">
        <v>812</v>
      </c>
    </row>
    <row r="11" spans="1:48" x14ac:dyDescent="0.15">
      <c r="A11" s="18">
        <v>890303208</v>
      </c>
      <c r="B11" s="18" t="s">
        <v>808</v>
      </c>
      <c r="C11" s="18" t="s">
        <v>809</v>
      </c>
      <c r="D11" s="18">
        <v>342984</v>
      </c>
      <c r="E11" s="18" t="s">
        <v>1519</v>
      </c>
      <c r="F11" s="18" t="s">
        <v>1520</v>
      </c>
      <c r="G11" s="18" t="s">
        <v>809</v>
      </c>
      <c r="H11" s="18">
        <v>342984</v>
      </c>
      <c r="I11" s="18" t="s">
        <v>812</v>
      </c>
      <c r="J11" s="19">
        <v>44386</v>
      </c>
      <c r="K11" s="21">
        <v>3000</v>
      </c>
      <c r="L11" s="21">
        <v>3000</v>
      </c>
      <c r="M11" s="18" t="s">
        <v>911</v>
      </c>
      <c r="N11" s="18" t="s">
        <v>1671</v>
      </c>
      <c r="O11" s="21">
        <v>0</v>
      </c>
      <c r="P11" s="18"/>
      <c r="Q11" s="21">
        <v>0</v>
      </c>
      <c r="R11" s="18"/>
      <c r="S11" s="18" t="s">
        <v>912</v>
      </c>
      <c r="T11" s="21">
        <v>3000</v>
      </c>
      <c r="U11" s="21">
        <v>0</v>
      </c>
      <c r="V11" s="21">
        <v>0</v>
      </c>
      <c r="W11" s="21">
        <v>0</v>
      </c>
      <c r="X11" s="21">
        <v>3000</v>
      </c>
      <c r="Y11" s="21">
        <v>0</v>
      </c>
      <c r="Z11" s="21">
        <v>1</v>
      </c>
      <c r="AA11" s="21">
        <v>3000</v>
      </c>
      <c r="AB11" s="21">
        <v>0</v>
      </c>
      <c r="AC11" s="29">
        <v>2201230527</v>
      </c>
      <c r="AD11" s="32">
        <v>44705</v>
      </c>
      <c r="AE11" s="21">
        <v>11769667</v>
      </c>
      <c r="AF11" s="18"/>
      <c r="AG11" s="18"/>
      <c r="AH11" s="21">
        <v>0</v>
      </c>
      <c r="AI11" s="21">
        <v>0</v>
      </c>
      <c r="AJ11" s="18"/>
      <c r="AK11" s="19">
        <v>44386</v>
      </c>
      <c r="AL11" s="18"/>
      <c r="AM11" s="18">
        <v>2</v>
      </c>
      <c r="AN11" s="18"/>
      <c r="AO11" s="18" t="s">
        <v>815</v>
      </c>
      <c r="AP11" s="18">
        <v>2</v>
      </c>
      <c r="AQ11" s="18">
        <v>20211030</v>
      </c>
      <c r="AR11" s="18">
        <v>20211023</v>
      </c>
      <c r="AS11" s="21">
        <v>3000</v>
      </c>
      <c r="AT11" s="21">
        <v>0</v>
      </c>
      <c r="AU11" s="18"/>
      <c r="AV11" s="18" t="s">
        <v>812</v>
      </c>
    </row>
    <row r="12" spans="1:48" x14ac:dyDescent="0.15">
      <c r="A12" s="18">
        <v>890303208</v>
      </c>
      <c r="B12" s="18" t="s">
        <v>808</v>
      </c>
      <c r="C12" s="18" t="s">
        <v>816</v>
      </c>
      <c r="D12" s="18">
        <v>2543579</v>
      </c>
      <c r="E12" s="18" t="s">
        <v>927</v>
      </c>
      <c r="F12" s="18" t="s">
        <v>928</v>
      </c>
      <c r="G12" s="18" t="s">
        <v>816</v>
      </c>
      <c r="H12" s="18">
        <v>2543579</v>
      </c>
      <c r="I12" s="18" t="s">
        <v>812</v>
      </c>
      <c r="J12" s="19">
        <v>43964</v>
      </c>
      <c r="K12" s="21">
        <v>32803000</v>
      </c>
      <c r="L12" s="21">
        <v>32803000</v>
      </c>
      <c r="M12" s="18" t="s">
        <v>911</v>
      </c>
      <c r="N12" s="18" t="s">
        <v>1671</v>
      </c>
      <c r="O12" s="21">
        <v>0</v>
      </c>
      <c r="P12" s="18"/>
      <c r="Q12" s="21">
        <v>0</v>
      </c>
      <c r="R12" s="18"/>
      <c r="S12" s="18" t="s">
        <v>912</v>
      </c>
      <c r="T12" s="21">
        <v>32803000</v>
      </c>
      <c r="U12" s="21">
        <v>0</v>
      </c>
      <c r="V12" s="21">
        <v>0</v>
      </c>
      <c r="W12" s="21">
        <v>0</v>
      </c>
      <c r="X12" s="21">
        <v>32803000</v>
      </c>
      <c r="Y12" s="21">
        <v>0</v>
      </c>
      <c r="Z12" s="21">
        <v>1</v>
      </c>
      <c r="AA12" s="21">
        <v>32803000</v>
      </c>
      <c r="AB12" s="21">
        <v>0</v>
      </c>
      <c r="AC12" s="29">
        <v>2201230040</v>
      </c>
      <c r="AD12" s="32">
        <v>44701</v>
      </c>
      <c r="AE12" s="21">
        <v>33700990</v>
      </c>
      <c r="AF12" s="18"/>
      <c r="AG12" s="18"/>
      <c r="AH12" s="21">
        <v>0</v>
      </c>
      <c r="AI12" s="21">
        <v>0</v>
      </c>
      <c r="AJ12" s="18"/>
      <c r="AK12" s="19">
        <v>43964</v>
      </c>
      <c r="AL12" s="18"/>
      <c r="AM12" s="18">
        <v>2</v>
      </c>
      <c r="AN12" s="18"/>
      <c r="AO12" s="18" t="s">
        <v>815</v>
      </c>
      <c r="AP12" s="18">
        <v>2</v>
      </c>
      <c r="AQ12" s="18">
        <v>20211030</v>
      </c>
      <c r="AR12" s="18">
        <v>20211015</v>
      </c>
      <c r="AS12" s="21">
        <v>32803000</v>
      </c>
      <c r="AT12" s="21">
        <v>0</v>
      </c>
      <c r="AU12" s="18"/>
      <c r="AV12" s="18" t="s">
        <v>812</v>
      </c>
    </row>
    <row r="13" spans="1:48" x14ac:dyDescent="0.15">
      <c r="A13" s="18">
        <v>890303208</v>
      </c>
      <c r="B13" s="18" t="s">
        <v>808</v>
      </c>
      <c r="C13" s="18" t="s">
        <v>816</v>
      </c>
      <c r="D13" s="18">
        <v>2527550</v>
      </c>
      <c r="E13" s="18" t="s">
        <v>1561</v>
      </c>
      <c r="F13" s="18" t="s">
        <v>1562</v>
      </c>
      <c r="G13" s="18" t="s">
        <v>816</v>
      </c>
      <c r="H13" s="18">
        <v>2527550</v>
      </c>
      <c r="I13" s="18" t="s">
        <v>812</v>
      </c>
      <c r="J13" s="19">
        <v>44154</v>
      </c>
      <c r="K13" s="21">
        <v>526707</v>
      </c>
      <c r="L13" s="21">
        <v>526707</v>
      </c>
      <c r="M13" s="18" t="s">
        <v>911</v>
      </c>
      <c r="N13" s="18" t="s">
        <v>1671</v>
      </c>
      <c r="O13" s="21">
        <v>0</v>
      </c>
      <c r="P13" s="18"/>
      <c r="Q13" s="21">
        <v>0</v>
      </c>
      <c r="R13" s="18"/>
      <c r="S13" s="18" t="s">
        <v>912</v>
      </c>
      <c r="T13" s="21">
        <v>526707</v>
      </c>
      <c r="U13" s="21">
        <v>0</v>
      </c>
      <c r="V13" s="21">
        <v>0</v>
      </c>
      <c r="W13" s="21">
        <v>0</v>
      </c>
      <c r="X13" s="21">
        <v>526707</v>
      </c>
      <c r="Y13" s="21">
        <v>0</v>
      </c>
      <c r="Z13" s="21">
        <v>1</v>
      </c>
      <c r="AA13" s="21">
        <v>526707</v>
      </c>
      <c r="AB13" s="21">
        <v>0</v>
      </c>
      <c r="AC13" s="29">
        <v>2201230040</v>
      </c>
      <c r="AD13" s="32">
        <v>44701</v>
      </c>
      <c r="AE13" s="21">
        <v>33700990</v>
      </c>
      <c r="AF13" s="18"/>
      <c r="AG13" s="18"/>
      <c r="AH13" s="21">
        <v>0</v>
      </c>
      <c r="AI13" s="21">
        <v>0</v>
      </c>
      <c r="AJ13" s="18"/>
      <c r="AK13" s="19">
        <v>44154</v>
      </c>
      <c r="AL13" s="18"/>
      <c r="AM13" s="18">
        <v>2</v>
      </c>
      <c r="AN13" s="18"/>
      <c r="AO13" s="18" t="s">
        <v>815</v>
      </c>
      <c r="AP13" s="18">
        <v>3</v>
      </c>
      <c r="AQ13" s="18">
        <v>20211030</v>
      </c>
      <c r="AR13" s="18">
        <v>20211004</v>
      </c>
      <c r="AS13" s="21">
        <v>526707</v>
      </c>
      <c r="AT13" s="21">
        <v>0</v>
      </c>
      <c r="AU13" s="18"/>
      <c r="AV13" s="18" t="s">
        <v>812</v>
      </c>
    </row>
    <row r="14" spans="1:48" x14ac:dyDescent="0.15">
      <c r="A14" s="18">
        <v>890303208</v>
      </c>
      <c r="B14" s="18" t="s">
        <v>808</v>
      </c>
      <c r="C14" s="18" t="s">
        <v>809</v>
      </c>
      <c r="D14" s="18">
        <v>59857</v>
      </c>
      <c r="E14" s="18" t="s">
        <v>1507</v>
      </c>
      <c r="F14" s="18" t="s">
        <v>1508</v>
      </c>
      <c r="G14" s="18" t="s">
        <v>809</v>
      </c>
      <c r="H14" s="18">
        <v>59857</v>
      </c>
      <c r="I14" s="18" t="s">
        <v>812</v>
      </c>
      <c r="J14" s="19">
        <v>44154</v>
      </c>
      <c r="K14" s="21">
        <v>250000</v>
      </c>
      <c r="L14" s="21">
        <v>250000</v>
      </c>
      <c r="M14" s="18" t="s">
        <v>911</v>
      </c>
      <c r="N14" s="18" t="s">
        <v>1671</v>
      </c>
      <c r="O14" s="21">
        <v>0</v>
      </c>
      <c r="P14" s="18"/>
      <c r="Q14" s="21">
        <v>0</v>
      </c>
      <c r="R14" s="18"/>
      <c r="S14" s="18" t="s">
        <v>912</v>
      </c>
      <c r="T14" s="21">
        <v>250000</v>
      </c>
      <c r="U14" s="21">
        <v>0</v>
      </c>
      <c r="V14" s="21">
        <v>0</v>
      </c>
      <c r="W14" s="21">
        <v>0</v>
      </c>
      <c r="X14" s="21">
        <v>250000</v>
      </c>
      <c r="Y14" s="21">
        <v>0</v>
      </c>
      <c r="Z14" s="21">
        <v>1</v>
      </c>
      <c r="AA14" s="21">
        <v>250000</v>
      </c>
      <c r="AB14" s="21">
        <v>0</v>
      </c>
      <c r="AC14" s="29">
        <v>2201230040</v>
      </c>
      <c r="AD14" s="32">
        <v>44701</v>
      </c>
      <c r="AE14" s="21">
        <v>33700990</v>
      </c>
      <c r="AF14" s="18"/>
      <c r="AG14" s="18"/>
      <c r="AH14" s="21">
        <v>0</v>
      </c>
      <c r="AI14" s="21">
        <v>0</v>
      </c>
      <c r="AJ14" s="18"/>
      <c r="AK14" s="19">
        <v>44154</v>
      </c>
      <c r="AL14" s="18"/>
      <c r="AM14" s="18">
        <v>2</v>
      </c>
      <c r="AN14" s="18"/>
      <c r="AO14" s="18" t="s">
        <v>815</v>
      </c>
      <c r="AP14" s="18">
        <v>4</v>
      </c>
      <c r="AQ14" s="18">
        <v>20210831</v>
      </c>
      <c r="AR14" s="18">
        <v>20210811</v>
      </c>
      <c r="AS14" s="21">
        <v>250000</v>
      </c>
      <c r="AT14" s="21">
        <v>0</v>
      </c>
      <c r="AU14" s="18"/>
      <c r="AV14" s="18" t="s">
        <v>812</v>
      </c>
    </row>
    <row r="15" spans="1:48" x14ac:dyDescent="0.15">
      <c r="A15" s="18">
        <v>890303208</v>
      </c>
      <c r="B15" s="18" t="s">
        <v>808</v>
      </c>
      <c r="C15" s="18" t="s">
        <v>816</v>
      </c>
      <c r="D15" s="18">
        <v>5117099</v>
      </c>
      <c r="E15" s="18" t="s">
        <v>931</v>
      </c>
      <c r="F15" s="18" t="s">
        <v>932</v>
      </c>
      <c r="G15" s="18" t="s">
        <v>816</v>
      </c>
      <c r="H15" s="18">
        <v>5117099</v>
      </c>
      <c r="I15" s="18" t="s">
        <v>812</v>
      </c>
      <c r="J15" s="19">
        <v>44473</v>
      </c>
      <c r="K15" s="21">
        <v>12000</v>
      </c>
      <c r="L15" s="21">
        <v>12000</v>
      </c>
      <c r="M15" s="18" t="s">
        <v>911</v>
      </c>
      <c r="N15" s="18" t="s">
        <v>1671</v>
      </c>
      <c r="O15" s="21">
        <v>0</v>
      </c>
      <c r="P15" s="18"/>
      <c r="Q15" s="21">
        <v>0</v>
      </c>
      <c r="R15" s="18"/>
      <c r="S15" s="18" t="s">
        <v>912</v>
      </c>
      <c r="T15" s="21">
        <v>12000</v>
      </c>
      <c r="U15" s="21">
        <v>0</v>
      </c>
      <c r="V15" s="21">
        <v>0</v>
      </c>
      <c r="W15" s="21">
        <v>0</v>
      </c>
      <c r="X15" s="21">
        <v>12000</v>
      </c>
      <c r="Y15" s="21">
        <v>0</v>
      </c>
      <c r="Z15" s="21">
        <v>1</v>
      </c>
      <c r="AA15" s="21">
        <v>12000</v>
      </c>
      <c r="AB15" s="21">
        <v>0</v>
      </c>
      <c r="AC15" s="29">
        <v>2201230040</v>
      </c>
      <c r="AD15" s="32">
        <v>44701</v>
      </c>
      <c r="AE15" s="21">
        <v>33700990</v>
      </c>
      <c r="AF15" s="18"/>
      <c r="AG15" s="18"/>
      <c r="AH15" s="21">
        <v>0</v>
      </c>
      <c r="AI15" s="21">
        <v>0</v>
      </c>
      <c r="AJ15" s="18"/>
      <c r="AK15" s="19">
        <v>44473</v>
      </c>
      <c r="AL15" s="18"/>
      <c r="AM15" s="18">
        <v>2</v>
      </c>
      <c r="AN15" s="18"/>
      <c r="AO15" s="18" t="s">
        <v>815</v>
      </c>
      <c r="AP15" s="18">
        <v>1</v>
      </c>
      <c r="AQ15" s="18">
        <v>20211030</v>
      </c>
      <c r="AR15" s="18">
        <v>20211011</v>
      </c>
      <c r="AS15" s="21">
        <v>12000</v>
      </c>
      <c r="AT15" s="21">
        <v>0</v>
      </c>
      <c r="AU15" s="18"/>
      <c r="AV15" s="18" t="s">
        <v>812</v>
      </c>
    </row>
    <row r="16" spans="1:48" x14ac:dyDescent="0.15">
      <c r="A16" s="18">
        <v>890303208</v>
      </c>
      <c r="B16" s="18" t="s">
        <v>808</v>
      </c>
      <c r="C16" s="18" t="s">
        <v>816</v>
      </c>
      <c r="D16" s="18">
        <v>5408420</v>
      </c>
      <c r="E16" s="18" t="s">
        <v>945</v>
      </c>
      <c r="F16" s="18" t="s">
        <v>946</v>
      </c>
      <c r="G16" s="18" t="s">
        <v>816</v>
      </c>
      <c r="H16" s="18">
        <v>5408420</v>
      </c>
      <c r="I16" s="18" t="s">
        <v>812</v>
      </c>
      <c r="J16" s="19">
        <v>44473</v>
      </c>
      <c r="K16" s="21">
        <v>10085</v>
      </c>
      <c r="L16" s="21">
        <v>10085</v>
      </c>
      <c r="M16" s="18" t="s">
        <v>911</v>
      </c>
      <c r="N16" s="18" t="s">
        <v>1671</v>
      </c>
      <c r="O16" s="21">
        <v>0</v>
      </c>
      <c r="P16" s="18"/>
      <c r="Q16" s="21">
        <v>0</v>
      </c>
      <c r="R16" s="18"/>
      <c r="S16" s="18" t="s">
        <v>912</v>
      </c>
      <c r="T16" s="21">
        <v>10085</v>
      </c>
      <c r="U16" s="21">
        <v>0</v>
      </c>
      <c r="V16" s="21">
        <v>0</v>
      </c>
      <c r="W16" s="21">
        <v>0</v>
      </c>
      <c r="X16" s="21">
        <v>10085</v>
      </c>
      <c r="Y16" s="21">
        <v>0</v>
      </c>
      <c r="Z16" s="21">
        <v>1</v>
      </c>
      <c r="AA16" s="21">
        <v>10085</v>
      </c>
      <c r="AB16" s="21">
        <v>0</v>
      </c>
      <c r="AC16" s="29">
        <v>2201230040</v>
      </c>
      <c r="AD16" s="32">
        <v>44701</v>
      </c>
      <c r="AE16" s="21">
        <v>33700990</v>
      </c>
      <c r="AF16" s="18"/>
      <c r="AG16" s="18"/>
      <c r="AH16" s="21">
        <v>0</v>
      </c>
      <c r="AI16" s="21">
        <v>0</v>
      </c>
      <c r="AJ16" s="18"/>
      <c r="AK16" s="19">
        <v>44473</v>
      </c>
      <c r="AL16" s="18"/>
      <c r="AM16" s="18">
        <v>2</v>
      </c>
      <c r="AN16" s="18"/>
      <c r="AO16" s="18" t="s">
        <v>815</v>
      </c>
      <c r="AP16" s="18">
        <v>1</v>
      </c>
      <c r="AQ16" s="18">
        <v>20211030</v>
      </c>
      <c r="AR16" s="18">
        <v>20211011</v>
      </c>
      <c r="AS16" s="21">
        <v>10085</v>
      </c>
      <c r="AT16" s="21">
        <v>0</v>
      </c>
      <c r="AU16" s="18"/>
      <c r="AV16" s="18" t="s">
        <v>812</v>
      </c>
    </row>
    <row r="17" spans="1:48" x14ac:dyDescent="0.15">
      <c r="A17" s="18">
        <v>890303208</v>
      </c>
      <c r="B17" s="18" t="s">
        <v>808</v>
      </c>
      <c r="C17" s="18" t="s">
        <v>816</v>
      </c>
      <c r="D17" s="18">
        <v>5527534</v>
      </c>
      <c r="E17" s="18" t="s">
        <v>1622</v>
      </c>
      <c r="F17" s="18" t="s">
        <v>1623</v>
      </c>
      <c r="G17" s="18" t="s">
        <v>816</v>
      </c>
      <c r="H17" s="18">
        <v>5527534</v>
      </c>
      <c r="I17" s="18" t="s">
        <v>812</v>
      </c>
      <c r="J17" s="19">
        <v>44473</v>
      </c>
      <c r="K17" s="21">
        <v>12000</v>
      </c>
      <c r="L17" s="21">
        <v>12000</v>
      </c>
      <c r="M17" s="18" t="s">
        <v>1617</v>
      </c>
      <c r="N17" s="18" t="s">
        <v>1670</v>
      </c>
      <c r="O17" s="21">
        <v>0</v>
      </c>
      <c r="P17" s="18"/>
      <c r="Q17" s="21">
        <v>3000</v>
      </c>
      <c r="R17" s="18" t="s">
        <v>1665</v>
      </c>
      <c r="S17" s="18" t="s">
        <v>912</v>
      </c>
      <c r="T17" s="21">
        <v>12000</v>
      </c>
      <c r="U17" s="21">
        <v>0</v>
      </c>
      <c r="V17" s="21">
        <v>0</v>
      </c>
      <c r="W17" s="21">
        <v>0</v>
      </c>
      <c r="X17" s="21">
        <v>9000</v>
      </c>
      <c r="Y17" s="21">
        <v>3000</v>
      </c>
      <c r="Z17" s="21">
        <v>1</v>
      </c>
      <c r="AA17" s="21">
        <v>9000</v>
      </c>
      <c r="AB17" s="21">
        <v>0</v>
      </c>
      <c r="AC17" s="29">
        <v>2201230040</v>
      </c>
      <c r="AD17" s="32">
        <v>44701</v>
      </c>
      <c r="AE17" s="21">
        <v>33700990</v>
      </c>
      <c r="AF17" s="18"/>
      <c r="AG17" s="18"/>
      <c r="AH17" s="21">
        <v>0</v>
      </c>
      <c r="AI17" s="21">
        <v>3000</v>
      </c>
      <c r="AJ17" s="18" t="s">
        <v>1624</v>
      </c>
      <c r="AK17" s="19">
        <v>44473</v>
      </c>
      <c r="AL17" s="18"/>
      <c r="AM17" s="18">
        <v>9</v>
      </c>
      <c r="AN17" s="18"/>
      <c r="AO17" s="18" t="s">
        <v>815</v>
      </c>
      <c r="AP17" s="18">
        <v>1</v>
      </c>
      <c r="AQ17" s="18">
        <v>20220712</v>
      </c>
      <c r="AR17" s="18">
        <v>20211011</v>
      </c>
      <c r="AS17" s="21">
        <v>12000</v>
      </c>
      <c r="AT17" s="21">
        <v>0</v>
      </c>
      <c r="AU17" s="18"/>
      <c r="AV17" s="18" t="s">
        <v>812</v>
      </c>
    </row>
    <row r="18" spans="1:48" x14ac:dyDescent="0.15">
      <c r="A18" s="18">
        <v>890303208</v>
      </c>
      <c r="B18" s="18" t="s">
        <v>808</v>
      </c>
      <c r="C18" s="18" t="s">
        <v>816</v>
      </c>
      <c r="D18" s="18">
        <v>5158290</v>
      </c>
      <c r="E18" s="18" t="s">
        <v>935</v>
      </c>
      <c r="F18" s="18" t="s">
        <v>936</v>
      </c>
      <c r="G18" s="18" t="s">
        <v>816</v>
      </c>
      <c r="H18" s="18">
        <v>5158290</v>
      </c>
      <c r="I18" s="18" t="s">
        <v>812</v>
      </c>
      <c r="J18" s="19">
        <v>44473</v>
      </c>
      <c r="K18" s="21">
        <v>9000</v>
      </c>
      <c r="L18" s="21">
        <v>9000</v>
      </c>
      <c r="M18" s="18" t="s">
        <v>911</v>
      </c>
      <c r="N18" s="18" t="s">
        <v>1671</v>
      </c>
      <c r="O18" s="21">
        <v>0</v>
      </c>
      <c r="P18" s="18"/>
      <c r="Q18" s="21">
        <v>0</v>
      </c>
      <c r="R18" s="18"/>
      <c r="S18" s="18" t="s">
        <v>912</v>
      </c>
      <c r="T18" s="21">
        <v>9000</v>
      </c>
      <c r="U18" s="21">
        <v>0</v>
      </c>
      <c r="V18" s="21">
        <v>0</v>
      </c>
      <c r="W18" s="21">
        <v>0</v>
      </c>
      <c r="X18" s="21">
        <v>9000</v>
      </c>
      <c r="Y18" s="21">
        <v>0</v>
      </c>
      <c r="Z18" s="21">
        <v>1</v>
      </c>
      <c r="AA18" s="21">
        <v>9000</v>
      </c>
      <c r="AB18" s="21">
        <v>0</v>
      </c>
      <c r="AC18" s="29">
        <v>2201230040</v>
      </c>
      <c r="AD18" s="32">
        <v>44701</v>
      </c>
      <c r="AE18" s="21">
        <v>33700990</v>
      </c>
      <c r="AF18" s="18"/>
      <c r="AG18" s="18"/>
      <c r="AH18" s="21">
        <v>0</v>
      </c>
      <c r="AI18" s="21">
        <v>0</v>
      </c>
      <c r="AJ18" s="18"/>
      <c r="AK18" s="19">
        <v>44473</v>
      </c>
      <c r="AL18" s="18"/>
      <c r="AM18" s="18">
        <v>2</v>
      </c>
      <c r="AN18" s="18"/>
      <c r="AO18" s="18" t="s">
        <v>815</v>
      </c>
      <c r="AP18" s="18">
        <v>1</v>
      </c>
      <c r="AQ18" s="18">
        <v>20211030</v>
      </c>
      <c r="AR18" s="18">
        <v>20211011</v>
      </c>
      <c r="AS18" s="21">
        <v>9000</v>
      </c>
      <c r="AT18" s="21">
        <v>0</v>
      </c>
      <c r="AU18" s="18"/>
      <c r="AV18" s="18" t="s">
        <v>812</v>
      </c>
    </row>
    <row r="19" spans="1:48" x14ac:dyDescent="0.15">
      <c r="A19" s="18">
        <v>890303208</v>
      </c>
      <c r="B19" s="18" t="s">
        <v>808</v>
      </c>
      <c r="C19" s="18" t="s">
        <v>816</v>
      </c>
      <c r="D19" s="18">
        <v>5613556</v>
      </c>
      <c r="E19" s="18" t="s">
        <v>993</v>
      </c>
      <c r="F19" s="18" t="s">
        <v>994</v>
      </c>
      <c r="G19" s="18" t="s">
        <v>816</v>
      </c>
      <c r="H19" s="18">
        <v>5613556</v>
      </c>
      <c r="I19" s="18" t="s">
        <v>812</v>
      </c>
      <c r="J19" s="19">
        <v>44473</v>
      </c>
      <c r="K19" s="21">
        <v>15000</v>
      </c>
      <c r="L19" s="21">
        <v>15000</v>
      </c>
      <c r="M19" s="18" t="s">
        <v>911</v>
      </c>
      <c r="N19" s="18" t="s">
        <v>1669</v>
      </c>
      <c r="O19" s="21">
        <v>0</v>
      </c>
      <c r="P19" s="18"/>
      <c r="Q19" s="21">
        <v>0</v>
      </c>
      <c r="R19" s="18"/>
      <c r="S19" s="18" t="s">
        <v>912</v>
      </c>
      <c r="T19" s="21">
        <v>15000</v>
      </c>
      <c r="U19" s="21">
        <v>0</v>
      </c>
      <c r="V19" s="21">
        <v>0</v>
      </c>
      <c r="W19" s="21">
        <v>0</v>
      </c>
      <c r="X19" s="21">
        <v>15000</v>
      </c>
      <c r="Y19" s="21">
        <v>0</v>
      </c>
      <c r="Z19" s="21">
        <v>1</v>
      </c>
      <c r="AA19" s="21">
        <v>9000</v>
      </c>
      <c r="AB19" s="21">
        <v>0</v>
      </c>
      <c r="AC19" s="29">
        <v>2201230040</v>
      </c>
      <c r="AD19" s="32">
        <v>44701</v>
      </c>
      <c r="AE19" s="21">
        <v>33700990</v>
      </c>
      <c r="AF19" s="18"/>
      <c r="AG19" s="18"/>
      <c r="AH19" s="21">
        <v>0</v>
      </c>
      <c r="AI19" s="21">
        <v>0</v>
      </c>
      <c r="AJ19" s="18"/>
      <c r="AK19" s="19">
        <v>44473</v>
      </c>
      <c r="AL19" s="18"/>
      <c r="AM19" s="18">
        <v>2</v>
      </c>
      <c r="AN19" s="18"/>
      <c r="AO19" s="18" t="s">
        <v>815</v>
      </c>
      <c r="AP19" s="18">
        <v>2</v>
      </c>
      <c r="AQ19" s="18">
        <v>20220328</v>
      </c>
      <c r="AR19" s="18">
        <v>20220312</v>
      </c>
      <c r="AS19" s="21">
        <v>15000</v>
      </c>
      <c r="AT19" s="21">
        <v>0</v>
      </c>
      <c r="AU19" s="18"/>
      <c r="AV19" s="18" t="s">
        <v>812</v>
      </c>
    </row>
    <row r="20" spans="1:48" x14ac:dyDescent="0.15">
      <c r="A20" s="18">
        <v>890303208</v>
      </c>
      <c r="B20" s="18" t="s">
        <v>808</v>
      </c>
      <c r="C20" s="18" t="s">
        <v>816</v>
      </c>
      <c r="D20" s="18">
        <v>5808307</v>
      </c>
      <c r="E20" s="18" t="s">
        <v>1091</v>
      </c>
      <c r="F20" s="18" t="s">
        <v>1092</v>
      </c>
      <c r="G20" s="18" t="s">
        <v>816</v>
      </c>
      <c r="H20" s="18">
        <v>5808307</v>
      </c>
      <c r="I20" s="18" t="s">
        <v>812</v>
      </c>
      <c r="J20" s="19">
        <v>44473</v>
      </c>
      <c r="K20" s="21">
        <v>9000</v>
      </c>
      <c r="L20" s="21">
        <v>9000</v>
      </c>
      <c r="M20" s="18" t="s">
        <v>911</v>
      </c>
      <c r="N20" s="18" t="s">
        <v>1671</v>
      </c>
      <c r="O20" s="21">
        <v>0</v>
      </c>
      <c r="P20" s="18"/>
      <c r="Q20" s="21">
        <v>0</v>
      </c>
      <c r="R20" s="18"/>
      <c r="S20" s="18" t="s">
        <v>912</v>
      </c>
      <c r="T20" s="21">
        <v>9000</v>
      </c>
      <c r="U20" s="21">
        <v>0</v>
      </c>
      <c r="V20" s="21">
        <v>0</v>
      </c>
      <c r="W20" s="21">
        <v>0</v>
      </c>
      <c r="X20" s="21">
        <v>9000</v>
      </c>
      <c r="Y20" s="21">
        <v>0</v>
      </c>
      <c r="Z20" s="21">
        <v>1</v>
      </c>
      <c r="AA20" s="21">
        <v>9000</v>
      </c>
      <c r="AB20" s="21">
        <v>0</v>
      </c>
      <c r="AC20" s="29">
        <v>2201230040</v>
      </c>
      <c r="AD20" s="32">
        <v>44701</v>
      </c>
      <c r="AE20" s="21">
        <v>33700990</v>
      </c>
      <c r="AF20" s="18"/>
      <c r="AG20" s="18"/>
      <c r="AH20" s="21">
        <v>0</v>
      </c>
      <c r="AI20" s="21">
        <v>0</v>
      </c>
      <c r="AJ20" s="18"/>
      <c r="AK20" s="19">
        <v>44473</v>
      </c>
      <c r="AL20" s="18"/>
      <c r="AM20" s="18">
        <v>2</v>
      </c>
      <c r="AN20" s="18"/>
      <c r="AO20" s="18" t="s">
        <v>815</v>
      </c>
      <c r="AP20" s="18">
        <v>1</v>
      </c>
      <c r="AQ20" s="18">
        <v>20211030</v>
      </c>
      <c r="AR20" s="18">
        <v>20211011</v>
      </c>
      <c r="AS20" s="21">
        <v>9000</v>
      </c>
      <c r="AT20" s="21">
        <v>0</v>
      </c>
      <c r="AU20" s="18"/>
      <c r="AV20" s="18" t="s">
        <v>812</v>
      </c>
    </row>
    <row r="21" spans="1:48" x14ac:dyDescent="0.15">
      <c r="A21" s="18">
        <v>890303208</v>
      </c>
      <c r="B21" s="18" t="s">
        <v>808</v>
      </c>
      <c r="C21" s="18" t="s">
        <v>816</v>
      </c>
      <c r="D21" s="18">
        <v>5832796</v>
      </c>
      <c r="E21" s="18" t="s">
        <v>1097</v>
      </c>
      <c r="F21" s="18" t="s">
        <v>1098</v>
      </c>
      <c r="G21" s="18" t="s">
        <v>816</v>
      </c>
      <c r="H21" s="18">
        <v>5832796</v>
      </c>
      <c r="I21" s="18" t="s">
        <v>812</v>
      </c>
      <c r="J21" s="19">
        <v>44473</v>
      </c>
      <c r="K21" s="21">
        <v>9000</v>
      </c>
      <c r="L21" s="21">
        <v>9000</v>
      </c>
      <c r="M21" s="18" t="s">
        <v>911</v>
      </c>
      <c r="N21" s="18" t="s">
        <v>1671</v>
      </c>
      <c r="O21" s="21">
        <v>0</v>
      </c>
      <c r="P21" s="18"/>
      <c r="Q21" s="21">
        <v>0</v>
      </c>
      <c r="R21" s="18"/>
      <c r="S21" s="18" t="s">
        <v>912</v>
      </c>
      <c r="T21" s="21">
        <v>9000</v>
      </c>
      <c r="U21" s="21">
        <v>0</v>
      </c>
      <c r="V21" s="21">
        <v>0</v>
      </c>
      <c r="W21" s="21">
        <v>0</v>
      </c>
      <c r="X21" s="21">
        <v>9000</v>
      </c>
      <c r="Y21" s="21">
        <v>0</v>
      </c>
      <c r="Z21" s="21">
        <v>1</v>
      </c>
      <c r="AA21" s="21">
        <v>9000</v>
      </c>
      <c r="AB21" s="21">
        <v>0</v>
      </c>
      <c r="AC21" s="29">
        <v>2201230040</v>
      </c>
      <c r="AD21" s="32">
        <v>44701</v>
      </c>
      <c r="AE21" s="21">
        <v>33700990</v>
      </c>
      <c r="AF21" s="18"/>
      <c r="AG21" s="18"/>
      <c r="AH21" s="21">
        <v>0</v>
      </c>
      <c r="AI21" s="21">
        <v>0</v>
      </c>
      <c r="AJ21" s="18"/>
      <c r="AK21" s="19">
        <v>44473</v>
      </c>
      <c r="AL21" s="18"/>
      <c r="AM21" s="18">
        <v>2</v>
      </c>
      <c r="AN21" s="18"/>
      <c r="AO21" s="18" t="s">
        <v>815</v>
      </c>
      <c r="AP21" s="18">
        <v>1</v>
      </c>
      <c r="AQ21" s="18">
        <v>20211030</v>
      </c>
      <c r="AR21" s="18">
        <v>20211011</v>
      </c>
      <c r="AS21" s="21">
        <v>9000</v>
      </c>
      <c r="AT21" s="21">
        <v>0</v>
      </c>
      <c r="AU21" s="18"/>
      <c r="AV21" s="18" t="s">
        <v>812</v>
      </c>
    </row>
    <row r="22" spans="1:48" x14ac:dyDescent="0.15">
      <c r="A22" s="18">
        <v>890303208</v>
      </c>
      <c r="B22" s="18" t="s">
        <v>808</v>
      </c>
      <c r="C22" s="18" t="s">
        <v>816</v>
      </c>
      <c r="D22" s="18">
        <v>5924241</v>
      </c>
      <c r="E22" s="18" t="s">
        <v>1119</v>
      </c>
      <c r="F22" s="18" t="s">
        <v>1120</v>
      </c>
      <c r="G22" s="18" t="s">
        <v>816</v>
      </c>
      <c r="H22" s="18">
        <v>5924241</v>
      </c>
      <c r="I22" s="18" t="s">
        <v>812</v>
      </c>
      <c r="J22" s="19">
        <v>44493</v>
      </c>
      <c r="K22" s="21">
        <v>6000</v>
      </c>
      <c r="L22" s="21">
        <v>6000</v>
      </c>
      <c r="M22" s="18" t="s">
        <v>911</v>
      </c>
      <c r="N22" s="18" t="s">
        <v>1671</v>
      </c>
      <c r="O22" s="21">
        <v>0</v>
      </c>
      <c r="P22" s="18"/>
      <c r="Q22" s="21">
        <v>0</v>
      </c>
      <c r="R22" s="18"/>
      <c r="S22" s="18" t="s">
        <v>912</v>
      </c>
      <c r="T22" s="21">
        <v>6000</v>
      </c>
      <c r="U22" s="21">
        <v>0</v>
      </c>
      <c r="V22" s="21">
        <v>0</v>
      </c>
      <c r="W22" s="21">
        <v>0</v>
      </c>
      <c r="X22" s="21">
        <v>6000</v>
      </c>
      <c r="Y22" s="21">
        <v>0</v>
      </c>
      <c r="Z22" s="21">
        <v>1</v>
      </c>
      <c r="AA22" s="21">
        <v>6000</v>
      </c>
      <c r="AB22" s="21">
        <v>0</v>
      </c>
      <c r="AC22" s="29">
        <v>2201230040</v>
      </c>
      <c r="AD22" s="32">
        <v>44701</v>
      </c>
      <c r="AE22" s="21">
        <v>33700990</v>
      </c>
      <c r="AF22" s="18"/>
      <c r="AG22" s="18"/>
      <c r="AH22" s="21">
        <v>0</v>
      </c>
      <c r="AI22" s="21">
        <v>0</v>
      </c>
      <c r="AJ22" s="18"/>
      <c r="AK22" s="19">
        <v>44493</v>
      </c>
      <c r="AL22" s="18"/>
      <c r="AM22" s="18">
        <v>2</v>
      </c>
      <c r="AN22" s="18"/>
      <c r="AO22" s="18" t="s">
        <v>815</v>
      </c>
      <c r="AP22" s="18">
        <v>1</v>
      </c>
      <c r="AQ22" s="18">
        <v>20211030</v>
      </c>
      <c r="AR22" s="18">
        <v>20211011</v>
      </c>
      <c r="AS22" s="21">
        <v>6000</v>
      </c>
      <c r="AT22" s="21">
        <v>0</v>
      </c>
      <c r="AU22" s="18"/>
      <c r="AV22" s="18" t="s">
        <v>812</v>
      </c>
    </row>
    <row r="23" spans="1:48" x14ac:dyDescent="0.15">
      <c r="A23" s="18">
        <v>890303208</v>
      </c>
      <c r="B23" s="18" t="s">
        <v>808</v>
      </c>
      <c r="C23" s="18" t="s">
        <v>816</v>
      </c>
      <c r="D23" s="18">
        <v>5708135</v>
      </c>
      <c r="E23" s="18" t="s">
        <v>1057</v>
      </c>
      <c r="F23" s="18" t="s">
        <v>1058</v>
      </c>
      <c r="G23" s="18" t="s">
        <v>816</v>
      </c>
      <c r="H23" s="18">
        <v>5708135</v>
      </c>
      <c r="I23" s="18" t="s">
        <v>812</v>
      </c>
      <c r="J23" s="19">
        <v>44473</v>
      </c>
      <c r="K23" s="21">
        <v>4599</v>
      </c>
      <c r="L23" s="21">
        <v>4599</v>
      </c>
      <c r="M23" s="18" t="s">
        <v>911</v>
      </c>
      <c r="N23" s="18" t="s">
        <v>1671</v>
      </c>
      <c r="O23" s="21">
        <v>0</v>
      </c>
      <c r="P23" s="18"/>
      <c r="Q23" s="21">
        <v>0</v>
      </c>
      <c r="R23" s="18"/>
      <c r="S23" s="18" t="s">
        <v>912</v>
      </c>
      <c r="T23" s="21">
        <v>4599</v>
      </c>
      <c r="U23" s="21">
        <v>0</v>
      </c>
      <c r="V23" s="21">
        <v>0</v>
      </c>
      <c r="W23" s="21">
        <v>0</v>
      </c>
      <c r="X23" s="21">
        <v>4599</v>
      </c>
      <c r="Y23" s="21">
        <v>0</v>
      </c>
      <c r="Z23" s="21">
        <v>1</v>
      </c>
      <c r="AA23" s="21">
        <v>4599</v>
      </c>
      <c r="AB23" s="21">
        <v>0</v>
      </c>
      <c r="AC23" s="29">
        <v>2201230040</v>
      </c>
      <c r="AD23" s="32">
        <v>44701</v>
      </c>
      <c r="AE23" s="21">
        <v>33700990</v>
      </c>
      <c r="AF23" s="18"/>
      <c r="AG23" s="18"/>
      <c r="AH23" s="21">
        <v>0</v>
      </c>
      <c r="AI23" s="21">
        <v>0</v>
      </c>
      <c r="AJ23" s="18"/>
      <c r="AK23" s="19">
        <v>44473</v>
      </c>
      <c r="AL23" s="18"/>
      <c r="AM23" s="18">
        <v>2</v>
      </c>
      <c r="AN23" s="18"/>
      <c r="AO23" s="18" t="s">
        <v>815</v>
      </c>
      <c r="AP23" s="18">
        <v>1</v>
      </c>
      <c r="AQ23" s="18">
        <v>20211030</v>
      </c>
      <c r="AR23" s="18">
        <v>20211011</v>
      </c>
      <c r="AS23" s="21">
        <v>4599</v>
      </c>
      <c r="AT23" s="21">
        <v>0</v>
      </c>
      <c r="AU23" s="18"/>
      <c r="AV23" s="18" t="s">
        <v>812</v>
      </c>
    </row>
    <row r="24" spans="1:48" x14ac:dyDescent="0.15">
      <c r="A24" s="18">
        <v>890303208</v>
      </c>
      <c r="B24" s="18" t="s">
        <v>808</v>
      </c>
      <c r="C24" s="18" t="s">
        <v>816</v>
      </c>
      <c r="D24" s="18">
        <v>5708360</v>
      </c>
      <c r="E24" s="18" t="s">
        <v>1061</v>
      </c>
      <c r="F24" s="18" t="s">
        <v>1062</v>
      </c>
      <c r="G24" s="18" t="s">
        <v>816</v>
      </c>
      <c r="H24" s="18">
        <v>5708360</v>
      </c>
      <c r="I24" s="18" t="s">
        <v>812</v>
      </c>
      <c r="J24" s="19">
        <v>44473</v>
      </c>
      <c r="K24" s="21">
        <v>4599</v>
      </c>
      <c r="L24" s="21">
        <v>4599</v>
      </c>
      <c r="M24" s="18" t="s">
        <v>911</v>
      </c>
      <c r="N24" s="18" t="s">
        <v>1671</v>
      </c>
      <c r="O24" s="21">
        <v>0</v>
      </c>
      <c r="P24" s="18"/>
      <c r="Q24" s="21">
        <v>0</v>
      </c>
      <c r="R24" s="18"/>
      <c r="S24" s="18" t="s">
        <v>912</v>
      </c>
      <c r="T24" s="21">
        <v>4599</v>
      </c>
      <c r="U24" s="21">
        <v>0</v>
      </c>
      <c r="V24" s="21">
        <v>0</v>
      </c>
      <c r="W24" s="21">
        <v>0</v>
      </c>
      <c r="X24" s="21">
        <v>4599</v>
      </c>
      <c r="Y24" s="21">
        <v>0</v>
      </c>
      <c r="Z24" s="21">
        <v>1</v>
      </c>
      <c r="AA24" s="21">
        <v>4599</v>
      </c>
      <c r="AB24" s="21">
        <v>0</v>
      </c>
      <c r="AC24" s="29">
        <v>2201230040</v>
      </c>
      <c r="AD24" s="32">
        <v>44701</v>
      </c>
      <c r="AE24" s="21">
        <v>33700990</v>
      </c>
      <c r="AF24" s="18"/>
      <c r="AG24" s="18"/>
      <c r="AH24" s="21">
        <v>0</v>
      </c>
      <c r="AI24" s="21">
        <v>0</v>
      </c>
      <c r="AJ24" s="18"/>
      <c r="AK24" s="19">
        <v>44473</v>
      </c>
      <c r="AL24" s="18"/>
      <c r="AM24" s="18">
        <v>2</v>
      </c>
      <c r="AN24" s="18"/>
      <c r="AO24" s="18" t="s">
        <v>815</v>
      </c>
      <c r="AP24" s="18">
        <v>1</v>
      </c>
      <c r="AQ24" s="18">
        <v>20211030</v>
      </c>
      <c r="AR24" s="18">
        <v>20211011</v>
      </c>
      <c r="AS24" s="21">
        <v>4599</v>
      </c>
      <c r="AT24" s="21">
        <v>0</v>
      </c>
      <c r="AU24" s="18"/>
      <c r="AV24" s="18" t="s">
        <v>812</v>
      </c>
    </row>
    <row r="25" spans="1:48" x14ac:dyDescent="0.15">
      <c r="A25" s="18">
        <v>890303208</v>
      </c>
      <c r="B25" s="18" t="s">
        <v>808</v>
      </c>
      <c r="C25" s="18" t="s">
        <v>816</v>
      </c>
      <c r="D25" s="18">
        <v>5130481</v>
      </c>
      <c r="E25" s="18" t="s">
        <v>933</v>
      </c>
      <c r="F25" s="18" t="s">
        <v>934</v>
      </c>
      <c r="G25" s="18" t="s">
        <v>816</v>
      </c>
      <c r="H25" s="18">
        <v>5130481</v>
      </c>
      <c r="I25" s="18" t="s">
        <v>812</v>
      </c>
      <c r="J25" s="19">
        <v>44473</v>
      </c>
      <c r="K25" s="21">
        <v>3000</v>
      </c>
      <c r="L25" s="21">
        <v>3000</v>
      </c>
      <c r="M25" s="18" t="s">
        <v>911</v>
      </c>
      <c r="N25" s="18" t="s">
        <v>1671</v>
      </c>
      <c r="O25" s="21">
        <v>0</v>
      </c>
      <c r="P25" s="18"/>
      <c r="Q25" s="21">
        <v>0</v>
      </c>
      <c r="R25" s="18"/>
      <c r="S25" s="18" t="s">
        <v>912</v>
      </c>
      <c r="T25" s="21">
        <v>3000</v>
      </c>
      <c r="U25" s="21">
        <v>0</v>
      </c>
      <c r="V25" s="21">
        <v>0</v>
      </c>
      <c r="W25" s="21">
        <v>0</v>
      </c>
      <c r="X25" s="21">
        <v>3000</v>
      </c>
      <c r="Y25" s="21">
        <v>0</v>
      </c>
      <c r="Z25" s="21">
        <v>1</v>
      </c>
      <c r="AA25" s="21">
        <v>3000</v>
      </c>
      <c r="AB25" s="21">
        <v>0</v>
      </c>
      <c r="AC25" s="29">
        <v>2201230040</v>
      </c>
      <c r="AD25" s="32">
        <v>44701</v>
      </c>
      <c r="AE25" s="21">
        <v>33700990</v>
      </c>
      <c r="AF25" s="18"/>
      <c r="AG25" s="18"/>
      <c r="AH25" s="21">
        <v>0</v>
      </c>
      <c r="AI25" s="21">
        <v>0</v>
      </c>
      <c r="AJ25" s="18"/>
      <c r="AK25" s="19">
        <v>44473</v>
      </c>
      <c r="AL25" s="18"/>
      <c r="AM25" s="18">
        <v>2</v>
      </c>
      <c r="AN25" s="18"/>
      <c r="AO25" s="18" t="s">
        <v>815</v>
      </c>
      <c r="AP25" s="18">
        <v>1</v>
      </c>
      <c r="AQ25" s="18">
        <v>20211030</v>
      </c>
      <c r="AR25" s="18">
        <v>20211011</v>
      </c>
      <c r="AS25" s="21">
        <v>3000</v>
      </c>
      <c r="AT25" s="21">
        <v>0</v>
      </c>
      <c r="AU25" s="18"/>
      <c r="AV25" s="18" t="s">
        <v>812</v>
      </c>
    </row>
    <row r="26" spans="1:48" x14ac:dyDescent="0.15">
      <c r="A26" s="18">
        <v>890303208</v>
      </c>
      <c r="B26" s="18" t="s">
        <v>808</v>
      </c>
      <c r="C26" s="18" t="s">
        <v>816</v>
      </c>
      <c r="D26" s="18">
        <v>5158756</v>
      </c>
      <c r="E26" s="18" t="s">
        <v>937</v>
      </c>
      <c r="F26" s="18" t="s">
        <v>938</v>
      </c>
      <c r="G26" s="18" t="s">
        <v>816</v>
      </c>
      <c r="H26" s="18">
        <v>5158756</v>
      </c>
      <c r="I26" s="18" t="s">
        <v>812</v>
      </c>
      <c r="J26" s="19">
        <v>44473</v>
      </c>
      <c r="K26" s="21">
        <v>3000</v>
      </c>
      <c r="L26" s="21">
        <v>3000</v>
      </c>
      <c r="M26" s="18" t="s">
        <v>911</v>
      </c>
      <c r="N26" s="18" t="s">
        <v>1671</v>
      </c>
      <c r="O26" s="21">
        <v>0</v>
      </c>
      <c r="P26" s="18"/>
      <c r="Q26" s="21">
        <v>0</v>
      </c>
      <c r="R26" s="18"/>
      <c r="S26" s="18" t="s">
        <v>912</v>
      </c>
      <c r="T26" s="21">
        <v>3000</v>
      </c>
      <c r="U26" s="21">
        <v>0</v>
      </c>
      <c r="V26" s="21">
        <v>0</v>
      </c>
      <c r="W26" s="21">
        <v>0</v>
      </c>
      <c r="X26" s="21">
        <v>3000</v>
      </c>
      <c r="Y26" s="21">
        <v>0</v>
      </c>
      <c r="Z26" s="21">
        <v>1</v>
      </c>
      <c r="AA26" s="21">
        <v>3000</v>
      </c>
      <c r="AB26" s="21">
        <v>0</v>
      </c>
      <c r="AC26" s="29">
        <v>2201230040</v>
      </c>
      <c r="AD26" s="32">
        <v>44701</v>
      </c>
      <c r="AE26" s="21">
        <v>33700990</v>
      </c>
      <c r="AF26" s="18"/>
      <c r="AG26" s="18"/>
      <c r="AH26" s="21">
        <v>0</v>
      </c>
      <c r="AI26" s="21">
        <v>0</v>
      </c>
      <c r="AJ26" s="18"/>
      <c r="AK26" s="19">
        <v>44473</v>
      </c>
      <c r="AL26" s="18"/>
      <c r="AM26" s="18">
        <v>2</v>
      </c>
      <c r="AN26" s="18"/>
      <c r="AO26" s="18" t="s">
        <v>815</v>
      </c>
      <c r="AP26" s="18">
        <v>1</v>
      </c>
      <c r="AQ26" s="18">
        <v>20211030</v>
      </c>
      <c r="AR26" s="18">
        <v>20211011</v>
      </c>
      <c r="AS26" s="21">
        <v>3000</v>
      </c>
      <c r="AT26" s="21">
        <v>0</v>
      </c>
      <c r="AU26" s="18"/>
      <c r="AV26" s="18" t="s">
        <v>812</v>
      </c>
    </row>
    <row r="27" spans="1:48" x14ac:dyDescent="0.15">
      <c r="A27" s="18">
        <v>890303208</v>
      </c>
      <c r="B27" s="18" t="s">
        <v>808</v>
      </c>
      <c r="C27" s="18" t="s">
        <v>816</v>
      </c>
      <c r="D27" s="18">
        <v>5523687</v>
      </c>
      <c r="E27" s="18" t="s">
        <v>957</v>
      </c>
      <c r="F27" s="18" t="s">
        <v>958</v>
      </c>
      <c r="G27" s="18" t="s">
        <v>816</v>
      </c>
      <c r="H27" s="18">
        <v>5523687</v>
      </c>
      <c r="I27" s="18" t="s">
        <v>812</v>
      </c>
      <c r="J27" s="19">
        <v>44473</v>
      </c>
      <c r="K27" s="21">
        <v>3000</v>
      </c>
      <c r="L27" s="21">
        <v>3000</v>
      </c>
      <c r="M27" s="18" t="s">
        <v>911</v>
      </c>
      <c r="N27" s="18" t="s">
        <v>1671</v>
      </c>
      <c r="O27" s="21">
        <v>0</v>
      </c>
      <c r="P27" s="18"/>
      <c r="Q27" s="21">
        <v>0</v>
      </c>
      <c r="R27" s="18"/>
      <c r="S27" s="18" t="s">
        <v>912</v>
      </c>
      <c r="T27" s="21">
        <v>3000</v>
      </c>
      <c r="U27" s="21">
        <v>0</v>
      </c>
      <c r="V27" s="21">
        <v>0</v>
      </c>
      <c r="W27" s="21">
        <v>0</v>
      </c>
      <c r="X27" s="21">
        <v>3000</v>
      </c>
      <c r="Y27" s="21">
        <v>0</v>
      </c>
      <c r="Z27" s="21">
        <v>1</v>
      </c>
      <c r="AA27" s="21">
        <v>3000</v>
      </c>
      <c r="AB27" s="21">
        <v>0</v>
      </c>
      <c r="AC27" s="29">
        <v>2201230040</v>
      </c>
      <c r="AD27" s="32">
        <v>44701</v>
      </c>
      <c r="AE27" s="21">
        <v>33700990</v>
      </c>
      <c r="AF27" s="18"/>
      <c r="AG27" s="18"/>
      <c r="AH27" s="21">
        <v>0</v>
      </c>
      <c r="AI27" s="21">
        <v>0</v>
      </c>
      <c r="AJ27" s="18"/>
      <c r="AK27" s="19">
        <v>44473</v>
      </c>
      <c r="AL27" s="18"/>
      <c r="AM27" s="18">
        <v>2</v>
      </c>
      <c r="AN27" s="18"/>
      <c r="AO27" s="18" t="s">
        <v>815</v>
      </c>
      <c r="AP27" s="18">
        <v>1</v>
      </c>
      <c r="AQ27" s="18">
        <v>20211030</v>
      </c>
      <c r="AR27" s="18">
        <v>20211011</v>
      </c>
      <c r="AS27" s="21">
        <v>3000</v>
      </c>
      <c r="AT27" s="21">
        <v>0</v>
      </c>
      <c r="AU27" s="18"/>
      <c r="AV27" s="18" t="s">
        <v>812</v>
      </c>
    </row>
    <row r="28" spans="1:48" x14ac:dyDescent="0.15">
      <c r="A28" s="18">
        <v>890303208</v>
      </c>
      <c r="B28" s="18" t="s">
        <v>808</v>
      </c>
      <c r="C28" s="18" t="s">
        <v>816</v>
      </c>
      <c r="D28" s="18">
        <v>5559106</v>
      </c>
      <c r="E28" s="18" t="s">
        <v>973</v>
      </c>
      <c r="F28" s="18" t="s">
        <v>974</v>
      </c>
      <c r="G28" s="18" t="s">
        <v>816</v>
      </c>
      <c r="H28" s="18">
        <v>5559106</v>
      </c>
      <c r="I28" s="18" t="s">
        <v>812</v>
      </c>
      <c r="J28" s="19">
        <v>44473</v>
      </c>
      <c r="K28" s="21">
        <v>3000</v>
      </c>
      <c r="L28" s="21">
        <v>3000</v>
      </c>
      <c r="M28" s="18" t="s">
        <v>911</v>
      </c>
      <c r="N28" s="18" t="s">
        <v>1671</v>
      </c>
      <c r="O28" s="21">
        <v>0</v>
      </c>
      <c r="P28" s="18"/>
      <c r="Q28" s="21">
        <v>0</v>
      </c>
      <c r="R28" s="18"/>
      <c r="S28" s="18" t="s">
        <v>912</v>
      </c>
      <c r="T28" s="21">
        <v>3000</v>
      </c>
      <c r="U28" s="21">
        <v>0</v>
      </c>
      <c r="V28" s="21">
        <v>0</v>
      </c>
      <c r="W28" s="21">
        <v>0</v>
      </c>
      <c r="X28" s="21">
        <v>3000</v>
      </c>
      <c r="Y28" s="21">
        <v>0</v>
      </c>
      <c r="Z28" s="21">
        <v>1</v>
      </c>
      <c r="AA28" s="21">
        <v>3000</v>
      </c>
      <c r="AB28" s="21">
        <v>0</v>
      </c>
      <c r="AC28" s="29">
        <v>2201230040</v>
      </c>
      <c r="AD28" s="32">
        <v>44701</v>
      </c>
      <c r="AE28" s="21">
        <v>33700990</v>
      </c>
      <c r="AF28" s="18"/>
      <c r="AG28" s="18"/>
      <c r="AH28" s="21">
        <v>0</v>
      </c>
      <c r="AI28" s="21">
        <v>0</v>
      </c>
      <c r="AJ28" s="18"/>
      <c r="AK28" s="19">
        <v>44473</v>
      </c>
      <c r="AL28" s="18"/>
      <c r="AM28" s="18">
        <v>2</v>
      </c>
      <c r="AN28" s="18"/>
      <c r="AO28" s="18" t="s">
        <v>815</v>
      </c>
      <c r="AP28" s="18">
        <v>1</v>
      </c>
      <c r="AQ28" s="18">
        <v>20211030</v>
      </c>
      <c r="AR28" s="18">
        <v>20211011</v>
      </c>
      <c r="AS28" s="21">
        <v>3000</v>
      </c>
      <c r="AT28" s="21">
        <v>0</v>
      </c>
      <c r="AU28" s="18"/>
      <c r="AV28" s="18" t="s">
        <v>812</v>
      </c>
    </row>
    <row r="29" spans="1:48" x14ac:dyDescent="0.15">
      <c r="A29" s="18">
        <v>890303208</v>
      </c>
      <c r="B29" s="18" t="s">
        <v>808</v>
      </c>
      <c r="C29" s="18" t="s">
        <v>816</v>
      </c>
      <c r="D29" s="18">
        <v>5676497</v>
      </c>
      <c r="E29" s="18" t="s">
        <v>1033</v>
      </c>
      <c r="F29" s="18" t="s">
        <v>1034</v>
      </c>
      <c r="G29" s="18" t="s">
        <v>816</v>
      </c>
      <c r="H29" s="18">
        <v>5676497</v>
      </c>
      <c r="I29" s="18" t="s">
        <v>812</v>
      </c>
      <c r="J29" s="19">
        <v>44428</v>
      </c>
      <c r="K29" s="21">
        <v>3000</v>
      </c>
      <c r="L29" s="21">
        <v>3000</v>
      </c>
      <c r="M29" s="18" t="s">
        <v>911</v>
      </c>
      <c r="N29" s="18" t="s">
        <v>1671</v>
      </c>
      <c r="O29" s="21">
        <v>0</v>
      </c>
      <c r="P29" s="18"/>
      <c r="Q29" s="21">
        <v>0</v>
      </c>
      <c r="R29" s="18"/>
      <c r="S29" s="18" t="s">
        <v>912</v>
      </c>
      <c r="T29" s="21">
        <v>3000</v>
      </c>
      <c r="U29" s="21">
        <v>0</v>
      </c>
      <c r="V29" s="21">
        <v>0</v>
      </c>
      <c r="W29" s="21">
        <v>0</v>
      </c>
      <c r="X29" s="21">
        <v>3000</v>
      </c>
      <c r="Y29" s="21">
        <v>0</v>
      </c>
      <c r="Z29" s="21">
        <v>1</v>
      </c>
      <c r="AA29" s="21">
        <v>3000</v>
      </c>
      <c r="AB29" s="21">
        <v>0</v>
      </c>
      <c r="AC29" s="29">
        <v>2201230040</v>
      </c>
      <c r="AD29" s="32">
        <v>44701</v>
      </c>
      <c r="AE29" s="21">
        <v>33700990</v>
      </c>
      <c r="AF29" s="18"/>
      <c r="AG29" s="18"/>
      <c r="AH29" s="21">
        <v>0</v>
      </c>
      <c r="AI29" s="21">
        <v>0</v>
      </c>
      <c r="AJ29" s="18"/>
      <c r="AK29" s="19">
        <v>44428</v>
      </c>
      <c r="AL29" s="18"/>
      <c r="AM29" s="18">
        <v>2</v>
      </c>
      <c r="AN29" s="18"/>
      <c r="AO29" s="18" t="s">
        <v>815</v>
      </c>
      <c r="AP29" s="18">
        <v>1</v>
      </c>
      <c r="AQ29" s="18">
        <v>20210930</v>
      </c>
      <c r="AR29" s="18">
        <v>20210907</v>
      </c>
      <c r="AS29" s="21">
        <v>3000</v>
      </c>
      <c r="AT29" s="21">
        <v>0</v>
      </c>
      <c r="AU29" s="18"/>
      <c r="AV29" s="18" t="s">
        <v>812</v>
      </c>
    </row>
    <row r="30" spans="1:48" x14ac:dyDescent="0.15">
      <c r="A30" s="18">
        <v>890303208</v>
      </c>
      <c r="B30" s="18" t="s">
        <v>808</v>
      </c>
      <c r="C30" s="18" t="s">
        <v>816</v>
      </c>
      <c r="D30" s="18">
        <v>5708855</v>
      </c>
      <c r="E30" s="18" t="s">
        <v>1063</v>
      </c>
      <c r="F30" s="18" t="s">
        <v>1064</v>
      </c>
      <c r="G30" s="18" t="s">
        <v>816</v>
      </c>
      <c r="H30" s="18">
        <v>5708855</v>
      </c>
      <c r="I30" s="18" t="s">
        <v>812</v>
      </c>
      <c r="J30" s="19">
        <v>44436</v>
      </c>
      <c r="K30" s="21">
        <v>3000</v>
      </c>
      <c r="L30" s="21">
        <v>3000</v>
      </c>
      <c r="M30" s="18" t="s">
        <v>911</v>
      </c>
      <c r="N30" s="18" t="s">
        <v>1671</v>
      </c>
      <c r="O30" s="21">
        <v>0</v>
      </c>
      <c r="P30" s="18"/>
      <c r="Q30" s="21">
        <v>0</v>
      </c>
      <c r="R30" s="18"/>
      <c r="S30" s="18" t="s">
        <v>912</v>
      </c>
      <c r="T30" s="21">
        <v>3000</v>
      </c>
      <c r="U30" s="21">
        <v>0</v>
      </c>
      <c r="V30" s="21">
        <v>0</v>
      </c>
      <c r="W30" s="21">
        <v>0</v>
      </c>
      <c r="X30" s="21">
        <v>3000</v>
      </c>
      <c r="Y30" s="21">
        <v>0</v>
      </c>
      <c r="Z30" s="21">
        <v>1</v>
      </c>
      <c r="AA30" s="21">
        <v>3000</v>
      </c>
      <c r="AB30" s="21">
        <v>0</v>
      </c>
      <c r="AC30" s="29">
        <v>2201230040</v>
      </c>
      <c r="AD30" s="32">
        <v>44701</v>
      </c>
      <c r="AE30" s="21">
        <v>33700990</v>
      </c>
      <c r="AF30" s="18"/>
      <c r="AG30" s="18"/>
      <c r="AH30" s="21">
        <v>0</v>
      </c>
      <c r="AI30" s="21">
        <v>0</v>
      </c>
      <c r="AJ30" s="18"/>
      <c r="AK30" s="19">
        <v>44436</v>
      </c>
      <c r="AL30" s="18"/>
      <c r="AM30" s="18">
        <v>2</v>
      </c>
      <c r="AN30" s="18"/>
      <c r="AO30" s="18" t="s">
        <v>815</v>
      </c>
      <c r="AP30" s="18">
        <v>1</v>
      </c>
      <c r="AQ30" s="18">
        <v>20210930</v>
      </c>
      <c r="AR30" s="18">
        <v>20210907</v>
      </c>
      <c r="AS30" s="21">
        <v>3000</v>
      </c>
      <c r="AT30" s="21">
        <v>0</v>
      </c>
      <c r="AU30" s="18"/>
      <c r="AV30" s="18" t="s">
        <v>812</v>
      </c>
    </row>
    <row r="31" spans="1:48" x14ac:dyDescent="0.15">
      <c r="A31" s="18">
        <v>890303208</v>
      </c>
      <c r="B31" s="18" t="s">
        <v>808</v>
      </c>
      <c r="C31" s="18" t="s">
        <v>816</v>
      </c>
      <c r="D31" s="18">
        <v>5861307</v>
      </c>
      <c r="E31" s="18" t="s">
        <v>1103</v>
      </c>
      <c r="F31" s="18" t="s">
        <v>1104</v>
      </c>
      <c r="G31" s="18" t="s">
        <v>816</v>
      </c>
      <c r="H31" s="18">
        <v>5861307</v>
      </c>
      <c r="I31" s="18" t="s">
        <v>812</v>
      </c>
      <c r="J31" s="19">
        <v>44477</v>
      </c>
      <c r="K31" s="21">
        <v>3000</v>
      </c>
      <c r="L31" s="21">
        <v>3000</v>
      </c>
      <c r="M31" s="18" t="s">
        <v>911</v>
      </c>
      <c r="N31" s="18" t="s">
        <v>1671</v>
      </c>
      <c r="O31" s="21">
        <v>0</v>
      </c>
      <c r="P31" s="18"/>
      <c r="Q31" s="21">
        <v>0</v>
      </c>
      <c r="R31" s="18"/>
      <c r="S31" s="18" t="s">
        <v>912</v>
      </c>
      <c r="T31" s="21">
        <v>3000</v>
      </c>
      <c r="U31" s="21">
        <v>0</v>
      </c>
      <c r="V31" s="21">
        <v>0</v>
      </c>
      <c r="W31" s="21">
        <v>0</v>
      </c>
      <c r="X31" s="21">
        <v>3000</v>
      </c>
      <c r="Y31" s="21">
        <v>0</v>
      </c>
      <c r="Z31" s="21">
        <v>1</v>
      </c>
      <c r="AA31" s="21">
        <v>3000</v>
      </c>
      <c r="AB31" s="21">
        <v>0</v>
      </c>
      <c r="AC31" s="29">
        <v>2201230040</v>
      </c>
      <c r="AD31" s="32">
        <v>44701</v>
      </c>
      <c r="AE31" s="21">
        <v>33700990</v>
      </c>
      <c r="AF31" s="18"/>
      <c r="AG31" s="18"/>
      <c r="AH31" s="21">
        <v>0</v>
      </c>
      <c r="AI31" s="21">
        <v>0</v>
      </c>
      <c r="AJ31" s="18"/>
      <c r="AK31" s="19">
        <v>44477</v>
      </c>
      <c r="AL31" s="18"/>
      <c r="AM31" s="18">
        <v>2</v>
      </c>
      <c r="AN31" s="18"/>
      <c r="AO31" s="18" t="s">
        <v>815</v>
      </c>
      <c r="AP31" s="18">
        <v>1</v>
      </c>
      <c r="AQ31" s="18">
        <v>20211030</v>
      </c>
      <c r="AR31" s="18">
        <v>20211011</v>
      </c>
      <c r="AS31" s="21">
        <v>3000</v>
      </c>
      <c r="AT31" s="21">
        <v>0</v>
      </c>
      <c r="AU31" s="18"/>
      <c r="AV31" s="18" t="s">
        <v>812</v>
      </c>
    </row>
    <row r="32" spans="1:48" x14ac:dyDescent="0.15">
      <c r="A32" s="18">
        <v>890303208</v>
      </c>
      <c r="B32" s="18" t="s">
        <v>808</v>
      </c>
      <c r="C32" s="18" t="s">
        <v>816</v>
      </c>
      <c r="D32" s="18">
        <v>5866246</v>
      </c>
      <c r="E32" s="18" t="s">
        <v>1107</v>
      </c>
      <c r="F32" s="18" t="s">
        <v>1108</v>
      </c>
      <c r="G32" s="18" t="s">
        <v>816</v>
      </c>
      <c r="H32" s="18">
        <v>5866246</v>
      </c>
      <c r="I32" s="18" t="s">
        <v>812</v>
      </c>
      <c r="J32" s="19">
        <v>44478</v>
      </c>
      <c r="K32" s="21">
        <v>3000</v>
      </c>
      <c r="L32" s="21">
        <v>3000</v>
      </c>
      <c r="M32" s="18" t="s">
        <v>911</v>
      </c>
      <c r="N32" s="18" t="s">
        <v>1671</v>
      </c>
      <c r="O32" s="21">
        <v>0</v>
      </c>
      <c r="P32" s="18"/>
      <c r="Q32" s="21">
        <v>0</v>
      </c>
      <c r="R32" s="18"/>
      <c r="S32" s="18" t="s">
        <v>912</v>
      </c>
      <c r="T32" s="21">
        <v>3000</v>
      </c>
      <c r="U32" s="21">
        <v>0</v>
      </c>
      <c r="V32" s="21">
        <v>0</v>
      </c>
      <c r="W32" s="21">
        <v>0</v>
      </c>
      <c r="X32" s="21">
        <v>3000</v>
      </c>
      <c r="Y32" s="21">
        <v>0</v>
      </c>
      <c r="Z32" s="21">
        <v>1</v>
      </c>
      <c r="AA32" s="21">
        <v>3000</v>
      </c>
      <c r="AB32" s="21">
        <v>0</v>
      </c>
      <c r="AC32" s="29">
        <v>2201230040</v>
      </c>
      <c r="AD32" s="32">
        <v>44701</v>
      </c>
      <c r="AE32" s="21">
        <v>33700990</v>
      </c>
      <c r="AF32" s="18"/>
      <c r="AG32" s="18"/>
      <c r="AH32" s="21">
        <v>0</v>
      </c>
      <c r="AI32" s="21">
        <v>0</v>
      </c>
      <c r="AJ32" s="18"/>
      <c r="AK32" s="19">
        <v>44478</v>
      </c>
      <c r="AL32" s="18"/>
      <c r="AM32" s="18">
        <v>2</v>
      </c>
      <c r="AN32" s="18"/>
      <c r="AO32" s="18" t="s">
        <v>815</v>
      </c>
      <c r="AP32" s="18">
        <v>1</v>
      </c>
      <c r="AQ32" s="18">
        <v>20211030</v>
      </c>
      <c r="AR32" s="18">
        <v>20211011</v>
      </c>
      <c r="AS32" s="21">
        <v>3000</v>
      </c>
      <c r="AT32" s="21">
        <v>0</v>
      </c>
      <c r="AU32" s="18"/>
      <c r="AV32" s="18" t="s">
        <v>812</v>
      </c>
    </row>
    <row r="33" spans="1:48" x14ac:dyDescent="0.15">
      <c r="A33" s="18">
        <v>890303208</v>
      </c>
      <c r="B33" s="18" t="s">
        <v>808</v>
      </c>
      <c r="C33" s="18" t="s">
        <v>816</v>
      </c>
      <c r="D33" s="18">
        <v>5931820</v>
      </c>
      <c r="E33" s="18" t="s">
        <v>1133</v>
      </c>
      <c r="F33" s="18" t="s">
        <v>1134</v>
      </c>
      <c r="G33" s="18" t="s">
        <v>816</v>
      </c>
      <c r="H33" s="18">
        <v>5931820</v>
      </c>
      <c r="I33" s="18" t="s">
        <v>812</v>
      </c>
      <c r="J33" s="19">
        <v>44496</v>
      </c>
      <c r="K33" s="21">
        <v>3000</v>
      </c>
      <c r="L33" s="21">
        <v>3000</v>
      </c>
      <c r="M33" s="18" t="s">
        <v>911</v>
      </c>
      <c r="N33" s="18" t="s">
        <v>1671</v>
      </c>
      <c r="O33" s="21">
        <v>0</v>
      </c>
      <c r="P33" s="18"/>
      <c r="Q33" s="21">
        <v>0</v>
      </c>
      <c r="R33" s="18"/>
      <c r="S33" s="18" t="s">
        <v>912</v>
      </c>
      <c r="T33" s="21">
        <v>3000</v>
      </c>
      <c r="U33" s="21">
        <v>0</v>
      </c>
      <c r="V33" s="21">
        <v>0</v>
      </c>
      <c r="W33" s="21">
        <v>0</v>
      </c>
      <c r="X33" s="21">
        <v>3000</v>
      </c>
      <c r="Y33" s="21">
        <v>0</v>
      </c>
      <c r="Z33" s="21">
        <v>1</v>
      </c>
      <c r="AA33" s="21">
        <v>3000</v>
      </c>
      <c r="AB33" s="21">
        <v>0</v>
      </c>
      <c r="AC33" s="29">
        <v>2201230040</v>
      </c>
      <c r="AD33" s="32">
        <v>44701</v>
      </c>
      <c r="AE33" s="21">
        <v>33700990</v>
      </c>
      <c r="AF33" s="18"/>
      <c r="AG33" s="18"/>
      <c r="AH33" s="21">
        <v>0</v>
      </c>
      <c r="AI33" s="21">
        <v>0</v>
      </c>
      <c r="AJ33" s="18"/>
      <c r="AK33" s="19">
        <v>44496</v>
      </c>
      <c r="AL33" s="18"/>
      <c r="AM33" s="18">
        <v>2</v>
      </c>
      <c r="AN33" s="18"/>
      <c r="AO33" s="18" t="s">
        <v>815</v>
      </c>
      <c r="AP33" s="18">
        <v>1</v>
      </c>
      <c r="AQ33" s="18">
        <v>20211030</v>
      </c>
      <c r="AR33" s="18">
        <v>20211011</v>
      </c>
      <c r="AS33" s="21">
        <v>3000</v>
      </c>
      <c r="AT33" s="21">
        <v>0</v>
      </c>
      <c r="AU33" s="18"/>
      <c r="AV33" s="18" t="s">
        <v>812</v>
      </c>
    </row>
    <row r="34" spans="1:48" x14ac:dyDescent="0.15">
      <c r="A34" s="18">
        <v>890303208</v>
      </c>
      <c r="B34" s="18" t="s">
        <v>808</v>
      </c>
      <c r="C34" s="18" t="s">
        <v>816</v>
      </c>
      <c r="D34" s="18">
        <v>5933767</v>
      </c>
      <c r="E34" s="18" t="s">
        <v>1139</v>
      </c>
      <c r="F34" s="18" t="s">
        <v>1140</v>
      </c>
      <c r="G34" s="18" t="s">
        <v>816</v>
      </c>
      <c r="H34" s="18">
        <v>5933767</v>
      </c>
      <c r="I34" s="18" t="s">
        <v>812</v>
      </c>
      <c r="J34" s="19">
        <v>44497</v>
      </c>
      <c r="K34" s="21">
        <v>3000</v>
      </c>
      <c r="L34" s="21">
        <v>3000</v>
      </c>
      <c r="M34" s="18" t="s">
        <v>911</v>
      </c>
      <c r="N34" s="18" t="s">
        <v>1671</v>
      </c>
      <c r="O34" s="21">
        <v>0</v>
      </c>
      <c r="P34" s="18"/>
      <c r="Q34" s="21">
        <v>0</v>
      </c>
      <c r="R34" s="18"/>
      <c r="S34" s="18" t="s">
        <v>912</v>
      </c>
      <c r="T34" s="21">
        <v>3000</v>
      </c>
      <c r="U34" s="21">
        <v>0</v>
      </c>
      <c r="V34" s="21">
        <v>0</v>
      </c>
      <c r="W34" s="21">
        <v>0</v>
      </c>
      <c r="X34" s="21">
        <v>3000</v>
      </c>
      <c r="Y34" s="21">
        <v>0</v>
      </c>
      <c r="Z34" s="21">
        <v>1</v>
      </c>
      <c r="AA34" s="21">
        <v>3000</v>
      </c>
      <c r="AB34" s="21">
        <v>0</v>
      </c>
      <c r="AC34" s="29">
        <v>2201230040</v>
      </c>
      <c r="AD34" s="32">
        <v>44701</v>
      </c>
      <c r="AE34" s="21">
        <v>33700990</v>
      </c>
      <c r="AF34" s="18"/>
      <c r="AG34" s="18"/>
      <c r="AH34" s="21">
        <v>0</v>
      </c>
      <c r="AI34" s="21">
        <v>0</v>
      </c>
      <c r="AJ34" s="18"/>
      <c r="AK34" s="19">
        <v>44497</v>
      </c>
      <c r="AL34" s="18"/>
      <c r="AM34" s="18">
        <v>2</v>
      </c>
      <c r="AN34" s="18"/>
      <c r="AO34" s="18" t="s">
        <v>815</v>
      </c>
      <c r="AP34" s="18">
        <v>1</v>
      </c>
      <c r="AQ34" s="18">
        <v>20211030</v>
      </c>
      <c r="AR34" s="18">
        <v>20211011</v>
      </c>
      <c r="AS34" s="21">
        <v>3000</v>
      </c>
      <c r="AT34" s="21">
        <v>0</v>
      </c>
      <c r="AU34" s="18"/>
      <c r="AV34" s="18" t="s">
        <v>812</v>
      </c>
    </row>
    <row r="35" spans="1:48" x14ac:dyDescent="0.15">
      <c r="A35" s="18">
        <v>890303208</v>
      </c>
      <c r="B35" s="18" t="s">
        <v>808</v>
      </c>
      <c r="C35" s="18" t="s">
        <v>816</v>
      </c>
      <c r="D35" s="18">
        <v>2538684</v>
      </c>
      <c r="E35" s="18" t="s">
        <v>1603</v>
      </c>
      <c r="F35" s="18" t="s">
        <v>1604</v>
      </c>
      <c r="G35" s="18" t="s">
        <v>816</v>
      </c>
      <c r="H35" s="18">
        <v>2538684</v>
      </c>
      <c r="I35" s="18" t="s">
        <v>812</v>
      </c>
      <c r="J35" s="19">
        <v>43968</v>
      </c>
      <c r="K35" s="21">
        <v>3889115</v>
      </c>
      <c r="L35" s="21">
        <v>3889115</v>
      </c>
      <c r="M35" s="18" t="s">
        <v>1577</v>
      </c>
      <c r="N35" s="18" t="s">
        <v>1668</v>
      </c>
      <c r="O35" s="21">
        <v>0</v>
      </c>
      <c r="P35" s="18"/>
      <c r="Q35" s="21">
        <v>3889115</v>
      </c>
      <c r="R35" s="18" t="s">
        <v>1664</v>
      </c>
      <c r="S35" s="18" t="s">
        <v>912</v>
      </c>
      <c r="T35" s="21">
        <v>3889115</v>
      </c>
      <c r="U35" s="21">
        <v>0</v>
      </c>
      <c r="V35" s="21">
        <v>0</v>
      </c>
      <c r="W35" s="21">
        <v>0</v>
      </c>
      <c r="X35" s="21">
        <v>0</v>
      </c>
      <c r="Y35" s="21">
        <v>3889115</v>
      </c>
      <c r="Z35" s="21">
        <v>0</v>
      </c>
      <c r="AA35" s="21">
        <v>0</v>
      </c>
      <c r="AB35" s="21">
        <v>0</v>
      </c>
      <c r="AC35" s="29"/>
      <c r="AD35" s="32"/>
      <c r="AE35" s="21">
        <v>0</v>
      </c>
      <c r="AF35" s="18"/>
      <c r="AG35" s="18"/>
      <c r="AH35" s="21">
        <v>0</v>
      </c>
      <c r="AI35" s="21">
        <v>3889115</v>
      </c>
      <c r="AJ35" s="18" t="s">
        <v>1605</v>
      </c>
      <c r="AK35" s="19">
        <v>43968</v>
      </c>
      <c r="AL35" s="18"/>
      <c r="AM35" s="18">
        <v>9</v>
      </c>
      <c r="AN35" s="18"/>
      <c r="AO35" s="18" t="s">
        <v>815</v>
      </c>
      <c r="AP35" s="18">
        <v>1</v>
      </c>
      <c r="AQ35" s="18">
        <v>21001231</v>
      </c>
      <c r="AR35" s="18">
        <v>20200517</v>
      </c>
      <c r="AS35" s="21">
        <v>3889115</v>
      </c>
      <c r="AT35" s="21">
        <v>0</v>
      </c>
      <c r="AU35" s="18"/>
      <c r="AV35" s="18" t="s">
        <v>812</v>
      </c>
    </row>
    <row r="36" spans="1:48" s="38" customFormat="1" x14ac:dyDescent="0.15">
      <c r="A36" s="33">
        <v>890303208</v>
      </c>
      <c r="B36" s="33" t="s">
        <v>808</v>
      </c>
      <c r="C36" s="33" t="s">
        <v>816</v>
      </c>
      <c r="D36" s="33">
        <v>2294069</v>
      </c>
      <c r="E36" s="33" t="s">
        <v>1619</v>
      </c>
      <c r="F36" s="33" t="s">
        <v>1620</v>
      </c>
      <c r="G36" s="33" t="s">
        <v>816</v>
      </c>
      <c r="H36" s="33">
        <v>2294069</v>
      </c>
      <c r="I36" s="33" t="s">
        <v>812</v>
      </c>
      <c r="J36" s="34">
        <v>44000</v>
      </c>
      <c r="K36" s="35">
        <v>545160</v>
      </c>
      <c r="L36" s="35">
        <v>297360</v>
      </c>
      <c r="M36" s="33" t="s">
        <v>1617</v>
      </c>
      <c r="N36" s="33" t="s">
        <v>1674</v>
      </c>
      <c r="O36" s="35">
        <v>0</v>
      </c>
      <c r="P36" s="33"/>
      <c r="Q36" s="35">
        <v>545160</v>
      </c>
      <c r="R36" s="33" t="s">
        <v>1664</v>
      </c>
      <c r="S36" s="33" t="s">
        <v>912</v>
      </c>
      <c r="T36" s="35">
        <v>545160</v>
      </c>
      <c r="U36" s="35">
        <v>0</v>
      </c>
      <c r="V36" s="35">
        <v>0</v>
      </c>
      <c r="W36" s="35">
        <v>0</v>
      </c>
      <c r="X36" s="35">
        <v>0</v>
      </c>
      <c r="Y36" s="35">
        <v>545160</v>
      </c>
      <c r="Z36" s="35">
        <v>0</v>
      </c>
      <c r="AA36" s="35">
        <v>0</v>
      </c>
      <c r="AB36" s="35">
        <v>0</v>
      </c>
      <c r="AC36" s="36"/>
      <c r="AD36" s="37"/>
      <c r="AE36" s="35">
        <v>0</v>
      </c>
      <c r="AF36" s="33"/>
      <c r="AG36" s="33"/>
      <c r="AH36" s="35">
        <v>0</v>
      </c>
      <c r="AI36" s="35">
        <v>545160</v>
      </c>
      <c r="AJ36" s="33" t="s">
        <v>1621</v>
      </c>
      <c r="AK36" s="34">
        <v>44000</v>
      </c>
      <c r="AL36" s="33"/>
      <c r="AM36" s="33">
        <v>9</v>
      </c>
      <c r="AN36" s="33"/>
      <c r="AO36" s="33" t="s">
        <v>815</v>
      </c>
      <c r="AP36" s="33">
        <v>5</v>
      </c>
      <c r="AQ36" s="33">
        <v>21001231</v>
      </c>
      <c r="AR36" s="33">
        <v>20220217</v>
      </c>
      <c r="AS36" s="35">
        <v>545160</v>
      </c>
      <c r="AT36" s="35">
        <v>0</v>
      </c>
      <c r="AU36" s="33"/>
      <c r="AV36" s="33" t="s">
        <v>812</v>
      </c>
    </row>
    <row r="37" spans="1:48" x14ac:dyDescent="0.15">
      <c r="A37" s="18">
        <v>890303208</v>
      </c>
      <c r="B37" s="18" t="s">
        <v>808</v>
      </c>
      <c r="C37" s="18" t="s">
        <v>816</v>
      </c>
      <c r="D37" s="18">
        <v>2302643</v>
      </c>
      <c r="E37" s="18" t="s">
        <v>1585</v>
      </c>
      <c r="F37" s="18" t="s">
        <v>1586</v>
      </c>
      <c r="G37" s="18" t="s">
        <v>816</v>
      </c>
      <c r="H37" s="18">
        <v>2302643</v>
      </c>
      <c r="I37" s="18" t="s">
        <v>812</v>
      </c>
      <c r="J37" s="19">
        <v>44029</v>
      </c>
      <c r="K37" s="21">
        <v>260387</v>
      </c>
      <c r="L37" s="21">
        <v>260387</v>
      </c>
      <c r="M37" s="18" t="s">
        <v>1577</v>
      </c>
      <c r="N37" s="18" t="s">
        <v>1668</v>
      </c>
      <c r="O37" s="21">
        <v>0</v>
      </c>
      <c r="P37" s="18"/>
      <c r="Q37" s="21">
        <v>260387</v>
      </c>
      <c r="R37" s="18" t="s">
        <v>1664</v>
      </c>
      <c r="S37" s="18" t="s">
        <v>912</v>
      </c>
      <c r="T37" s="21">
        <v>260387</v>
      </c>
      <c r="U37" s="21">
        <v>0</v>
      </c>
      <c r="V37" s="21">
        <v>0</v>
      </c>
      <c r="W37" s="21">
        <v>0</v>
      </c>
      <c r="X37" s="21">
        <v>0</v>
      </c>
      <c r="Y37" s="21">
        <v>260387</v>
      </c>
      <c r="Z37" s="21">
        <v>0</v>
      </c>
      <c r="AA37" s="21">
        <v>0</v>
      </c>
      <c r="AB37" s="21">
        <v>0</v>
      </c>
      <c r="AC37" s="29"/>
      <c r="AD37" s="32"/>
      <c r="AE37" s="21">
        <v>0</v>
      </c>
      <c r="AF37" s="18"/>
      <c r="AG37" s="18"/>
      <c r="AH37" s="21">
        <v>0</v>
      </c>
      <c r="AI37" s="21">
        <v>260387</v>
      </c>
      <c r="AJ37" s="18" t="s">
        <v>1587</v>
      </c>
      <c r="AK37" s="19">
        <v>44029</v>
      </c>
      <c r="AL37" s="18"/>
      <c r="AM37" s="18">
        <v>9</v>
      </c>
      <c r="AN37" s="18"/>
      <c r="AO37" s="18" t="s">
        <v>815</v>
      </c>
      <c r="AP37" s="18">
        <v>5</v>
      </c>
      <c r="AQ37" s="18">
        <v>21001231</v>
      </c>
      <c r="AR37" s="18">
        <v>20220217</v>
      </c>
      <c r="AS37" s="21">
        <v>260387</v>
      </c>
      <c r="AT37" s="21">
        <v>0</v>
      </c>
      <c r="AU37" s="18"/>
      <c r="AV37" s="18" t="s">
        <v>812</v>
      </c>
    </row>
    <row r="38" spans="1:48" x14ac:dyDescent="0.15">
      <c r="A38" s="18">
        <v>890303208</v>
      </c>
      <c r="B38" s="18" t="s">
        <v>808</v>
      </c>
      <c r="C38" s="18" t="s">
        <v>816</v>
      </c>
      <c r="D38" s="18">
        <v>2142300</v>
      </c>
      <c r="E38" s="18" t="s">
        <v>1588</v>
      </c>
      <c r="F38" s="18" t="s">
        <v>1589</v>
      </c>
      <c r="G38" s="18" t="s">
        <v>816</v>
      </c>
      <c r="H38" s="18">
        <v>2142300</v>
      </c>
      <c r="I38" s="18" t="s">
        <v>812</v>
      </c>
      <c r="J38" s="19">
        <v>43875</v>
      </c>
      <c r="K38" s="21">
        <v>256944</v>
      </c>
      <c r="L38" s="21">
        <v>256944</v>
      </c>
      <c r="M38" s="18" t="s">
        <v>1577</v>
      </c>
      <c r="N38" s="18" t="s">
        <v>1668</v>
      </c>
      <c r="O38" s="21">
        <v>0</v>
      </c>
      <c r="P38" s="18"/>
      <c r="Q38" s="21">
        <v>256944</v>
      </c>
      <c r="R38" s="18" t="s">
        <v>1664</v>
      </c>
      <c r="S38" s="18" t="s">
        <v>912</v>
      </c>
      <c r="T38" s="21">
        <v>256944</v>
      </c>
      <c r="U38" s="21">
        <v>0</v>
      </c>
      <c r="V38" s="21">
        <v>0</v>
      </c>
      <c r="W38" s="21">
        <v>0</v>
      </c>
      <c r="X38" s="21">
        <v>0</v>
      </c>
      <c r="Y38" s="21">
        <v>256944</v>
      </c>
      <c r="Z38" s="21">
        <v>0</v>
      </c>
      <c r="AA38" s="21">
        <v>0</v>
      </c>
      <c r="AB38" s="21">
        <v>0</v>
      </c>
      <c r="AC38" s="29"/>
      <c r="AD38" s="32"/>
      <c r="AE38" s="21">
        <v>0</v>
      </c>
      <c r="AF38" s="18"/>
      <c r="AG38" s="18"/>
      <c r="AH38" s="21">
        <v>0</v>
      </c>
      <c r="AI38" s="21">
        <v>256944</v>
      </c>
      <c r="AJ38" s="18" t="s">
        <v>1590</v>
      </c>
      <c r="AK38" s="19">
        <v>43875</v>
      </c>
      <c r="AL38" s="18"/>
      <c r="AM38" s="18">
        <v>9</v>
      </c>
      <c r="AN38" s="18"/>
      <c r="AO38" s="18" t="s">
        <v>815</v>
      </c>
      <c r="AP38" s="18">
        <v>2</v>
      </c>
      <c r="AQ38" s="18">
        <v>21001231</v>
      </c>
      <c r="AR38" s="18">
        <v>20200903</v>
      </c>
      <c r="AS38" s="21">
        <v>256944</v>
      </c>
      <c r="AT38" s="21">
        <v>0</v>
      </c>
      <c r="AU38" s="18"/>
      <c r="AV38" s="18" t="s">
        <v>812</v>
      </c>
    </row>
    <row r="39" spans="1:48" x14ac:dyDescent="0.15">
      <c r="A39" s="18">
        <v>890303208</v>
      </c>
      <c r="B39" s="18" t="s">
        <v>808</v>
      </c>
      <c r="C39" s="18" t="s">
        <v>816</v>
      </c>
      <c r="D39" s="18">
        <v>1594213</v>
      </c>
      <c r="E39" s="18" t="s">
        <v>1597</v>
      </c>
      <c r="F39" s="18" t="s">
        <v>1598</v>
      </c>
      <c r="G39" s="18" t="s">
        <v>816</v>
      </c>
      <c r="H39" s="18">
        <v>1594213</v>
      </c>
      <c r="I39" s="18" t="s">
        <v>812</v>
      </c>
      <c r="J39" s="19">
        <v>43747</v>
      </c>
      <c r="K39" s="21">
        <v>255955</v>
      </c>
      <c r="L39" s="21">
        <v>255955</v>
      </c>
      <c r="M39" s="18" t="s">
        <v>1577</v>
      </c>
      <c r="N39" s="18" t="s">
        <v>1668</v>
      </c>
      <c r="O39" s="21">
        <v>0</v>
      </c>
      <c r="P39" s="18"/>
      <c r="Q39" s="21">
        <v>255955</v>
      </c>
      <c r="R39" s="18" t="s">
        <v>1664</v>
      </c>
      <c r="S39" s="18" t="s">
        <v>912</v>
      </c>
      <c r="T39" s="21">
        <v>255955</v>
      </c>
      <c r="U39" s="21">
        <v>0</v>
      </c>
      <c r="V39" s="21">
        <v>0</v>
      </c>
      <c r="W39" s="21">
        <v>0</v>
      </c>
      <c r="X39" s="21">
        <v>0</v>
      </c>
      <c r="Y39" s="21">
        <v>255955</v>
      </c>
      <c r="Z39" s="21">
        <v>0</v>
      </c>
      <c r="AA39" s="21">
        <v>0</v>
      </c>
      <c r="AB39" s="21">
        <v>0</v>
      </c>
      <c r="AC39" s="29"/>
      <c r="AD39" s="32"/>
      <c r="AE39" s="21">
        <v>0</v>
      </c>
      <c r="AF39" s="18"/>
      <c r="AG39" s="18"/>
      <c r="AH39" s="21">
        <v>0</v>
      </c>
      <c r="AI39" s="21">
        <v>255955</v>
      </c>
      <c r="AJ39" s="18" t="s">
        <v>1599</v>
      </c>
      <c r="AK39" s="19">
        <v>43747</v>
      </c>
      <c r="AL39" s="18"/>
      <c r="AM39" s="18">
        <v>9</v>
      </c>
      <c r="AN39" s="18"/>
      <c r="AO39" s="18" t="s">
        <v>815</v>
      </c>
      <c r="AP39" s="18">
        <v>8</v>
      </c>
      <c r="AQ39" s="18">
        <v>21001231</v>
      </c>
      <c r="AR39" s="18">
        <v>20220322</v>
      </c>
      <c r="AS39" s="21">
        <v>255955</v>
      </c>
      <c r="AT39" s="21">
        <v>0</v>
      </c>
      <c r="AU39" s="18"/>
      <c r="AV39" s="18" t="s">
        <v>812</v>
      </c>
    </row>
    <row r="40" spans="1:48" x14ac:dyDescent="0.15">
      <c r="A40" s="18">
        <v>890303208</v>
      </c>
      <c r="B40" s="18" t="s">
        <v>808</v>
      </c>
      <c r="C40" s="18" t="s">
        <v>816</v>
      </c>
      <c r="D40" s="18">
        <v>2179311</v>
      </c>
      <c r="E40" s="18" t="s">
        <v>1591</v>
      </c>
      <c r="F40" s="18" t="s">
        <v>1592</v>
      </c>
      <c r="G40" s="18" t="s">
        <v>816</v>
      </c>
      <c r="H40" s="18">
        <v>2179311</v>
      </c>
      <c r="I40" s="18" t="s">
        <v>812</v>
      </c>
      <c r="J40" s="19">
        <v>44000</v>
      </c>
      <c r="K40" s="21">
        <v>205932</v>
      </c>
      <c r="L40" s="21">
        <v>205932</v>
      </c>
      <c r="M40" s="18" t="s">
        <v>1577</v>
      </c>
      <c r="N40" s="18" t="s">
        <v>1668</v>
      </c>
      <c r="O40" s="21">
        <v>0</v>
      </c>
      <c r="P40" s="18"/>
      <c r="Q40" s="21">
        <v>205932</v>
      </c>
      <c r="R40" s="18" t="s">
        <v>1664</v>
      </c>
      <c r="S40" s="18" t="s">
        <v>912</v>
      </c>
      <c r="T40" s="21">
        <v>205932</v>
      </c>
      <c r="U40" s="21">
        <v>0</v>
      </c>
      <c r="V40" s="21">
        <v>0</v>
      </c>
      <c r="W40" s="21">
        <v>0</v>
      </c>
      <c r="X40" s="21">
        <v>0</v>
      </c>
      <c r="Y40" s="21">
        <v>205932</v>
      </c>
      <c r="Z40" s="21">
        <v>0</v>
      </c>
      <c r="AA40" s="21">
        <v>0</v>
      </c>
      <c r="AB40" s="21">
        <v>0</v>
      </c>
      <c r="AC40" s="29"/>
      <c r="AD40" s="32"/>
      <c r="AE40" s="21">
        <v>0</v>
      </c>
      <c r="AF40" s="18"/>
      <c r="AG40" s="18"/>
      <c r="AH40" s="21">
        <v>0</v>
      </c>
      <c r="AI40" s="21">
        <v>205932</v>
      </c>
      <c r="AJ40" s="18" t="s">
        <v>1593</v>
      </c>
      <c r="AK40" s="19">
        <v>44000</v>
      </c>
      <c r="AL40" s="18"/>
      <c r="AM40" s="18">
        <v>9</v>
      </c>
      <c r="AN40" s="18"/>
      <c r="AO40" s="18" t="s">
        <v>815</v>
      </c>
      <c r="AP40" s="18">
        <v>5</v>
      </c>
      <c r="AQ40" s="18">
        <v>21001231</v>
      </c>
      <c r="AR40" s="18">
        <v>20220217</v>
      </c>
      <c r="AS40" s="21">
        <v>205932</v>
      </c>
      <c r="AT40" s="21">
        <v>0</v>
      </c>
      <c r="AU40" s="18"/>
      <c r="AV40" s="18" t="s">
        <v>812</v>
      </c>
    </row>
    <row r="41" spans="1:48" x14ac:dyDescent="0.15">
      <c r="A41" s="18">
        <v>890303208</v>
      </c>
      <c r="B41" s="18" t="s">
        <v>808</v>
      </c>
      <c r="C41" s="18" t="s">
        <v>816</v>
      </c>
      <c r="D41" s="18">
        <v>2004950</v>
      </c>
      <c r="E41" s="18" t="s">
        <v>1579</v>
      </c>
      <c r="F41" s="18" t="s">
        <v>1580</v>
      </c>
      <c r="G41" s="18" t="s">
        <v>816</v>
      </c>
      <c r="H41" s="18">
        <v>2004950</v>
      </c>
      <c r="I41" s="18" t="s">
        <v>812</v>
      </c>
      <c r="J41" s="19">
        <v>43864</v>
      </c>
      <c r="K41" s="21">
        <v>193935</v>
      </c>
      <c r="L41" s="21">
        <v>193935</v>
      </c>
      <c r="M41" s="18" t="s">
        <v>1577</v>
      </c>
      <c r="N41" s="18" t="s">
        <v>1668</v>
      </c>
      <c r="O41" s="21">
        <v>0</v>
      </c>
      <c r="P41" s="18"/>
      <c r="Q41" s="21">
        <v>193935</v>
      </c>
      <c r="R41" s="18" t="s">
        <v>1664</v>
      </c>
      <c r="S41" s="18" t="s">
        <v>912</v>
      </c>
      <c r="T41" s="21">
        <v>193935</v>
      </c>
      <c r="U41" s="21">
        <v>0</v>
      </c>
      <c r="V41" s="21">
        <v>0</v>
      </c>
      <c r="W41" s="21">
        <v>0</v>
      </c>
      <c r="X41" s="21">
        <v>0</v>
      </c>
      <c r="Y41" s="21">
        <v>193935</v>
      </c>
      <c r="Z41" s="21">
        <v>0</v>
      </c>
      <c r="AA41" s="21">
        <v>0</v>
      </c>
      <c r="AB41" s="21">
        <v>0</v>
      </c>
      <c r="AC41" s="29"/>
      <c r="AD41" s="32"/>
      <c r="AE41" s="21">
        <v>0</v>
      </c>
      <c r="AF41" s="18"/>
      <c r="AG41" s="18"/>
      <c r="AH41" s="21">
        <v>0</v>
      </c>
      <c r="AI41" s="21">
        <v>193935</v>
      </c>
      <c r="AJ41" s="18" t="s">
        <v>1581</v>
      </c>
      <c r="AK41" s="19">
        <v>43864</v>
      </c>
      <c r="AL41" s="18"/>
      <c r="AM41" s="18">
        <v>9</v>
      </c>
      <c r="AN41" s="18"/>
      <c r="AO41" s="18" t="s">
        <v>815</v>
      </c>
      <c r="AP41" s="18">
        <v>1</v>
      </c>
      <c r="AQ41" s="18">
        <v>21001231</v>
      </c>
      <c r="AR41" s="18">
        <v>20200203</v>
      </c>
      <c r="AS41" s="21">
        <v>193935</v>
      </c>
      <c r="AT41" s="21">
        <v>0</v>
      </c>
      <c r="AU41" s="18"/>
      <c r="AV41" s="18" t="s">
        <v>812</v>
      </c>
    </row>
    <row r="42" spans="1:48" s="38" customFormat="1" x14ac:dyDescent="0.15">
      <c r="A42" s="33">
        <v>890303208</v>
      </c>
      <c r="B42" s="33" t="s">
        <v>808</v>
      </c>
      <c r="C42" s="33" t="s">
        <v>816</v>
      </c>
      <c r="D42" s="33">
        <v>2424926</v>
      </c>
      <c r="E42" s="33" t="s">
        <v>1615</v>
      </c>
      <c r="F42" s="33" t="s">
        <v>1616</v>
      </c>
      <c r="G42" s="33" t="s">
        <v>816</v>
      </c>
      <c r="H42" s="33">
        <v>2424926</v>
      </c>
      <c r="I42" s="33" t="s">
        <v>812</v>
      </c>
      <c r="J42" s="34">
        <v>43968</v>
      </c>
      <c r="K42" s="35">
        <v>130512</v>
      </c>
      <c r="L42" s="35">
        <v>121056</v>
      </c>
      <c r="M42" s="33" t="s">
        <v>1617</v>
      </c>
      <c r="N42" s="33" t="s">
        <v>1674</v>
      </c>
      <c r="O42" s="35">
        <v>0</v>
      </c>
      <c r="P42" s="33"/>
      <c r="Q42" s="35">
        <v>130512</v>
      </c>
      <c r="R42" s="33" t="s">
        <v>1664</v>
      </c>
      <c r="S42" s="33" t="s">
        <v>912</v>
      </c>
      <c r="T42" s="35">
        <v>130512</v>
      </c>
      <c r="U42" s="35">
        <v>0</v>
      </c>
      <c r="V42" s="35">
        <v>0</v>
      </c>
      <c r="W42" s="35">
        <v>0</v>
      </c>
      <c r="X42" s="35">
        <v>0</v>
      </c>
      <c r="Y42" s="35">
        <v>130512</v>
      </c>
      <c r="Z42" s="35">
        <v>0</v>
      </c>
      <c r="AA42" s="35">
        <v>0</v>
      </c>
      <c r="AB42" s="35">
        <v>0</v>
      </c>
      <c r="AC42" s="36"/>
      <c r="AD42" s="37"/>
      <c r="AE42" s="35">
        <v>0</v>
      </c>
      <c r="AF42" s="33"/>
      <c r="AG42" s="33"/>
      <c r="AH42" s="35">
        <v>0</v>
      </c>
      <c r="AI42" s="35">
        <v>130512</v>
      </c>
      <c r="AJ42" s="33" t="s">
        <v>1618</v>
      </c>
      <c r="AK42" s="34">
        <v>43968</v>
      </c>
      <c r="AL42" s="33"/>
      <c r="AM42" s="33">
        <v>9</v>
      </c>
      <c r="AN42" s="33"/>
      <c r="AO42" s="33" t="s">
        <v>815</v>
      </c>
      <c r="AP42" s="33">
        <v>3</v>
      </c>
      <c r="AQ42" s="33">
        <v>21001231</v>
      </c>
      <c r="AR42" s="33">
        <v>20220322</v>
      </c>
      <c r="AS42" s="35">
        <v>130512</v>
      </c>
      <c r="AT42" s="35">
        <v>0</v>
      </c>
      <c r="AU42" s="33"/>
      <c r="AV42" s="33" t="s">
        <v>812</v>
      </c>
    </row>
    <row r="43" spans="1:48" x14ac:dyDescent="0.15">
      <c r="A43" s="18">
        <v>890303208</v>
      </c>
      <c r="B43" s="18" t="s">
        <v>808</v>
      </c>
      <c r="C43" s="18" t="s">
        <v>816</v>
      </c>
      <c r="D43" s="18">
        <v>2007931</v>
      </c>
      <c r="E43" s="18" t="s">
        <v>1582</v>
      </c>
      <c r="F43" s="18" t="s">
        <v>1583</v>
      </c>
      <c r="G43" s="18" t="s">
        <v>816</v>
      </c>
      <c r="H43" s="18">
        <v>2007931</v>
      </c>
      <c r="I43" s="18" t="s">
        <v>812</v>
      </c>
      <c r="J43" s="19">
        <v>43864</v>
      </c>
      <c r="K43" s="21">
        <v>91000</v>
      </c>
      <c r="L43" s="21">
        <v>91000</v>
      </c>
      <c r="M43" s="18" t="s">
        <v>1577</v>
      </c>
      <c r="N43" s="18" t="s">
        <v>1668</v>
      </c>
      <c r="O43" s="21">
        <v>0</v>
      </c>
      <c r="P43" s="18"/>
      <c r="Q43" s="21">
        <v>91000</v>
      </c>
      <c r="R43" s="18" t="s">
        <v>1664</v>
      </c>
      <c r="S43" s="18" t="s">
        <v>912</v>
      </c>
      <c r="T43" s="21">
        <v>91000</v>
      </c>
      <c r="U43" s="21">
        <v>0</v>
      </c>
      <c r="V43" s="21">
        <v>0</v>
      </c>
      <c r="W43" s="21">
        <v>0</v>
      </c>
      <c r="X43" s="21">
        <v>0</v>
      </c>
      <c r="Y43" s="21">
        <v>91000</v>
      </c>
      <c r="Z43" s="21">
        <v>0</v>
      </c>
      <c r="AA43" s="21">
        <v>0</v>
      </c>
      <c r="AB43" s="21">
        <v>0</v>
      </c>
      <c r="AC43" s="29"/>
      <c r="AD43" s="32"/>
      <c r="AE43" s="21">
        <v>0</v>
      </c>
      <c r="AF43" s="18"/>
      <c r="AG43" s="18"/>
      <c r="AH43" s="21">
        <v>0</v>
      </c>
      <c r="AI43" s="21">
        <v>91000</v>
      </c>
      <c r="AJ43" s="18" t="s">
        <v>1584</v>
      </c>
      <c r="AK43" s="19">
        <v>43864</v>
      </c>
      <c r="AL43" s="18"/>
      <c r="AM43" s="18">
        <v>9</v>
      </c>
      <c r="AN43" s="18"/>
      <c r="AO43" s="18" t="s">
        <v>815</v>
      </c>
      <c r="AP43" s="18">
        <v>7</v>
      </c>
      <c r="AQ43" s="18">
        <v>21001231</v>
      </c>
      <c r="AR43" s="18">
        <v>20220412</v>
      </c>
      <c r="AS43" s="21">
        <v>91000</v>
      </c>
      <c r="AT43" s="21">
        <v>0</v>
      </c>
      <c r="AU43" s="18"/>
      <c r="AV43" s="18" t="s">
        <v>812</v>
      </c>
    </row>
    <row r="44" spans="1:48" x14ac:dyDescent="0.15">
      <c r="A44" s="18">
        <v>890303208</v>
      </c>
      <c r="B44" s="18" t="s">
        <v>808</v>
      </c>
      <c r="C44" s="18" t="s">
        <v>816</v>
      </c>
      <c r="D44" s="18">
        <v>1639544</v>
      </c>
      <c r="E44" s="18" t="s">
        <v>1600</v>
      </c>
      <c r="F44" s="18" t="s">
        <v>1601</v>
      </c>
      <c r="G44" s="18" t="s">
        <v>816</v>
      </c>
      <c r="H44" s="18">
        <v>1639544</v>
      </c>
      <c r="I44" s="18" t="s">
        <v>812</v>
      </c>
      <c r="J44" s="19">
        <v>43756</v>
      </c>
      <c r="K44" s="21">
        <v>88652</v>
      </c>
      <c r="L44" s="21">
        <v>88652</v>
      </c>
      <c r="M44" s="18" t="s">
        <v>1577</v>
      </c>
      <c r="N44" s="18" t="s">
        <v>1668</v>
      </c>
      <c r="O44" s="21">
        <v>0</v>
      </c>
      <c r="P44" s="18"/>
      <c r="Q44" s="21">
        <v>88652</v>
      </c>
      <c r="R44" s="18" t="s">
        <v>1664</v>
      </c>
      <c r="S44" s="18" t="s">
        <v>912</v>
      </c>
      <c r="T44" s="21">
        <v>88652</v>
      </c>
      <c r="U44" s="21">
        <v>0</v>
      </c>
      <c r="V44" s="21">
        <v>0</v>
      </c>
      <c r="W44" s="21">
        <v>0</v>
      </c>
      <c r="X44" s="21">
        <v>0</v>
      </c>
      <c r="Y44" s="21">
        <v>88652</v>
      </c>
      <c r="Z44" s="21">
        <v>0</v>
      </c>
      <c r="AA44" s="21">
        <v>0</v>
      </c>
      <c r="AB44" s="21">
        <v>0</v>
      </c>
      <c r="AC44" s="29"/>
      <c r="AD44" s="32"/>
      <c r="AE44" s="21">
        <v>0</v>
      </c>
      <c r="AF44" s="18"/>
      <c r="AG44" s="18"/>
      <c r="AH44" s="21">
        <v>0</v>
      </c>
      <c r="AI44" s="21">
        <v>88652</v>
      </c>
      <c r="AJ44" s="18" t="s">
        <v>1602</v>
      </c>
      <c r="AK44" s="19">
        <v>43756</v>
      </c>
      <c r="AL44" s="18"/>
      <c r="AM44" s="18">
        <v>9</v>
      </c>
      <c r="AN44" s="18"/>
      <c r="AO44" s="18" t="s">
        <v>815</v>
      </c>
      <c r="AP44" s="18">
        <v>10</v>
      </c>
      <c r="AQ44" s="18">
        <v>21001231</v>
      </c>
      <c r="AR44" s="18">
        <v>20220322</v>
      </c>
      <c r="AS44" s="21">
        <v>88652</v>
      </c>
      <c r="AT44" s="21">
        <v>0</v>
      </c>
      <c r="AU44" s="18"/>
      <c r="AV44" s="18" t="s">
        <v>812</v>
      </c>
    </row>
    <row r="45" spans="1:48" x14ac:dyDescent="0.15">
      <c r="A45" s="18">
        <v>890303208</v>
      </c>
      <c r="B45" s="18" t="s">
        <v>808</v>
      </c>
      <c r="C45" s="18" t="s">
        <v>816</v>
      </c>
      <c r="D45" s="18">
        <v>1955768</v>
      </c>
      <c r="E45" s="18" t="s">
        <v>1575</v>
      </c>
      <c r="F45" s="18" t="s">
        <v>1576</v>
      </c>
      <c r="G45" s="18" t="s">
        <v>816</v>
      </c>
      <c r="H45" s="18">
        <v>1955768</v>
      </c>
      <c r="I45" s="18" t="s">
        <v>812</v>
      </c>
      <c r="J45" s="19">
        <v>43817</v>
      </c>
      <c r="K45" s="21">
        <v>75754</v>
      </c>
      <c r="L45" s="21">
        <v>75754</v>
      </c>
      <c r="M45" s="18" t="s">
        <v>1577</v>
      </c>
      <c r="N45" s="18" t="s">
        <v>1668</v>
      </c>
      <c r="O45" s="21">
        <v>0</v>
      </c>
      <c r="P45" s="18"/>
      <c r="Q45" s="21">
        <v>75754</v>
      </c>
      <c r="R45" s="18" t="s">
        <v>1664</v>
      </c>
      <c r="S45" s="18" t="s">
        <v>912</v>
      </c>
      <c r="T45" s="21">
        <v>75754</v>
      </c>
      <c r="U45" s="21">
        <v>0</v>
      </c>
      <c r="V45" s="21">
        <v>0</v>
      </c>
      <c r="W45" s="21">
        <v>0</v>
      </c>
      <c r="X45" s="21">
        <v>0</v>
      </c>
      <c r="Y45" s="21">
        <v>75754</v>
      </c>
      <c r="Z45" s="21">
        <v>0</v>
      </c>
      <c r="AA45" s="21">
        <v>0</v>
      </c>
      <c r="AB45" s="21">
        <v>0</v>
      </c>
      <c r="AC45" s="29"/>
      <c r="AD45" s="32"/>
      <c r="AE45" s="21">
        <v>0</v>
      </c>
      <c r="AF45" s="18"/>
      <c r="AG45" s="18"/>
      <c r="AH45" s="21">
        <v>0</v>
      </c>
      <c r="AI45" s="21">
        <v>75754</v>
      </c>
      <c r="AJ45" s="18" t="s">
        <v>1578</v>
      </c>
      <c r="AK45" s="19">
        <v>43817</v>
      </c>
      <c r="AL45" s="18"/>
      <c r="AM45" s="18">
        <v>9</v>
      </c>
      <c r="AN45" s="18"/>
      <c r="AO45" s="18" t="s">
        <v>815</v>
      </c>
      <c r="AP45" s="18">
        <v>3</v>
      </c>
      <c r="AQ45" s="18">
        <v>21001231</v>
      </c>
      <c r="AR45" s="18">
        <v>20200903</v>
      </c>
      <c r="AS45" s="21">
        <v>75754</v>
      </c>
      <c r="AT45" s="21">
        <v>0</v>
      </c>
      <c r="AU45" s="18"/>
      <c r="AV45" s="18" t="s">
        <v>812</v>
      </c>
    </row>
    <row r="46" spans="1:48" x14ac:dyDescent="0.15">
      <c r="A46" s="18">
        <v>890303208</v>
      </c>
      <c r="B46" s="18" t="s">
        <v>808</v>
      </c>
      <c r="C46" s="18" t="s">
        <v>816</v>
      </c>
      <c r="D46" s="18">
        <v>2505711</v>
      </c>
      <c r="E46" s="18" t="s">
        <v>1609</v>
      </c>
      <c r="F46" s="18" t="s">
        <v>1610</v>
      </c>
      <c r="G46" s="18" t="s">
        <v>816</v>
      </c>
      <c r="H46" s="18">
        <v>2505711</v>
      </c>
      <c r="I46" s="18" t="s">
        <v>812</v>
      </c>
      <c r="J46" s="19">
        <v>43967</v>
      </c>
      <c r="K46" s="21">
        <v>16200</v>
      </c>
      <c r="L46" s="21">
        <v>16200</v>
      </c>
      <c r="M46" s="18" t="s">
        <v>1577</v>
      </c>
      <c r="N46" s="18" t="s">
        <v>1668</v>
      </c>
      <c r="O46" s="21">
        <v>0</v>
      </c>
      <c r="P46" s="18"/>
      <c r="Q46" s="21">
        <v>16200</v>
      </c>
      <c r="R46" s="18" t="s">
        <v>1664</v>
      </c>
      <c r="S46" s="18" t="s">
        <v>912</v>
      </c>
      <c r="T46" s="21">
        <v>16200</v>
      </c>
      <c r="U46" s="21">
        <v>0</v>
      </c>
      <c r="V46" s="21">
        <v>0</v>
      </c>
      <c r="W46" s="21">
        <v>0</v>
      </c>
      <c r="X46" s="21">
        <v>0</v>
      </c>
      <c r="Y46" s="21">
        <v>16200</v>
      </c>
      <c r="Z46" s="21">
        <v>0</v>
      </c>
      <c r="AA46" s="21">
        <v>0</v>
      </c>
      <c r="AB46" s="21">
        <v>0</v>
      </c>
      <c r="AC46" s="29"/>
      <c r="AD46" s="32"/>
      <c r="AE46" s="21">
        <v>0</v>
      </c>
      <c r="AF46" s="18"/>
      <c r="AG46" s="18"/>
      <c r="AH46" s="21">
        <v>0</v>
      </c>
      <c r="AI46" s="21">
        <v>16200</v>
      </c>
      <c r="AJ46" s="18" t="s">
        <v>1611</v>
      </c>
      <c r="AK46" s="19">
        <v>43967</v>
      </c>
      <c r="AL46" s="18"/>
      <c r="AM46" s="18">
        <v>9</v>
      </c>
      <c r="AN46" s="18"/>
      <c r="AO46" s="18" t="s">
        <v>815</v>
      </c>
      <c r="AP46" s="18">
        <v>1</v>
      </c>
      <c r="AQ46" s="18">
        <v>21001231</v>
      </c>
      <c r="AR46" s="18">
        <v>20200516</v>
      </c>
      <c r="AS46" s="21">
        <v>16200</v>
      </c>
      <c r="AT46" s="21">
        <v>0</v>
      </c>
      <c r="AU46" s="18"/>
      <c r="AV46" s="18" t="s">
        <v>812</v>
      </c>
    </row>
    <row r="47" spans="1:48" x14ac:dyDescent="0.15">
      <c r="A47" s="18">
        <v>890303208</v>
      </c>
      <c r="B47" s="18" t="s">
        <v>808</v>
      </c>
      <c r="C47" s="18" t="s">
        <v>816</v>
      </c>
      <c r="D47" s="18">
        <v>2469097</v>
      </c>
      <c r="E47" s="18" t="s">
        <v>1612</v>
      </c>
      <c r="F47" s="18" t="s">
        <v>1613</v>
      </c>
      <c r="G47" s="18" t="s">
        <v>816</v>
      </c>
      <c r="H47" s="18">
        <v>2469097</v>
      </c>
      <c r="I47" s="18" t="s">
        <v>812</v>
      </c>
      <c r="J47" s="19">
        <v>44000</v>
      </c>
      <c r="K47" s="21">
        <v>6853</v>
      </c>
      <c r="L47" s="21">
        <v>6853</v>
      </c>
      <c r="M47" s="18" t="s">
        <v>1577</v>
      </c>
      <c r="N47" s="18" t="s">
        <v>1668</v>
      </c>
      <c r="O47" s="21">
        <v>0</v>
      </c>
      <c r="P47" s="18"/>
      <c r="Q47" s="21">
        <v>6853</v>
      </c>
      <c r="R47" s="18" t="s">
        <v>1664</v>
      </c>
      <c r="S47" s="18" t="s">
        <v>912</v>
      </c>
      <c r="T47" s="21">
        <v>6853</v>
      </c>
      <c r="U47" s="21">
        <v>0</v>
      </c>
      <c r="V47" s="21">
        <v>0</v>
      </c>
      <c r="W47" s="21">
        <v>0</v>
      </c>
      <c r="X47" s="21">
        <v>0</v>
      </c>
      <c r="Y47" s="21">
        <v>6853</v>
      </c>
      <c r="Z47" s="21">
        <v>0</v>
      </c>
      <c r="AA47" s="21">
        <v>0</v>
      </c>
      <c r="AB47" s="21">
        <v>0</v>
      </c>
      <c r="AC47" s="29"/>
      <c r="AD47" s="32"/>
      <c r="AE47" s="21">
        <v>0</v>
      </c>
      <c r="AF47" s="18"/>
      <c r="AG47" s="18"/>
      <c r="AH47" s="21">
        <v>0</v>
      </c>
      <c r="AI47" s="21">
        <v>6853</v>
      </c>
      <c r="AJ47" s="18" t="s">
        <v>1614</v>
      </c>
      <c r="AK47" s="19">
        <v>44000</v>
      </c>
      <c r="AL47" s="18"/>
      <c r="AM47" s="18">
        <v>9</v>
      </c>
      <c r="AN47" s="18"/>
      <c r="AO47" s="18" t="s">
        <v>815</v>
      </c>
      <c r="AP47" s="18">
        <v>2</v>
      </c>
      <c r="AQ47" s="18">
        <v>21001231</v>
      </c>
      <c r="AR47" s="18">
        <v>20220412</v>
      </c>
      <c r="AS47" s="21">
        <v>6853</v>
      </c>
      <c r="AT47" s="21">
        <v>0</v>
      </c>
      <c r="AU47" s="18"/>
      <c r="AV47" s="18" t="s">
        <v>812</v>
      </c>
    </row>
    <row r="48" spans="1:48" x14ac:dyDescent="0.15">
      <c r="A48" s="18">
        <v>890303208</v>
      </c>
      <c r="B48" s="18" t="s">
        <v>808</v>
      </c>
      <c r="C48" s="18" t="s">
        <v>816</v>
      </c>
      <c r="D48" s="18">
        <v>2513393</v>
      </c>
      <c r="E48" s="18" t="s">
        <v>1606</v>
      </c>
      <c r="F48" s="18" t="s">
        <v>1607</v>
      </c>
      <c r="G48" s="18" t="s">
        <v>816</v>
      </c>
      <c r="H48" s="18">
        <v>2513393</v>
      </c>
      <c r="I48" s="18" t="s">
        <v>812</v>
      </c>
      <c r="J48" s="19">
        <v>44029</v>
      </c>
      <c r="K48" s="21">
        <v>6496</v>
      </c>
      <c r="L48" s="21">
        <v>6496</v>
      </c>
      <c r="M48" s="18" t="s">
        <v>1577</v>
      </c>
      <c r="N48" s="18" t="s">
        <v>1668</v>
      </c>
      <c r="O48" s="21">
        <v>0</v>
      </c>
      <c r="P48" s="18"/>
      <c r="Q48" s="21">
        <v>6496</v>
      </c>
      <c r="R48" s="18" t="s">
        <v>1664</v>
      </c>
      <c r="S48" s="18" t="s">
        <v>912</v>
      </c>
      <c r="T48" s="21">
        <v>6496</v>
      </c>
      <c r="U48" s="21">
        <v>0</v>
      </c>
      <c r="V48" s="21">
        <v>0</v>
      </c>
      <c r="W48" s="21">
        <v>0</v>
      </c>
      <c r="X48" s="21">
        <v>0</v>
      </c>
      <c r="Y48" s="21">
        <v>6496</v>
      </c>
      <c r="Z48" s="21">
        <v>0</v>
      </c>
      <c r="AA48" s="21">
        <v>0</v>
      </c>
      <c r="AB48" s="21">
        <v>0</v>
      </c>
      <c r="AC48" s="29"/>
      <c r="AD48" s="32"/>
      <c r="AE48" s="21">
        <v>0</v>
      </c>
      <c r="AF48" s="18"/>
      <c r="AG48" s="18"/>
      <c r="AH48" s="21">
        <v>0</v>
      </c>
      <c r="AI48" s="21">
        <v>6496</v>
      </c>
      <c r="AJ48" s="18" t="s">
        <v>1608</v>
      </c>
      <c r="AK48" s="19">
        <v>44029</v>
      </c>
      <c r="AL48" s="18"/>
      <c r="AM48" s="18">
        <v>9</v>
      </c>
      <c r="AN48" s="18"/>
      <c r="AO48" s="18" t="s">
        <v>815</v>
      </c>
      <c r="AP48" s="18">
        <v>1</v>
      </c>
      <c r="AQ48" s="18">
        <v>21001231</v>
      </c>
      <c r="AR48" s="18">
        <v>20200717</v>
      </c>
      <c r="AS48" s="21">
        <v>6496</v>
      </c>
      <c r="AT48" s="21">
        <v>0</v>
      </c>
      <c r="AU48" s="18"/>
      <c r="AV48" s="18" t="s">
        <v>812</v>
      </c>
    </row>
    <row r="49" spans="1:48" x14ac:dyDescent="0.15">
      <c r="A49" s="18">
        <v>890303208</v>
      </c>
      <c r="B49" s="18" t="s">
        <v>808</v>
      </c>
      <c r="C49" s="18" t="s">
        <v>816</v>
      </c>
      <c r="D49" s="18">
        <v>1594177</v>
      </c>
      <c r="E49" s="18" t="s">
        <v>1594</v>
      </c>
      <c r="F49" s="18" t="s">
        <v>1595</v>
      </c>
      <c r="G49" s="18" t="s">
        <v>816</v>
      </c>
      <c r="H49" s="18">
        <v>1594177</v>
      </c>
      <c r="I49" s="18" t="s">
        <v>812</v>
      </c>
      <c r="J49" s="19">
        <v>43747</v>
      </c>
      <c r="K49" s="21">
        <v>3695</v>
      </c>
      <c r="L49" s="21">
        <v>3695</v>
      </c>
      <c r="M49" s="18" t="s">
        <v>1577</v>
      </c>
      <c r="N49" s="18" t="s">
        <v>1668</v>
      </c>
      <c r="O49" s="21">
        <v>0</v>
      </c>
      <c r="P49" s="18"/>
      <c r="Q49" s="21">
        <v>3695</v>
      </c>
      <c r="R49" s="18" t="s">
        <v>1664</v>
      </c>
      <c r="S49" s="18" t="s">
        <v>912</v>
      </c>
      <c r="T49" s="21">
        <v>3695</v>
      </c>
      <c r="U49" s="21">
        <v>0</v>
      </c>
      <c r="V49" s="21">
        <v>0</v>
      </c>
      <c r="W49" s="21">
        <v>0</v>
      </c>
      <c r="X49" s="21">
        <v>0</v>
      </c>
      <c r="Y49" s="21">
        <v>3695</v>
      </c>
      <c r="Z49" s="21">
        <v>0</v>
      </c>
      <c r="AA49" s="21">
        <v>0</v>
      </c>
      <c r="AB49" s="21">
        <v>0</v>
      </c>
      <c r="AC49" s="29"/>
      <c r="AD49" s="32"/>
      <c r="AE49" s="21">
        <v>0</v>
      </c>
      <c r="AF49" s="18"/>
      <c r="AG49" s="18"/>
      <c r="AH49" s="21">
        <v>0</v>
      </c>
      <c r="AI49" s="21">
        <v>3695</v>
      </c>
      <c r="AJ49" s="18" t="s">
        <v>1596</v>
      </c>
      <c r="AK49" s="19">
        <v>43747</v>
      </c>
      <c r="AL49" s="18"/>
      <c r="AM49" s="18">
        <v>9</v>
      </c>
      <c r="AN49" s="18"/>
      <c r="AO49" s="18" t="s">
        <v>815</v>
      </c>
      <c r="AP49" s="18">
        <v>6</v>
      </c>
      <c r="AQ49" s="18">
        <v>21001231</v>
      </c>
      <c r="AR49" s="18">
        <v>20220412</v>
      </c>
      <c r="AS49" s="21">
        <v>3695</v>
      </c>
      <c r="AT49" s="21">
        <v>0</v>
      </c>
      <c r="AU49" s="18"/>
      <c r="AV49" s="18" t="s">
        <v>812</v>
      </c>
    </row>
    <row r="50" spans="1:48" x14ac:dyDescent="0.15">
      <c r="A50" s="18">
        <v>890303208</v>
      </c>
      <c r="B50" s="18" t="s">
        <v>808</v>
      </c>
      <c r="C50" s="18" t="s">
        <v>816</v>
      </c>
      <c r="D50" s="18">
        <v>1593103</v>
      </c>
      <c r="E50" s="18" t="s">
        <v>1547</v>
      </c>
      <c r="F50" s="18" t="s">
        <v>1548</v>
      </c>
      <c r="G50" s="18" t="s">
        <v>816</v>
      </c>
      <c r="H50" s="18">
        <v>1593103</v>
      </c>
      <c r="I50" s="18" t="s">
        <v>812</v>
      </c>
      <c r="J50" s="19">
        <v>43747</v>
      </c>
      <c r="K50" s="21">
        <v>271118</v>
      </c>
      <c r="L50" s="21">
        <v>271118</v>
      </c>
      <c r="M50" s="18" t="s">
        <v>911</v>
      </c>
      <c r="N50" s="18" t="s">
        <v>1667</v>
      </c>
      <c r="O50" s="21">
        <v>271118</v>
      </c>
      <c r="P50" s="18"/>
      <c r="Q50" s="21">
        <v>0</v>
      </c>
      <c r="R50" s="18"/>
      <c r="S50" s="18" t="s">
        <v>912</v>
      </c>
      <c r="T50" s="21">
        <v>271118</v>
      </c>
      <c r="U50" s="21">
        <v>0</v>
      </c>
      <c r="V50" s="21">
        <v>0</v>
      </c>
      <c r="W50" s="21">
        <v>0</v>
      </c>
      <c r="X50" s="21">
        <v>271118</v>
      </c>
      <c r="Y50" s="21">
        <v>0</v>
      </c>
      <c r="Z50" s="21">
        <v>0</v>
      </c>
      <c r="AA50" s="21">
        <v>0</v>
      </c>
      <c r="AB50" s="21">
        <v>0</v>
      </c>
      <c r="AC50" s="29"/>
      <c r="AD50" s="32"/>
      <c r="AE50" s="21">
        <v>0</v>
      </c>
      <c r="AF50" s="18"/>
      <c r="AG50" s="18"/>
      <c r="AH50" s="21">
        <v>0</v>
      </c>
      <c r="AI50" s="21">
        <v>0</v>
      </c>
      <c r="AJ50" s="18"/>
      <c r="AK50" s="19">
        <v>43747</v>
      </c>
      <c r="AL50" s="18"/>
      <c r="AM50" s="18">
        <v>2</v>
      </c>
      <c r="AN50" s="18"/>
      <c r="AO50" s="18" t="s">
        <v>815</v>
      </c>
      <c r="AP50" s="18">
        <v>4</v>
      </c>
      <c r="AQ50" s="18">
        <v>20211225</v>
      </c>
      <c r="AR50" s="18">
        <v>20211202</v>
      </c>
      <c r="AS50" s="21">
        <v>271118</v>
      </c>
      <c r="AT50" s="21">
        <v>0</v>
      </c>
      <c r="AU50" s="18"/>
      <c r="AV50" s="18" t="s">
        <v>812</v>
      </c>
    </row>
    <row r="51" spans="1:48" x14ac:dyDescent="0.15">
      <c r="A51" s="18">
        <v>890303208</v>
      </c>
      <c r="B51" s="18" t="s">
        <v>808</v>
      </c>
      <c r="C51" s="18" t="s">
        <v>816</v>
      </c>
      <c r="D51" s="18">
        <v>2523121</v>
      </c>
      <c r="E51" s="18" t="s">
        <v>1559</v>
      </c>
      <c r="F51" s="18" t="s">
        <v>1560</v>
      </c>
      <c r="G51" s="18" t="s">
        <v>816</v>
      </c>
      <c r="H51" s="18">
        <v>2523121</v>
      </c>
      <c r="I51" s="18" t="s">
        <v>812</v>
      </c>
      <c r="J51" s="19">
        <v>43968</v>
      </c>
      <c r="K51" s="21">
        <v>84594</v>
      </c>
      <c r="L51" s="21">
        <v>84594</v>
      </c>
      <c r="M51" s="18" t="s">
        <v>911</v>
      </c>
      <c r="N51" s="18" t="s">
        <v>1667</v>
      </c>
      <c r="O51" s="21">
        <v>84594</v>
      </c>
      <c r="P51" s="18"/>
      <c r="Q51" s="21">
        <v>0</v>
      </c>
      <c r="R51" s="18"/>
      <c r="S51" s="18" t="s">
        <v>912</v>
      </c>
      <c r="T51" s="21">
        <v>84594</v>
      </c>
      <c r="U51" s="21">
        <v>0</v>
      </c>
      <c r="V51" s="21">
        <v>0</v>
      </c>
      <c r="W51" s="21">
        <v>0</v>
      </c>
      <c r="X51" s="21">
        <v>84594</v>
      </c>
      <c r="Y51" s="21">
        <v>0</v>
      </c>
      <c r="Z51" s="21">
        <v>0</v>
      </c>
      <c r="AA51" s="21">
        <v>0</v>
      </c>
      <c r="AB51" s="21">
        <v>0</v>
      </c>
      <c r="AC51" s="29"/>
      <c r="AD51" s="32"/>
      <c r="AE51" s="21">
        <v>0</v>
      </c>
      <c r="AF51" s="18"/>
      <c r="AG51" s="18"/>
      <c r="AH51" s="21">
        <v>0</v>
      </c>
      <c r="AI51" s="21">
        <v>0</v>
      </c>
      <c r="AJ51" s="18"/>
      <c r="AK51" s="19">
        <v>43968</v>
      </c>
      <c r="AL51" s="18"/>
      <c r="AM51" s="18">
        <v>2</v>
      </c>
      <c r="AN51" s="18"/>
      <c r="AO51" s="18" t="s">
        <v>815</v>
      </c>
      <c r="AP51" s="18">
        <v>2</v>
      </c>
      <c r="AQ51" s="18">
        <v>20220130</v>
      </c>
      <c r="AR51" s="18">
        <v>20220113</v>
      </c>
      <c r="AS51" s="21">
        <v>84594</v>
      </c>
      <c r="AT51" s="21">
        <v>0</v>
      </c>
      <c r="AU51" s="18"/>
      <c r="AV51" s="18" t="s">
        <v>812</v>
      </c>
    </row>
    <row r="52" spans="1:48" x14ac:dyDescent="0.15">
      <c r="A52" s="18">
        <v>890303208</v>
      </c>
      <c r="B52" s="18" t="s">
        <v>808</v>
      </c>
      <c r="C52" s="18" t="s">
        <v>816</v>
      </c>
      <c r="D52" s="18">
        <v>5702091</v>
      </c>
      <c r="E52" s="18" t="s">
        <v>1053</v>
      </c>
      <c r="F52" s="18" t="s">
        <v>1054</v>
      </c>
      <c r="G52" s="18" t="s">
        <v>816</v>
      </c>
      <c r="H52" s="18">
        <v>5702091</v>
      </c>
      <c r="I52" s="18" t="s">
        <v>812</v>
      </c>
      <c r="J52" s="19">
        <v>44532</v>
      </c>
      <c r="K52" s="21">
        <v>15000</v>
      </c>
      <c r="L52" s="21">
        <v>15000</v>
      </c>
      <c r="M52" s="18" t="s">
        <v>911</v>
      </c>
      <c r="N52" s="18" t="s">
        <v>1667</v>
      </c>
      <c r="O52" s="21">
        <v>15000</v>
      </c>
      <c r="P52" s="18"/>
      <c r="Q52" s="21">
        <v>0</v>
      </c>
      <c r="R52" s="18"/>
      <c r="S52" s="18" t="s">
        <v>912</v>
      </c>
      <c r="T52" s="21">
        <v>15000</v>
      </c>
      <c r="U52" s="21">
        <v>0</v>
      </c>
      <c r="V52" s="21">
        <v>0</v>
      </c>
      <c r="W52" s="21">
        <v>0</v>
      </c>
      <c r="X52" s="21">
        <v>15000</v>
      </c>
      <c r="Y52" s="21">
        <v>0</v>
      </c>
      <c r="Z52" s="21">
        <v>0</v>
      </c>
      <c r="AA52" s="21">
        <v>0</v>
      </c>
      <c r="AB52" s="21">
        <v>0</v>
      </c>
      <c r="AC52" s="29"/>
      <c r="AD52" s="32"/>
      <c r="AE52" s="21">
        <v>0</v>
      </c>
      <c r="AF52" s="18"/>
      <c r="AG52" s="18"/>
      <c r="AH52" s="21">
        <v>0</v>
      </c>
      <c r="AI52" s="21">
        <v>0</v>
      </c>
      <c r="AJ52" s="18"/>
      <c r="AK52" s="19">
        <v>44532</v>
      </c>
      <c r="AL52" s="18"/>
      <c r="AM52" s="18">
        <v>2</v>
      </c>
      <c r="AN52" s="18"/>
      <c r="AO52" s="18" t="s">
        <v>815</v>
      </c>
      <c r="AP52" s="18">
        <v>1</v>
      </c>
      <c r="AQ52" s="18">
        <v>20211230</v>
      </c>
      <c r="AR52" s="18">
        <v>20211215</v>
      </c>
      <c r="AS52" s="21">
        <v>15000</v>
      </c>
      <c r="AT52" s="21">
        <v>0</v>
      </c>
      <c r="AU52" s="18"/>
      <c r="AV52" s="18" t="s">
        <v>812</v>
      </c>
    </row>
    <row r="53" spans="1:48" x14ac:dyDescent="0.15">
      <c r="A53" s="18">
        <v>890303208</v>
      </c>
      <c r="B53" s="18" t="s">
        <v>808</v>
      </c>
      <c r="C53" s="18" t="s">
        <v>816</v>
      </c>
      <c r="D53" s="18">
        <v>5721072</v>
      </c>
      <c r="E53" s="18" t="s">
        <v>1065</v>
      </c>
      <c r="F53" s="18" t="s">
        <v>1066</v>
      </c>
      <c r="G53" s="18" t="s">
        <v>816</v>
      </c>
      <c r="H53" s="18">
        <v>5721072</v>
      </c>
      <c r="I53" s="18" t="s">
        <v>812</v>
      </c>
      <c r="J53" s="19">
        <v>44473</v>
      </c>
      <c r="K53" s="21">
        <v>15000</v>
      </c>
      <c r="L53" s="21">
        <v>15000</v>
      </c>
      <c r="M53" s="18" t="s">
        <v>911</v>
      </c>
      <c r="N53" s="18" t="s">
        <v>1667</v>
      </c>
      <c r="O53" s="21">
        <v>15000</v>
      </c>
      <c r="P53" s="18"/>
      <c r="Q53" s="21">
        <v>0</v>
      </c>
      <c r="R53" s="18"/>
      <c r="S53" s="18" t="s">
        <v>912</v>
      </c>
      <c r="T53" s="21">
        <v>15000</v>
      </c>
      <c r="U53" s="21">
        <v>0</v>
      </c>
      <c r="V53" s="21">
        <v>0</v>
      </c>
      <c r="W53" s="21">
        <v>0</v>
      </c>
      <c r="X53" s="21">
        <v>15000</v>
      </c>
      <c r="Y53" s="21">
        <v>0</v>
      </c>
      <c r="Z53" s="21">
        <v>0</v>
      </c>
      <c r="AA53" s="21">
        <v>0</v>
      </c>
      <c r="AB53" s="21">
        <v>0</v>
      </c>
      <c r="AC53" s="29"/>
      <c r="AD53" s="32"/>
      <c r="AE53" s="21">
        <v>0</v>
      </c>
      <c r="AF53" s="18"/>
      <c r="AG53" s="18"/>
      <c r="AH53" s="21">
        <v>0</v>
      </c>
      <c r="AI53" s="21">
        <v>0</v>
      </c>
      <c r="AJ53" s="18"/>
      <c r="AK53" s="19">
        <v>44473</v>
      </c>
      <c r="AL53" s="18"/>
      <c r="AM53" s="18">
        <v>2</v>
      </c>
      <c r="AN53" s="18"/>
      <c r="AO53" s="18" t="s">
        <v>815</v>
      </c>
      <c r="AP53" s="18">
        <v>2</v>
      </c>
      <c r="AQ53" s="18">
        <v>20211230</v>
      </c>
      <c r="AR53" s="18">
        <v>20211222</v>
      </c>
      <c r="AS53" s="21">
        <v>15000</v>
      </c>
      <c r="AT53" s="21">
        <v>0</v>
      </c>
      <c r="AU53" s="18"/>
      <c r="AV53" s="18" t="s">
        <v>812</v>
      </c>
    </row>
    <row r="54" spans="1:48" x14ac:dyDescent="0.15">
      <c r="A54" s="18">
        <v>890303208</v>
      </c>
      <c r="B54" s="18" t="s">
        <v>808</v>
      </c>
      <c r="C54" s="18" t="s">
        <v>816</v>
      </c>
      <c r="D54" s="18">
        <v>5880410</v>
      </c>
      <c r="E54" s="18" t="s">
        <v>1113</v>
      </c>
      <c r="F54" s="18" t="s">
        <v>1114</v>
      </c>
      <c r="G54" s="18" t="s">
        <v>816</v>
      </c>
      <c r="H54" s="18">
        <v>5880410</v>
      </c>
      <c r="I54" s="18" t="s">
        <v>812</v>
      </c>
      <c r="J54" s="19">
        <v>44532</v>
      </c>
      <c r="K54" s="21">
        <v>15000</v>
      </c>
      <c r="L54" s="21">
        <v>15000</v>
      </c>
      <c r="M54" s="18" t="s">
        <v>911</v>
      </c>
      <c r="N54" s="18" t="s">
        <v>1667</v>
      </c>
      <c r="O54" s="21">
        <v>15000</v>
      </c>
      <c r="P54" s="18"/>
      <c r="Q54" s="21">
        <v>0</v>
      </c>
      <c r="R54" s="18"/>
      <c r="S54" s="18" t="s">
        <v>912</v>
      </c>
      <c r="T54" s="21">
        <v>15000</v>
      </c>
      <c r="U54" s="21">
        <v>0</v>
      </c>
      <c r="V54" s="21">
        <v>0</v>
      </c>
      <c r="W54" s="21">
        <v>0</v>
      </c>
      <c r="X54" s="21">
        <v>15000</v>
      </c>
      <c r="Y54" s="21">
        <v>0</v>
      </c>
      <c r="Z54" s="21">
        <v>0</v>
      </c>
      <c r="AA54" s="21">
        <v>0</v>
      </c>
      <c r="AB54" s="21">
        <v>0</v>
      </c>
      <c r="AC54" s="29"/>
      <c r="AD54" s="32"/>
      <c r="AE54" s="21">
        <v>0</v>
      </c>
      <c r="AF54" s="18"/>
      <c r="AG54" s="18"/>
      <c r="AH54" s="21">
        <v>0</v>
      </c>
      <c r="AI54" s="21">
        <v>0</v>
      </c>
      <c r="AJ54" s="18"/>
      <c r="AK54" s="19">
        <v>44532</v>
      </c>
      <c r="AL54" s="18"/>
      <c r="AM54" s="18">
        <v>2</v>
      </c>
      <c r="AN54" s="18"/>
      <c r="AO54" s="18" t="s">
        <v>815</v>
      </c>
      <c r="AP54" s="18">
        <v>1</v>
      </c>
      <c r="AQ54" s="18">
        <v>20211230</v>
      </c>
      <c r="AR54" s="18">
        <v>20211215</v>
      </c>
      <c r="AS54" s="21">
        <v>15000</v>
      </c>
      <c r="AT54" s="21">
        <v>0</v>
      </c>
      <c r="AU54" s="18"/>
      <c r="AV54" s="18" t="s">
        <v>812</v>
      </c>
    </row>
    <row r="55" spans="1:48" x14ac:dyDescent="0.15">
      <c r="A55" s="18">
        <v>890303208</v>
      </c>
      <c r="B55" s="18" t="s">
        <v>808</v>
      </c>
      <c r="C55" s="18" t="s">
        <v>816</v>
      </c>
      <c r="D55" s="18">
        <v>5926221</v>
      </c>
      <c r="E55" s="18" t="s">
        <v>1125</v>
      </c>
      <c r="F55" s="18" t="s">
        <v>1126</v>
      </c>
      <c r="G55" s="18" t="s">
        <v>816</v>
      </c>
      <c r="H55" s="18">
        <v>5926221</v>
      </c>
      <c r="I55" s="18" t="s">
        <v>812</v>
      </c>
      <c r="J55" s="19">
        <v>44532</v>
      </c>
      <c r="K55" s="21">
        <v>15000</v>
      </c>
      <c r="L55" s="21">
        <v>15000</v>
      </c>
      <c r="M55" s="18" t="s">
        <v>911</v>
      </c>
      <c r="N55" s="18" t="s">
        <v>1667</v>
      </c>
      <c r="O55" s="21">
        <v>15000</v>
      </c>
      <c r="P55" s="18"/>
      <c r="Q55" s="21">
        <v>0</v>
      </c>
      <c r="R55" s="18"/>
      <c r="S55" s="18" t="s">
        <v>912</v>
      </c>
      <c r="T55" s="21">
        <v>15000</v>
      </c>
      <c r="U55" s="21">
        <v>0</v>
      </c>
      <c r="V55" s="21">
        <v>0</v>
      </c>
      <c r="W55" s="21">
        <v>0</v>
      </c>
      <c r="X55" s="21">
        <v>15000</v>
      </c>
      <c r="Y55" s="21">
        <v>0</v>
      </c>
      <c r="Z55" s="21">
        <v>0</v>
      </c>
      <c r="AA55" s="21">
        <v>0</v>
      </c>
      <c r="AB55" s="21">
        <v>0</v>
      </c>
      <c r="AC55" s="29"/>
      <c r="AD55" s="32"/>
      <c r="AE55" s="21">
        <v>0</v>
      </c>
      <c r="AF55" s="18"/>
      <c r="AG55" s="18"/>
      <c r="AH55" s="21">
        <v>0</v>
      </c>
      <c r="AI55" s="21">
        <v>0</v>
      </c>
      <c r="AJ55" s="18"/>
      <c r="AK55" s="19">
        <v>44532</v>
      </c>
      <c r="AL55" s="18"/>
      <c r="AM55" s="18">
        <v>2</v>
      </c>
      <c r="AN55" s="18"/>
      <c r="AO55" s="18" t="s">
        <v>815</v>
      </c>
      <c r="AP55" s="18">
        <v>1</v>
      </c>
      <c r="AQ55" s="18">
        <v>20211230</v>
      </c>
      <c r="AR55" s="18">
        <v>20211215</v>
      </c>
      <c r="AS55" s="21">
        <v>15000</v>
      </c>
      <c r="AT55" s="21">
        <v>0</v>
      </c>
      <c r="AU55" s="18"/>
      <c r="AV55" s="18" t="s">
        <v>812</v>
      </c>
    </row>
    <row r="56" spans="1:48" x14ac:dyDescent="0.15">
      <c r="A56" s="18">
        <v>890303208</v>
      </c>
      <c r="B56" s="18" t="s">
        <v>808</v>
      </c>
      <c r="C56" s="18" t="s">
        <v>816</v>
      </c>
      <c r="D56" s="18">
        <v>5932478</v>
      </c>
      <c r="E56" s="18" t="s">
        <v>1137</v>
      </c>
      <c r="F56" s="18" t="s">
        <v>1138</v>
      </c>
      <c r="G56" s="18" t="s">
        <v>816</v>
      </c>
      <c r="H56" s="18">
        <v>5932478</v>
      </c>
      <c r="I56" s="18" t="s">
        <v>812</v>
      </c>
      <c r="J56" s="19">
        <v>44532</v>
      </c>
      <c r="K56" s="21">
        <v>15000</v>
      </c>
      <c r="L56" s="21">
        <v>15000</v>
      </c>
      <c r="M56" s="18" t="s">
        <v>911</v>
      </c>
      <c r="N56" s="18" t="s">
        <v>1667</v>
      </c>
      <c r="O56" s="21">
        <v>15000</v>
      </c>
      <c r="P56" s="18"/>
      <c r="Q56" s="21">
        <v>0</v>
      </c>
      <c r="R56" s="18"/>
      <c r="S56" s="18" t="s">
        <v>912</v>
      </c>
      <c r="T56" s="21">
        <v>15000</v>
      </c>
      <c r="U56" s="21">
        <v>0</v>
      </c>
      <c r="V56" s="21">
        <v>0</v>
      </c>
      <c r="W56" s="21">
        <v>0</v>
      </c>
      <c r="X56" s="21">
        <v>15000</v>
      </c>
      <c r="Y56" s="21">
        <v>0</v>
      </c>
      <c r="Z56" s="21">
        <v>0</v>
      </c>
      <c r="AA56" s="21">
        <v>0</v>
      </c>
      <c r="AB56" s="21">
        <v>0</v>
      </c>
      <c r="AC56" s="29"/>
      <c r="AD56" s="32"/>
      <c r="AE56" s="21">
        <v>0</v>
      </c>
      <c r="AF56" s="18"/>
      <c r="AG56" s="18"/>
      <c r="AH56" s="21">
        <v>0</v>
      </c>
      <c r="AI56" s="21">
        <v>0</v>
      </c>
      <c r="AJ56" s="18"/>
      <c r="AK56" s="19">
        <v>44532</v>
      </c>
      <c r="AL56" s="18"/>
      <c r="AM56" s="18">
        <v>2</v>
      </c>
      <c r="AN56" s="18"/>
      <c r="AO56" s="18" t="s">
        <v>815</v>
      </c>
      <c r="AP56" s="18">
        <v>1</v>
      </c>
      <c r="AQ56" s="18">
        <v>20211230</v>
      </c>
      <c r="AR56" s="18">
        <v>20211215</v>
      </c>
      <c r="AS56" s="21">
        <v>15000</v>
      </c>
      <c r="AT56" s="21">
        <v>0</v>
      </c>
      <c r="AU56" s="18"/>
      <c r="AV56" s="18" t="s">
        <v>812</v>
      </c>
    </row>
    <row r="57" spans="1:48" x14ac:dyDescent="0.15">
      <c r="A57" s="18">
        <v>890303208</v>
      </c>
      <c r="B57" s="18" t="s">
        <v>808</v>
      </c>
      <c r="C57" s="18" t="s">
        <v>816</v>
      </c>
      <c r="D57" s="18">
        <v>5347944</v>
      </c>
      <c r="E57" s="18" t="s">
        <v>941</v>
      </c>
      <c r="F57" s="18" t="s">
        <v>942</v>
      </c>
      <c r="G57" s="18" t="s">
        <v>816</v>
      </c>
      <c r="H57" s="18">
        <v>5347944</v>
      </c>
      <c r="I57" s="18" t="s">
        <v>812</v>
      </c>
      <c r="J57" s="19">
        <v>44532</v>
      </c>
      <c r="K57" s="21">
        <v>12000</v>
      </c>
      <c r="L57" s="21">
        <v>12000</v>
      </c>
      <c r="M57" s="18" t="s">
        <v>911</v>
      </c>
      <c r="N57" s="18" t="s">
        <v>1667</v>
      </c>
      <c r="O57" s="21">
        <v>12000</v>
      </c>
      <c r="P57" s="18"/>
      <c r="Q57" s="21">
        <v>0</v>
      </c>
      <c r="R57" s="18"/>
      <c r="S57" s="18" t="s">
        <v>912</v>
      </c>
      <c r="T57" s="21">
        <v>12000</v>
      </c>
      <c r="U57" s="21">
        <v>0</v>
      </c>
      <c r="V57" s="21">
        <v>0</v>
      </c>
      <c r="W57" s="21">
        <v>0</v>
      </c>
      <c r="X57" s="21">
        <v>12000</v>
      </c>
      <c r="Y57" s="21">
        <v>0</v>
      </c>
      <c r="Z57" s="21">
        <v>0</v>
      </c>
      <c r="AA57" s="21">
        <v>0</v>
      </c>
      <c r="AB57" s="21">
        <v>0</v>
      </c>
      <c r="AC57" s="29"/>
      <c r="AD57" s="32"/>
      <c r="AE57" s="21">
        <v>0</v>
      </c>
      <c r="AF57" s="18"/>
      <c r="AG57" s="18"/>
      <c r="AH57" s="21">
        <v>0</v>
      </c>
      <c r="AI57" s="21">
        <v>0</v>
      </c>
      <c r="AJ57" s="18"/>
      <c r="AK57" s="19">
        <v>44532</v>
      </c>
      <c r="AL57" s="18"/>
      <c r="AM57" s="18">
        <v>2</v>
      </c>
      <c r="AN57" s="18"/>
      <c r="AO57" s="18" t="s">
        <v>815</v>
      </c>
      <c r="AP57" s="18">
        <v>1</v>
      </c>
      <c r="AQ57" s="18">
        <v>20211230</v>
      </c>
      <c r="AR57" s="18">
        <v>20211215</v>
      </c>
      <c r="AS57" s="21">
        <v>12000</v>
      </c>
      <c r="AT57" s="21">
        <v>0</v>
      </c>
      <c r="AU57" s="18"/>
      <c r="AV57" s="18" t="s">
        <v>812</v>
      </c>
    </row>
    <row r="58" spans="1:48" x14ac:dyDescent="0.15">
      <c r="A58" s="18">
        <v>890303208</v>
      </c>
      <c r="B58" s="18" t="s">
        <v>808</v>
      </c>
      <c r="C58" s="18" t="s">
        <v>816</v>
      </c>
      <c r="D58" s="18">
        <v>5521993</v>
      </c>
      <c r="E58" s="18" t="s">
        <v>953</v>
      </c>
      <c r="F58" s="18" t="s">
        <v>954</v>
      </c>
      <c r="G58" s="18" t="s">
        <v>816</v>
      </c>
      <c r="H58" s="18">
        <v>5521993</v>
      </c>
      <c r="I58" s="18" t="s">
        <v>812</v>
      </c>
      <c r="J58" s="19">
        <v>44532</v>
      </c>
      <c r="K58" s="21">
        <v>12000</v>
      </c>
      <c r="L58" s="21">
        <v>12000</v>
      </c>
      <c r="M58" s="18" t="s">
        <v>911</v>
      </c>
      <c r="N58" s="18" t="s">
        <v>1667</v>
      </c>
      <c r="O58" s="21">
        <v>12000</v>
      </c>
      <c r="P58" s="18"/>
      <c r="Q58" s="21">
        <v>0</v>
      </c>
      <c r="R58" s="18"/>
      <c r="S58" s="18" t="s">
        <v>912</v>
      </c>
      <c r="T58" s="21">
        <v>12000</v>
      </c>
      <c r="U58" s="21">
        <v>0</v>
      </c>
      <c r="V58" s="21">
        <v>0</v>
      </c>
      <c r="W58" s="21">
        <v>0</v>
      </c>
      <c r="X58" s="21">
        <v>12000</v>
      </c>
      <c r="Y58" s="21">
        <v>0</v>
      </c>
      <c r="Z58" s="21">
        <v>0</v>
      </c>
      <c r="AA58" s="21">
        <v>0</v>
      </c>
      <c r="AB58" s="21">
        <v>0</v>
      </c>
      <c r="AC58" s="29"/>
      <c r="AD58" s="32"/>
      <c r="AE58" s="21">
        <v>0</v>
      </c>
      <c r="AF58" s="18"/>
      <c r="AG58" s="18"/>
      <c r="AH58" s="21">
        <v>0</v>
      </c>
      <c r="AI58" s="21">
        <v>0</v>
      </c>
      <c r="AJ58" s="18"/>
      <c r="AK58" s="19">
        <v>44532</v>
      </c>
      <c r="AL58" s="18"/>
      <c r="AM58" s="18">
        <v>2</v>
      </c>
      <c r="AN58" s="18"/>
      <c r="AO58" s="18" t="s">
        <v>815</v>
      </c>
      <c r="AP58" s="18">
        <v>1</v>
      </c>
      <c r="AQ58" s="18">
        <v>20211230</v>
      </c>
      <c r="AR58" s="18">
        <v>20211215</v>
      </c>
      <c r="AS58" s="21">
        <v>12000</v>
      </c>
      <c r="AT58" s="21">
        <v>0</v>
      </c>
      <c r="AU58" s="18"/>
      <c r="AV58" s="18" t="s">
        <v>812</v>
      </c>
    </row>
    <row r="59" spans="1:48" x14ac:dyDescent="0.15">
      <c r="A59" s="18">
        <v>890303208</v>
      </c>
      <c r="B59" s="18" t="s">
        <v>808</v>
      </c>
      <c r="C59" s="18" t="s">
        <v>816</v>
      </c>
      <c r="D59" s="18">
        <v>5526247</v>
      </c>
      <c r="E59" s="18" t="s">
        <v>965</v>
      </c>
      <c r="F59" s="18" t="s">
        <v>966</v>
      </c>
      <c r="G59" s="18" t="s">
        <v>816</v>
      </c>
      <c r="H59" s="18">
        <v>5526247</v>
      </c>
      <c r="I59" s="18" t="s">
        <v>812</v>
      </c>
      <c r="J59" s="19">
        <v>44473</v>
      </c>
      <c r="K59" s="21">
        <v>12000</v>
      </c>
      <c r="L59" s="21">
        <v>12000</v>
      </c>
      <c r="M59" s="18" t="s">
        <v>911</v>
      </c>
      <c r="N59" s="18" t="s">
        <v>1667</v>
      </c>
      <c r="O59" s="21">
        <v>12000</v>
      </c>
      <c r="P59" s="18"/>
      <c r="Q59" s="21">
        <v>0</v>
      </c>
      <c r="R59" s="18"/>
      <c r="S59" s="18" t="s">
        <v>912</v>
      </c>
      <c r="T59" s="21">
        <v>12000</v>
      </c>
      <c r="U59" s="21">
        <v>0</v>
      </c>
      <c r="V59" s="21">
        <v>0</v>
      </c>
      <c r="W59" s="21">
        <v>0</v>
      </c>
      <c r="X59" s="21">
        <v>12000</v>
      </c>
      <c r="Y59" s="21">
        <v>0</v>
      </c>
      <c r="Z59" s="21">
        <v>0</v>
      </c>
      <c r="AA59" s="21">
        <v>0</v>
      </c>
      <c r="AB59" s="21">
        <v>0</v>
      </c>
      <c r="AC59" s="29"/>
      <c r="AD59" s="32"/>
      <c r="AE59" s="21">
        <v>0</v>
      </c>
      <c r="AF59" s="18"/>
      <c r="AG59" s="18"/>
      <c r="AH59" s="21">
        <v>0</v>
      </c>
      <c r="AI59" s="21">
        <v>0</v>
      </c>
      <c r="AJ59" s="18"/>
      <c r="AK59" s="19">
        <v>44473</v>
      </c>
      <c r="AL59" s="18"/>
      <c r="AM59" s="18">
        <v>2</v>
      </c>
      <c r="AN59" s="18"/>
      <c r="AO59" s="18" t="s">
        <v>815</v>
      </c>
      <c r="AP59" s="18">
        <v>2</v>
      </c>
      <c r="AQ59" s="18">
        <v>20211230</v>
      </c>
      <c r="AR59" s="18">
        <v>20211222</v>
      </c>
      <c r="AS59" s="21">
        <v>12000</v>
      </c>
      <c r="AT59" s="21">
        <v>0</v>
      </c>
      <c r="AU59" s="18"/>
      <c r="AV59" s="18" t="s">
        <v>812</v>
      </c>
    </row>
    <row r="60" spans="1:48" x14ac:dyDescent="0.15">
      <c r="A60" s="18">
        <v>890303208</v>
      </c>
      <c r="B60" s="18" t="s">
        <v>808</v>
      </c>
      <c r="C60" s="18" t="s">
        <v>816</v>
      </c>
      <c r="D60" s="18">
        <v>5587291</v>
      </c>
      <c r="E60" s="18" t="s">
        <v>981</v>
      </c>
      <c r="F60" s="18" t="s">
        <v>982</v>
      </c>
      <c r="G60" s="18" t="s">
        <v>816</v>
      </c>
      <c r="H60" s="18">
        <v>5587291</v>
      </c>
      <c r="I60" s="18" t="s">
        <v>812</v>
      </c>
      <c r="J60" s="19">
        <v>44473</v>
      </c>
      <c r="K60" s="21">
        <v>12000</v>
      </c>
      <c r="L60" s="21">
        <v>12000</v>
      </c>
      <c r="M60" s="18" t="s">
        <v>911</v>
      </c>
      <c r="N60" s="18" t="s">
        <v>1667</v>
      </c>
      <c r="O60" s="21">
        <v>12000</v>
      </c>
      <c r="P60" s="18"/>
      <c r="Q60" s="21">
        <v>0</v>
      </c>
      <c r="R60" s="18"/>
      <c r="S60" s="18" t="s">
        <v>912</v>
      </c>
      <c r="T60" s="21">
        <v>12000</v>
      </c>
      <c r="U60" s="21">
        <v>0</v>
      </c>
      <c r="V60" s="21">
        <v>0</v>
      </c>
      <c r="W60" s="21">
        <v>0</v>
      </c>
      <c r="X60" s="21">
        <v>12000</v>
      </c>
      <c r="Y60" s="21">
        <v>0</v>
      </c>
      <c r="Z60" s="21">
        <v>0</v>
      </c>
      <c r="AA60" s="21">
        <v>0</v>
      </c>
      <c r="AB60" s="21">
        <v>0</v>
      </c>
      <c r="AC60" s="29"/>
      <c r="AD60" s="32"/>
      <c r="AE60" s="21">
        <v>0</v>
      </c>
      <c r="AF60" s="18"/>
      <c r="AG60" s="18"/>
      <c r="AH60" s="21">
        <v>0</v>
      </c>
      <c r="AI60" s="21">
        <v>0</v>
      </c>
      <c r="AJ60" s="18"/>
      <c r="AK60" s="19">
        <v>44473</v>
      </c>
      <c r="AL60" s="18"/>
      <c r="AM60" s="18">
        <v>2</v>
      </c>
      <c r="AN60" s="18"/>
      <c r="AO60" s="18" t="s">
        <v>815</v>
      </c>
      <c r="AP60" s="18">
        <v>2</v>
      </c>
      <c r="AQ60" s="18">
        <v>20211230</v>
      </c>
      <c r="AR60" s="18">
        <v>20211222</v>
      </c>
      <c r="AS60" s="21">
        <v>12000</v>
      </c>
      <c r="AT60" s="21">
        <v>0</v>
      </c>
      <c r="AU60" s="18"/>
      <c r="AV60" s="18" t="s">
        <v>812</v>
      </c>
    </row>
    <row r="61" spans="1:48" x14ac:dyDescent="0.15">
      <c r="A61" s="18">
        <v>890303208</v>
      </c>
      <c r="B61" s="18" t="s">
        <v>808</v>
      </c>
      <c r="C61" s="18" t="s">
        <v>816</v>
      </c>
      <c r="D61" s="18">
        <v>5664821</v>
      </c>
      <c r="E61" s="18" t="s">
        <v>1017</v>
      </c>
      <c r="F61" s="18" t="s">
        <v>1018</v>
      </c>
      <c r="G61" s="18" t="s">
        <v>816</v>
      </c>
      <c r="H61" s="18">
        <v>5664821</v>
      </c>
      <c r="I61" s="18" t="s">
        <v>812</v>
      </c>
      <c r="J61" s="19">
        <v>44532</v>
      </c>
      <c r="K61" s="21">
        <v>12000</v>
      </c>
      <c r="L61" s="21">
        <v>12000</v>
      </c>
      <c r="M61" s="18" t="s">
        <v>911</v>
      </c>
      <c r="N61" s="18" t="s">
        <v>1667</v>
      </c>
      <c r="O61" s="21">
        <v>12000</v>
      </c>
      <c r="P61" s="18"/>
      <c r="Q61" s="21">
        <v>0</v>
      </c>
      <c r="R61" s="18"/>
      <c r="S61" s="18" t="s">
        <v>912</v>
      </c>
      <c r="T61" s="21">
        <v>12000</v>
      </c>
      <c r="U61" s="21">
        <v>0</v>
      </c>
      <c r="V61" s="21">
        <v>0</v>
      </c>
      <c r="W61" s="21">
        <v>0</v>
      </c>
      <c r="X61" s="21">
        <v>12000</v>
      </c>
      <c r="Y61" s="21">
        <v>0</v>
      </c>
      <c r="Z61" s="21">
        <v>0</v>
      </c>
      <c r="AA61" s="21">
        <v>0</v>
      </c>
      <c r="AB61" s="21">
        <v>0</v>
      </c>
      <c r="AC61" s="29"/>
      <c r="AD61" s="32"/>
      <c r="AE61" s="21">
        <v>0</v>
      </c>
      <c r="AF61" s="18"/>
      <c r="AG61" s="18"/>
      <c r="AH61" s="21">
        <v>0</v>
      </c>
      <c r="AI61" s="21">
        <v>0</v>
      </c>
      <c r="AJ61" s="18"/>
      <c r="AK61" s="19">
        <v>44532</v>
      </c>
      <c r="AL61" s="18"/>
      <c r="AM61" s="18">
        <v>2</v>
      </c>
      <c r="AN61" s="18"/>
      <c r="AO61" s="18" t="s">
        <v>815</v>
      </c>
      <c r="AP61" s="18">
        <v>1</v>
      </c>
      <c r="AQ61" s="18">
        <v>20211230</v>
      </c>
      <c r="AR61" s="18">
        <v>20211215</v>
      </c>
      <c r="AS61" s="21">
        <v>12000</v>
      </c>
      <c r="AT61" s="21">
        <v>0</v>
      </c>
      <c r="AU61" s="18"/>
      <c r="AV61" s="18" t="s">
        <v>812</v>
      </c>
    </row>
    <row r="62" spans="1:48" x14ac:dyDescent="0.15">
      <c r="A62" s="18">
        <v>890303208</v>
      </c>
      <c r="B62" s="18" t="s">
        <v>808</v>
      </c>
      <c r="C62" s="18" t="s">
        <v>816</v>
      </c>
      <c r="D62" s="18">
        <v>5859237</v>
      </c>
      <c r="E62" s="18" t="s">
        <v>1101</v>
      </c>
      <c r="F62" s="18" t="s">
        <v>1102</v>
      </c>
      <c r="G62" s="18" t="s">
        <v>816</v>
      </c>
      <c r="H62" s="18">
        <v>5859237</v>
      </c>
      <c r="I62" s="18" t="s">
        <v>812</v>
      </c>
      <c r="J62" s="19">
        <v>44532</v>
      </c>
      <c r="K62" s="21">
        <v>12000</v>
      </c>
      <c r="L62" s="21">
        <v>12000</v>
      </c>
      <c r="M62" s="18" t="s">
        <v>911</v>
      </c>
      <c r="N62" s="18" t="s">
        <v>1667</v>
      </c>
      <c r="O62" s="21">
        <v>12000</v>
      </c>
      <c r="P62" s="18"/>
      <c r="Q62" s="21">
        <v>0</v>
      </c>
      <c r="R62" s="18"/>
      <c r="S62" s="18" t="s">
        <v>912</v>
      </c>
      <c r="T62" s="21">
        <v>12000</v>
      </c>
      <c r="U62" s="21">
        <v>0</v>
      </c>
      <c r="V62" s="21">
        <v>0</v>
      </c>
      <c r="W62" s="21">
        <v>0</v>
      </c>
      <c r="X62" s="21">
        <v>12000</v>
      </c>
      <c r="Y62" s="21">
        <v>0</v>
      </c>
      <c r="Z62" s="21">
        <v>0</v>
      </c>
      <c r="AA62" s="21">
        <v>0</v>
      </c>
      <c r="AB62" s="21">
        <v>0</v>
      </c>
      <c r="AC62" s="29"/>
      <c r="AD62" s="32"/>
      <c r="AE62" s="21">
        <v>0</v>
      </c>
      <c r="AF62" s="18"/>
      <c r="AG62" s="18"/>
      <c r="AH62" s="21">
        <v>0</v>
      </c>
      <c r="AI62" s="21">
        <v>0</v>
      </c>
      <c r="AJ62" s="18"/>
      <c r="AK62" s="19">
        <v>44532</v>
      </c>
      <c r="AL62" s="18"/>
      <c r="AM62" s="18">
        <v>2</v>
      </c>
      <c r="AN62" s="18"/>
      <c r="AO62" s="18" t="s">
        <v>815</v>
      </c>
      <c r="AP62" s="18">
        <v>1</v>
      </c>
      <c r="AQ62" s="18">
        <v>20211230</v>
      </c>
      <c r="AR62" s="18">
        <v>20211215</v>
      </c>
      <c r="AS62" s="21">
        <v>12000</v>
      </c>
      <c r="AT62" s="21">
        <v>0</v>
      </c>
      <c r="AU62" s="18"/>
      <c r="AV62" s="18" t="s">
        <v>812</v>
      </c>
    </row>
    <row r="63" spans="1:48" x14ac:dyDescent="0.15">
      <c r="A63" s="18">
        <v>890303208</v>
      </c>
      <c r="B63" s="18" t="s">
        <v>808</v>
      </c>
      <c r="C63" s="18" t="s">
        <v>816</v>
      </c>
      <c r="D63" s="18">
        <v>5925411</v>
      </c>
      <c r="E63" s="18" t="s">
        <v>1121</v>
      </c>
      <c r="F63" s="18" t="s">
        <v>1122</v>
      </c>
      <c r="G63" s="18" t="s">
        <v>816</v>
      </c>
      <c r="H63" s="18">
        <v>5925411</v>
      </c>
      <c r="I63" s="18" t="s">
        <v>812</v>
      </c>
      <c r="J63" s="19">
        <v>44484</v>
      </c>
      <c r="K63" s="21">
        <v>12000</v>
      </c>
      <c r="L63" s="21">
        <v>12000</v>
      </c>
      <c r="M63" s="18" t="s">
        <v>911</v>
      </c>
      <c r="N63" s="18" t="s">
        <v>1667</v>
      </c>
      <c r="O63" s="21">
        <v>12000</v>
      </c>
      <c r="P63" s="18"/>
      <c r="Q63" s="21">
        <v>0</v>
      </c>
      <c r="R63" s="18"/>
      <c r="S63" s="18" t="s">
        <v>912</v>
      </c>
      <c r="T63" s="21">
        <v>12000</v>
      </c>
      <c r="U63" s="21">
        <v>0</v>
      </c>
      <c r="V63" s="21">
        <v>0</v>
      </c>
      <c r="W63" s="21">
        <v>0</v>
      </c>
      <c r="X63" s="21">
        <v>12000</v>
      </c>
      <c r="Y63" s="21">
        <v>0</v>
      </c>
      <c r="Z63" s="21">
        <v>0</v>
      </c>
      <c r="AA63" s="21">
        <v>0</v>
      </c>
      <c r="AB63" s="21">
        <v>0</v>
      </c>
      <c r="AC63" s="29"/>
      <c r="AD63" s="32"/>
      <c r="AE63" s="21">
        <v>0</v>
      </c>
      <c r="AF63" s="18"/>
      <c r="AG63" s="18"/>
      <c r="AH63" s="21">
        <v>0</v>
      </c>
      <c r="AI63" s="21">
        <v>0</v>
      </c>
      <c r="AJ63" s="18"/>
      <c r="AK63" s="19">
        <v>44484</v>
      </c>
      <c r="AL63" s="18"/>
      <c r="AM63" s="18">
        <v>2</v>
      </c>
      <c r="AN63" s="18"/>
      <c r="AO63" s="18" t="s">
        <v>815</v>
      </c>
      <c r="AP63" s="18">
        <v>2</v>
      </c>
      <c r="AQ63" s="18">
        <v>20220130</v>
      </c>
      <c r="AR63" s="18">
        <v>20220105</v>
      </c>
      <c r="AS63" s="21">
        <v>12000</v>
      </c>
      <c r="AT63" s="21">
        <v>0</v>
      </c>
      <c r="AU63" s="18"/>
      <c r="AV63" s="18" t="s">
        <v>812</v>
      </c>
    </row>
    <row r="64" spans="1:48" x14ac:dyDescent="0.15">
      <c r="A64" s="18">
        <v>890303208</v>
      </c>
      <c r="B64" s="18" t="s">
        <v>808</v>
      </c>
      <c r="C64" s="18" t="s">
        <v>816</v>
      </c>
      <c r="D64" s="18">
        <v>5950441</v>
      </c>
      <c r="E64" s="18" t="s">
        <v>1141</v>
      </c>
      <c r="F64" s="18" t="s">
        <v>1142</v>
      </c>
      <c r="G64" s="18" t="s">
        <v>816</v>
      </c>
      <c r="H64" s="18">
        <v>5950441</v>
      </c>
      <c r="I64" s="18" t="s">
        <v>812</v>
      </c>
      <c r="J64" s="19">
        <v>44532</v>
      </c>
      <c r="K64" s="21">
        <v>12000</v>
      </c>
      <c r="L64" s="21">
        <v>12000</v>
      </c>
      <c r="M64" s="18" t="s">
        <v>911</v>
      </c>
      <c r="N64" s="18" t="s">
        <v>1667</v>
      </c>
      <c r="O64" s="21">
        <v>12000</v>
      </c>
      <c r="P64" s="18"/>
      <c r="Q64" s="21">
        <v>0</v>
      </c>
      <c r="R64" s="18"/>
      <c r="S64" s="18" t="s">
        <v>912</v>
      </c>
      <c r="T64" s="21">
        <v>12000</v>
      </c>
      <c r="U64" s="21">
        <v>0</v>
      </c>
      <c r="V64" s="21">
        <v>0</v>
      </c>
      <c r="W64" s="21">
        <v>0</v>
      </c>
      <c r="X64" s="21">
        <v>12000</v>
      </c>
      <c r="Y64" s="21">
        <v>0</v>
      </c>
      <c r="Z64" s="21">
        <v>0</v>
      </c>
      <c r="AA64" s="21">
        <v>0</v>
      </c>
      <c r="AB64" s="21">
        <v>0</v>
      </c>
      <c r="AC64" s="29"/>
      <c r="AD64" s="32"/>
      <c r="AE64" s="21">
        <v>0</v>
      </c>
      <c r="AF64" s="18"/>
      <c r="AG64" s="18"/>
      <c r="AH64" s="21">
        <v>0</v>
      </c>
      <c r="AI64" s="21">
        <v>0</v>
      </c>
      <c r="AJ64" s="18"/>
      <c r="AK64" s="19">
        <v>44532</v>
      </c>
      <c r="AL64" s="18"/>
      <c r="AM64" s="18">
        <v>2</v>
      </c>
      <c r="AN64" s="18"/>
      <c r="AO64" s="18" t="s">
        <v>815</v>
      </c>
      <c r="AP64" s="18">
        <v>1</v>
      </c>
      <c r="AQ64" s="18">
        <v>20211230</v>
      </c>
      <c r="AR64" s="18">
        <v>20211215</v>
      </c>
      <c r="AS64" s="21">
        <v>12000</v>
      </c>
      <c r="AT64" s="21">
        <v>0</v>
      </c>
      <c r="AU64" s="18"/>
      <c r="AV64" s="18" t="s">
        <v>812</v>
      </c>
    </row>
    <row r="65" spans="1:48" x14ac:dyDescent="0.15">
      <c r="A65" s="18">
        <v>890303208</v>
      </c>
      <c r="B65" s="18" t="s">
        <v>808</v>
      </c>
      <c r="C65" s="18" t="s">
        <v>816</v>
      </c>
      <c r="D65" s="18">
        <v>6036686</v>
      </c>
      <c r="E65" s="18" t="s">
        <v>1199</v>
      </c>
      <c r="F65" s="18" t="s">
        <v>1200</v>
      </c>
      <c r="G65" s="18" t="s">
        <v>816</v>
      </c>
      <c r="H65" s="18">
        <v>6036686</v>
      </c>
      <c r="I65" s="18" t="s">
        <v>812</v>
      </c>
      <c r="J65" s="19">
        <v>44543</v>
      </c>
      <c r="K65" s="21">
        <v>12000</v>
      </c>
      <c r="L65" s="21">
        <v>12000</v>
      </c>
      <c r="M65" s="18" t="s">
        <v>911</v>
      </c>
      <c r="N65" s="18" t="s">
        <v>1667</v>
      </c>
      <c r="O65" s="21">
        <v>12000</v>
      </c>
      <c r="P65" s="18"/>
      <c r="Q65" s="21">
        <v>0</v>
      </c>
      <c r="R65" s="18"/>
      <c r="S65" s="18" t="s">
        <v>912</v>
      </c>
      <c r="T65" s="21">
        <v>12000</v>
      </c>
      <c r="U65" s="21">
        <v>0</v>
      </c>
      <c r="V65" s="21">
        <v>0</v>
      </c>
      <c r="W65" s="21">
        <v>0</v>
      </c>
      <c r="X65" s="21">
        <v>12000</v>
      </c>
      <c r="Y65" s="21">
        <v>0</v>
      </c>
      <c r="Z65" s="21">
        <v>0</v>
      </c>
      <c r="AA65" s="21">
        <v>0</v>
      </c>
      <c r="AB65" s="21">
        <v>0</v>
      </c>
      <c r="AC65" s="29"/>
      <c r="AD65" s="32"/>
      <c r="AE65" s="21">
        <v>0</v>
      </c>
      <c r="AF65" s="18"/>
      <c r="AG65" s="18"/>
      <c r="AH65" s="21">
        <v>0</v>
      </c>
      <c r="AI65" s="21">
        <v>0</v>
      </c>
      <c r="AJ65" s="18"/>
      <c r="AK65" s="19">
        <v>44543</v>
      </c>
      <c r="AL65" s="18"/>
      <c r="AM65" s="18">
        <v>2</v>
      </c>
      <c r="AN65" s="18"/>
      <c r="AO65" s="18" t="s">
        <v>815</v>
      </c>
      <c r="AP65" s="18">
        <v>1</v>
      </c>
      <c r="AQ65" s="18">
        <v>20211230</v>
      </c>
      <c r="AR65" s="18">
        <v>20211222</v>
      </c>
      <c r="AS65" s="21">
        <v>12000</v>
      </c>
      <c r="AT65" s="21">
        <v>0</v>
      </c>
      <c r="AU65" s="18"/>
      <c r="AV65" s="18" t="s">
        <v>812</v>
      </c>
    </row>
    <row r="66" spans="1:48" x14ac:dyDescent="0.15">
      <c r="A66" s="18">
        <v>890303208</v>
      </c>
      <c r="B66" s="18" t="s">
        <v>808</v>
      </c>
      <c r="C66" s="18" t="s">
        <v>816</v>
      </c>
      <c r="D66" s="18">
        <v>6064106</v>
      </c>
      <c r="E66" s="18" t="s">
        <v>1211</v>
      </c>
      <c r="F66" s="18" t="s">
        <v>1212</v>
      </c>
      <c r="G66" s="18" t="s">
        <v>816</v>
      </c>
      <c r="H66" s="18">
        <v>6064106</v>
      </c>
      <c r="I66" s="18" t="s">
        <v>812</v>
      </c>
      <c r="J66" s="19">
        <v>44543</v>
      </c>
      <c r="K66" s="21">
        <v>12000</v>
      </c>
      <c r="L66" s="21">
        <v>12000</v>
      </c>
      <c r="M66" s="18" t="s">
        <v>911</v>
      </c>
      <c r="N66" s="18" t="s">
        <v>1667</v>
      </c>
      <c r="O66" s="21">
        <v>12000</v>
      </c>
      <c r="P66" s="18"/>
      <c r="Q66" s="21">
        <v>0</v>
      </c>
      <c r="R66" s="18"/>
      <c r="S66" s="18" t="s">
        <v>912</v>
      </c>
      <c r="T66" s="21">
        <v>12000</v>
      </c>
      <c r="U66" s="21">
        <v>0</v>
      </c>
      <c r="V66" s="21">
        <v>0</v>
      </c>
      <c r="W66" s="21">
        <v>0</v>
      </c>
      <c r="X66" s="21">
        <v>12000</v>
      </c>
      <c r="Y66" s="21">
        <v>0</v>
      </c>
      <c r="Z66" s="21">
        <v>0</v>
      </c>
      <c r="AA66" s="21">
        <v>0</v>
      </c>
      <c r="AB66" s="21">
        <v>0</v>
      </c>
      <c r="AC66" s="29"/>
      <c r="AD66" s="32"/>
      <c r="AE66" s="21">
        <v>0</v>
      </c>
      <c r="AF66" s="18"/>
      <c r="AG66" s="18"/>
      <c r="AH66" s="21">
        <v>0</v>
      </c>
      <c r="AI66" s="21">
        <v>0</v>
      </c>
      <c r="AJ66" s="18"/>
      <c r="AK66" s="19">
        <v>44543</v>
      </c>
      <c r="AL66" s="18"/>
      <c r="AM66" s="18">
        <v>2</v>
      </c>
      <c r="AN66" s="18"/>
      <c r="AO66" s="18" t="s">
        <v>815</v>
      </c>
      <c r="AP66" s="18">
        <v>1</v>
      </c>
      <c r="AQ66" s="18">
        <v>20211230</v>
      </c>
      <c r="AR66" s="18">
        <v>20211222</v>
      </c>
      <c r="AS66" s="21">
        <v>12000</v>
      </c>
      <c r="AT66" s="21">
        <v>0</v>
      </c>
      <c r="AU66" s="18"/>
      <c r="AV66" s="18" t="s">
        <v>812</v>
      </c>
    </row>
    <row r="67" spans="1:48" x14ac:dyDescent="0.15">
      <c r="A67" s="18">
        <v>890303208</v>
      </c>
      <c r="B67" s="18" t="s">
        <v>808</v>
      </c>
      <c r="C67" s="18" t="s">
        <v>816</v>
      </c>
      <c r="D67" s="18">
        <v>6111305</v>
      </c>
      <c r="E67" s="18" t="s">
        <v>1227</v>
      </c>
      <c r="F67" s="18" t="s">
        <v>1228</v>
      </c>
      <c r="G67" s="18" t="s">
        <v>816</v>
      </c>
      <c r="H67" s="18">
        <v>6111305</v>
      </c>
      <c r="I67" s="18" t="s">
        <v>812</v>
      </c>
      <c r="J67" s="19">
        <v>44543</v>
      </c>
      <c r="K67" s="21">
        <v>12000</v>
      </c>
      <c r="L67" s="21">
        <v>12000</v>
      </c>
      <c r="M67" s="18" t="s">
        <v>911</v>
      </c>
      <c r="N67" s="18" t="s">
        <v>1667</v>
      </c>
      <c r="O67" s="21">
        <v>12000</v>
      </c>
      <c r="P67" s="18"/>
      <c r="Q67" s="21">
        <v>0</v>
      </c>
      <c r="R67" s="18"/>
      <c r="S67" s="18" t="s">
        <v>912</v>
      </c>
      <c r="T67" s="21">
        <v>12000</v>
      </c>
      <c r="U67" s="21">
        <v>0</v>
      </c>
      <c r="V67" s="21">
        <v>0</v>
      </c>
      <c r="W67" s="21">
        <v>0</v>
      </c>
      <c r="X67" s="21">
        <v>12000</v>
      </c>
      <c r="Y67" s="21">
        <v>0</v>
      </c>
      <c r="Z67" s="21">
        <v>0</v>
      </c>
      <c r="AA67" s="21">
        <v>0</v>
      </c>
      <c r="AB67" s="21">
        <v>0</v>
      </c>
      <c r="AC67" s="29"/>
      <c r="AD67" s="32"/>
      <c r="AE67" s="21">
        <v>0</v>
      </c>
      <c r="AF67" s="18"/>
      <c r="AG67" s="18"/>
      <c r="AH67" s="21">
        <v>0</v>
      </c>
      <c r="AI67" s="21">
        <v>0</v>
      </c>
      <c r="AJ67" s="18"/>
      <c r="AK67" s="19">
        <v>44543</v>
      </c>
      <c r="AL67" s="18"/>
      <c r="AM67" s="18">
        <v>2</v>
      </c>
      <c r="AN67" s="18"/>
      <c r="AO67" s="18" t="s">
        <v>815</v>
      </c>
      <c r="AP67" s="18">
        <v>1</v>
      </c>
      <c r="AQ67" s="18">
        <v>20211230</v>
      </c>
      <c r="AR67" s="18">
        <v>20211222</v>
      </c>
      <c r="AS67" s="21">
        <v>12000</v>
      </c>
      <c r="AT67" s="21">
        <v>0</v>
      </c>
      <c r="AU67" s="18"/>
      <c r="AV67" s="18" t="s">
        <v>812</v>
      </c>
    </row>
    <row r="68" spans="1:48" x14ac:dyDescent="0.15">
      <c r="A68" s="18">
        <v>890303208</v>
      </c>
      <c r="B68" s="18" t="s">
        <v>808</v>
      </c>
      <c r="C68" s="18" t="s">
        <v>816</v>
      </c>
      <c r="D68" s="18">
        <v>5505631</v>
      </c>
      <c r="E68" s="18" t="s">
        <v>947</v>
      </c>
      <c r="F68" s="18" t="s">
        <v>948</v>
      </c>
      <c r="G68" s="18" t="s">
        <v>816</v>
      </c>
      <c r="H68" s="18">
        <v>5505631</v>
      </c>
      <c r="I68" s="18" t="s">
        <v>812</v>
      </c>
      <c r="J68" s="19">
        <v>44532</v>
      </c>
      <c r="K68" s="21">
        <v>10085</v>
      </c>
      <c r="L68" s="21">
        <v>10085</v>
      </c>
      <c r="M68" s="18" t="s">
        <v>911</v>
      </c>
      <c r="N68" s="18" t="s">
        <v>1667</v>
      </c>
      <c r="O68" s="21">
        <v>10085</v>
      </c>
      <c r="P68" s="18"/>
      <c r="Q68" s="21">
        <v>0</v>
      </c>
      <c r="R68" s="18"/>
      <c r="S68" s="18" t="s">
        <v>912</v>
      </c>
      <c r="T68" s="21">
        <v>10085</v>
      </c>
      <c r="U68" s="21">
        <v>0</v>
      </c>
      <c r="V68" s="21">
        <v>0</v>
      </c>
      <c r="W68" s="21">
        <v>0</v>
      </c>
      <c r="X68" s="21">
        <v>10085</v>
      </c>
      <c r="Y68" s="21">
        <v>0</v>
      </c>
      <c r="Z68" s="21">
        <v>0</v>
      </c>
      <c r="AA68" s="21">
        <v>0</v>
      </c>
      <c r="AB68" s="21">
        <v>0</v>
      </c>
      <c r="AC68" s="29"/>
      <c r="AD68" s="32"/>
      <c r="AE68" s="21">
        <v>0</v>
      </c>
      <c r="AF68" s="18"/>
      <c r="AG68" s="18"/>
      <c r="AH68" s="21">
        <v>0</v>
      </c>
      <c r="AI68" s="21">
        <v>0</v>
      </c>
      <c r="AJ68" s="18"/>
      <c r="AK68" s="19">
        <v>44532</v>
      </c>
      <c r="AL68" s="18"/>
      <c r="AM68" s="18">
        <v>2</v>
      </c>
      <c r="AN68" s="18"/>
      <c r="AO68" s="18" t="s">
        <v>815</v>
      </c>
      <c r="AP68" s="18">
        <v>1</v>
      </c>
      <c r="AQ68" s="18">
        <v>20211230</v>
      </c>
      <c r="AR68" s="18">
        <v>20211215</v>
      </c>
      <c r="AS68" s="21">
        <v>10085</v>
      </c>
      <c r="AT68" s="21">
        <v>0</v>
      </c>
      <c r="AU68" s="18"/>
      <c r="AV68" s="18" t="s">
        <v>812</v>
      </c>
    </row>
    <row r="69" spans="1:48" x14ac:dyDescent="0.15">
      <c r="A69" s="18">
        <v>890303208</v>
      </c>
      <c r="B69" s="18" t="s">
        <v>808</v>
      </c>
      <c r="C69" s="18" t="s">
        <v>816</v>
      </c>
      <c r="D69" s="18">
        <v>5595714</v>
      </c>
      <c r="E69" s="18" t="s">
        <v>985</v>
      </c>
      <c r="F69" s="18" t="s">
        <v>986</v>
      </c>
      <c r="G69" s="18" t="s">
        <v>816</v>
      </c>
      <c r="H69" s="18">
        <v>5595714</v>
      </c>
      <c r="I69" s="18" t="s">
        <v>812</v>
      </c>
      <c r="J69" s="19">
        <v>44473</v>
      </c>
      <c r="K69" s="21">
        <v>10085</v>
      </c>
      <c r="L69" s="21">
        <v>10085</v>
      </c>
      <c r="M69" s="18" t="s">
        <v>911</v>
      </c>
      <c r="N69" s="18" t="s">
        <v>1667</v>
      </c>
      <c r="O69" s="21">
        <v>10085</v>
      </c>
      <c r="P69" s="18"/>
      <c r="Q69" s="21">
        <v>0</v>
      </c>
      <c r="R69" s="18"/>
      <c r="S69" s="18" t="s">
        <v>912</v>
      </c>
      <c r="T69" s="21">
        <v>10085</v>
      </c>
      <c r="U69" s="21">
        <v>0</v>
      </c>
      <c r="V69" s="21">
        <v>0</v>
      </c>
      <c r="W69" s="21">
        <v>0</v>
      </c>
      <c r="X69" s="21">
        <v>10085</v>
      </c>
      <c r="Y69" s="21">
        <v>0</v>
      </c>
      <c r="Z69" s="21">
        <v>0</v>
      </c>
      <c r="AA69" s="21">
        <v>0</v>
      </c>
      <c r="AB69" s="21">
        <v>0</v>
      </c>
      <c r="AC69" s="29"/>
      <c r="AD69" s="32"/>
      <c r="AE69" s="21">
        <v>0</v>
      </c>
      <c r="AF69" s="18"/>
      <c r="AG69" s="18"/>
      <c r="AH69" s="21">
        <v>0</v>
      </c>
      <c r="AI69" s="21">
        <v>0</v>
      </c>
      <c r="AJ69" s="18"/>
      <c r="AK69" s="19">
        <v>44473</v>
      </c>
      <c r="AL69" s="18"/>
      <c r="AM69" s="18">
        <v>2</v>
      </c>
      <c r="AN69" s="18"/>
      <c r="AO69" s="18" t="s">
        <v>815</v>
      </c>
      <c r="AP69" s="18">
        <v>2</v>
      </c>
      <c r="AQ69" s="18">
        <v>20211230</v>
      </c>
      <c r="AR69" s="18">
        <v>20211222</v>
      </c>
      <c r="AS69" s="21">
        <v>10085</v>
      </c>
      <c r="AT69" s="21">
        <v>0</v>
      </c>
      <c r="AU69" s="18"/>
      <c r="AV69" s="18" t="s">
        <v>812</v>
      </c>
    </row>
    <row r="70" spans="1:48" x14ac:dyDescent="0.15">
      <c r="A70" s="18">
        <v>890303208</v>
      </c>
      <c r="B70" s="18" t="s">
        <v>808</v>
      </c>
      <c r="C70" s="18" t="s">
        <v>816</v>
      </c>
      <c r="D70" s="18">
        <v>5623680</v>
      </c>
      <c r="E70" s="18" t="s">
        <v>1003</v>
      </c>
      <c r="F70" s="18" t="s">
        <v>1004</v>
      </c>
      <c r="G70" s="18" t="s">
        <v>816</v>
      </c>
      <c r="H70" s="18">
        <v>5623680</v>
      </c>
      <c r="I70" s="18" t="s">
        <v>812</v>
      </c>
      <c r="J70" s="19">
        <v>44532</v>
      </c>
      <c r="K70" s="21">
        <v>10085</v>
      </c>
      <c r="L70" s="21">
        <v>10085</v>
      </c>
      <c r="M70" s="18" t="s">
        <v>911</v>
      </c>
      <c r="N70" s="18" t="s">
        <v>1667</v>
      </c>
      <c r="O70" s="21">
        <v>10085</v>
      </c>
      <c r="P70" s="18"/>
      <c r="Q70" s="21">
        <v>0</v>
      </c>
      <c r="R70" s="18"/>
      <c r="S70" s="18" t="s">
        <v>912</v>
      </c>
      <c r="T70" s="21">
        <v>10085</v>
      </c>
      <c r="U70" s="21">
        <v>0</v>
      </c>
      <c r="V70" s="21">
        <v>0</v>
      </c>
      <c r="W70" s="21">
        <v>0</v>
      </c>
      <c r="X70" s="21">
        <v>10085</v>
      </c>
      <c r="Y70" s="21">
        <v>0</v>
      </c>
      <c r="Z70" s="21">
        <v>0</v>
      </c>
      <c r="AA70" s="21">
        <v>0</v>
      </c>
      <c r="AB70" s="21">
        <v>0</v>
      </c>
      <c r="AC70" s="29"/>
      <c r="AD70" s="32"/>
      <c r="AE70" s="21">
        <v>0</v>
      </c>
      <c r="AF70" s="18"/>
      <c r="AG70" s="18"/>
      <c r="AH70" s="21">
        <v>0</v>
      </c>
      <c r="AI70" s="21">
        <v>0</v>
      </c>
      <c r="AJ70" s="18"/>
      <c r="AK70" s="19">
        <v>44532</v>
      </c>
      <c r="AL70" s="18"/>
      <c r="AM70" s="18">
        <v>2</v>
      </c>
      <c r="AN70" s="18"/>
      <c r="AO70" s="18" t="s">
        <v>815</v>
      </c>
      <c r="AP70" s="18">
        <v>1</v>
      </c>
      <c r="AQ70" s="18">
        <v>20211230</v>
      </c>
      <c r="AR70" s="18">
        <v>20211215</v>
      </c>
      <c r="AS70" s="21">
        <v>10085</v>
      </c>
      <c r="AT70" s="21">
        <v>0</v>
      </c>
      <c r="AU70" s="18"/>
      <c r="AV70" s="18" t="s">
        <v>812</v>
      </c>
    </row>
    <row r="71" spans="1:48" x14ac:dyDescent="0.15">
      <c r="A71" s="18">
        <v>890303208</v>
      </c>
      <c r="B71" s="18" t="s">
        <v>808</v>
      </c>
      <c r="C71" s="18" t="s">
        <v>816</v>
      </c>
      <c r="D71" s="18">
        <v>5649711</v>
      </c>
      <c r="E71" s="18" t="s">
        <v>1009</v>
      </c>
      <c r="F71" s="18" t="s">
        <v>1010</v>
      </c>
      <c r="G71" s="18" t="s">
        <v>816</v>
      </c>
      <c r="H71" s="18">
        <v>5649711</v>
      </c>
      <c r="I71" s="18" t="s">
        <v>812</v>
      </c>
      <c r="J71" s="19">
        <v>44532</v>
      </c>
      <c r="K71" s="21">
        <v>10085</v>
      </c>
      <c r="L71" s="21">
        <v>10085</v>
      </c>
      <c r="M71" s="18" t="s">
        <v>911</v>
      </c>
      <c r="N71" s="18" t="s">
        <v>1667</v>
      </c>
      <c r="O71" s="21">
        <v>10085</v>
      </c>
      <c r="P71" s="18"/>
      <c r="Q71" s="21">
        <v>0</v>
      </c>
      <c r="R71" s="18"/>
      <c r="S71" s="18" t="s">
        <v>912</v>
      </c>
      <c r="T71" s="21">
        <v>10085</v>
      </c>
      <c r="U71" s="21">
        <v>0</v>
      </c>
      <c r="V71" s="21">
        <v>0</v>
      </c>
      <c r="W71" s="21">
        <v>0</v>
      </c>
      <c r="X71" s="21">
        <v>10085</v>
      </c>
      <c r="Y71" s="21">
        <v>0</v>
      </c>
      <c r="Z71" s="21">
        <v>0</v>
      </c>
      <c r="AA71" s="21">
        <v>0</v>
      </c>
      <c r="AB71" s="21">
        <v>0</v>
      </c>
      <c r="AC71" s="29"/>
      <c r="AD71" s="32"/>
      <c r="AE71" s="21">
        <v>0</v>
      </c>
      <c r="AF71" s="18"/>
      <c r="AG71" s="18"/>
      <c r="AH71" s="21">
        <v>0</v>
      </c>
      <c r="AI71" s="21">
        <v>0</v>
      </c>
      <c r="AJ71" s="18"/>
      <c r="AK71" s="19">
        <v>44532</v>
      </c>
      <c r="AL71" s="18"/>
      <c r="AM71" s="18">
        <v>2</v>
      </c>
      <c r="AN71" s="18"/>
      <c r="AO71" s="18" t="s">
        <v>815</v>
      </c>
      <c r="AP71" s="18">
        <v>1</v>
      </c>
      <c r="AQ71" s="18">
        <v>20211230</v>
      </c>
      <c r="AR71" s="18">
        <v>20211215</v>
      </c>
      <c r="AS71" s="21">
        <v>10085</v>
      </c>
      <c r="AT71" s="21">
        <v>0</v>
      </c>
      <c r="AU71" s="18"/>
      <c r="AV71" s="18" t="s">
        <v>812</v>
      </c>
    </row>
    <row r="72" spans="1:48" x14ac:dyDescent="0.15">
      <c r="A72" s="18">
        <v>890303208</v>
      </c>
      <c r="B72" s="18" t="s">
        <v>808</v>
      </c>
      <c r="C72" s="18" t="s">
        <v>816</v>
      </c>
      <c r="D72" s="18">
        <v>5688370</v>
      </c>
      <c r="E72" s="18" t="s">
        <v>1037</v>
      </c>
      <c r="F72" s="18" t="s">
        <v>1038</v>
      </c>
      <c r="G72" s="18" t="s">
        <v>816</v>
      </c>
      <c r="H72" s="18">
        <v>5688370</v>
      </c>
      <c r="I72" s="18" t="s">
        <v>812</v>
      </c>
      <c r="J72" s="19">
        <v>44532</v>
      </c>
      <c r="K72" s="21">
        <v>9000</v>
      </c>
      <c r="L72" s="21">
        <v>9000</v>
      </c>
      <c r="M72" s="18" t="s">
        <v>911</v>
      </c>
      <c r="N72" s="18" t="s">
        <v>1667</v>
      </c>
      <c r="O72" s="21">
        <v>9000</v>
      </c>
      <c r="P72" s="18"/>
      <c r="Q72" s="21">
        <v>0</v>
      </c>
      <c r="R72" s="18"/>
      <c r="S72" s="18" t="s">
        <v>912</v>
      </c>
      <c r="T72" s="21">
        <v>9000</v>
      </c>
      <c r="U72" s="21">
        <v>0</v>
      </c>
      <c r="V72" s="21">
        <v>0</v>
      </c>
      <c r="W72" s="21">
        <v>0</v>
      </c>
      <c r="X72" s="21">
        <v>9000</v>
      </c>
      <c r="Y72" s="21">
        <v>0</v>
      </c>
      <c r="Z72" s="21">
        <v>0</v>
      </c>
      <c r="AA72" s="21">
        <v>0</v>
      </c>
      <c r="AB72" s="21">
        <v>0</v>
      </c>
      <c r="AC72" s="29"/>
      <c r="AD72" s="32"/>
      <c r="AE72" s="21">
        <v>0</v>
      </c>
      <c r="AF72" s="18"/>
      <c r="AG72" s="18"/>
      <c r="AH72" s="21">
        <v>0</v>
      </c>
      <c r="AI72" s="21">
        <v>0</v>
      </c>
      <c r="AJ72" s="18"/>
      <c r="AK72" s="19">
        <v>44532</v>
      </c>
      <c r="AL72" s="18"/>
      <c r="AM72" s="18">
        <v>2</v>
      </c>
      <c r="AN72" s="18"/>
      <c r="AO72" s="18" t="s">
        <v>815</v>
      </c>
      <c r="AP72" s="18">
        <v>1</v>
      </c>
      <c r="AQ72" s="18">
        <v>20211230</v>
      </c>
      <c r="AR72" s="18">
        <v>20211215</v>
      </c>
      <c r="AS72" s="21">
        <v>9000</v>
      </c>
      <c r="AT72" s="21">
        <v>0</v>
      </c>
      <c r="AU72" s="18"/>
      <c r="AV72" s="18" t="s">
        <v>812</v>
      </c>
    </row>
    <row r="73" spans="1:48" x14ac:dyDescent="0.15">
      <c r="A73" s="18">
        <v>890303208</v>
      </c>
      <c r="B73" s="18" t="s">
        <v>808</v>
      </c>
      <c r="C73" s="18" t="s">
        <v>816</v>
      </c>
      <c r="D73" s="18">
        <v>5734150</v>
      </c>
      <c r="E73" s="18" t="s">
        <v>1067</v>
      </c>
      <c r="F73" s="18" t="s">
        <v>1068</v>
      </c>
      <c r="G73" s="18" t="s">
        <v>816</v>
      </c>
      <c r="H73" s="18">
        <v>5734150</v>
      </c>
      <c r="I73" s="18" t="s">
        <v>812</v>
      </c>
      <c r="J73" s="19">
        <v>44532</v>
      </c>
      <c r="K73" s="21">
        <v>9000</v>
      </c>
      <c r="L73" s="21">
        <v>9000</v>
      </c>
      <c r="M73" s="18" t="s">
        <v>911</v>
      </c>
      <c r="N73" s="18" t="s">
        <v>1667</v>
      </c>
      <c r="O73" s="21">
        <v>9000</v>
      </c>
      <c r="P73" s="18"/>
      <c r="Q73" s="21">
        <v>0</v>
      </c>
      <c r="R73" s="18"/>
      <c r="S73" s="18" t="s">
        <v>912</v>
      </c>
      <c r="T73" s="21">
        <v>9000</v>
      </c>
      <c r="U73" s="21">
        <v>0</v>
      </c>
      <c r="V73" s="21">
        <v>0</v>
      </c>
      <c r="W73" s="21">
        <v>0</v>
      </c>
      <c r="X73" s="21">
        <v>9000</v>
      </c>
      <c r="Y73" s="21">
        <v>0</v>
      </c>
      <c r="Z73" s="21">
        <v>0</v>
      </c>
      <c r="AA73" s="21">
        <v>0</v>
      </c>
      <c r="AB73" s="21">
        <v>0</v>
      </c>
      <c r="AC73" s="29"/>
      <c r="AD73" s="32"/>
      <c r="AE73" s="21">
        <v>0</v>
      </c>
      <c r="AF73" s="18"/>
      <c r="AG73" s="18"/>
      <c r="AH73" s="21">
        <v>0</v>
      </c>
      <c r="AI73" s="21">
        <v>0</v>
      </c>
      <c r="AJ73" s="18"/>
      <c r="AK73" s="19">
        <v>44532</v>
      </c>
      <c r="AL73" s="18"/>
      <c r="AM73" s="18">
        <v>2</v>
      </c>
      <c r="AN73" s="18"/>
      <c r="AO73" s="18" t="s">
        <v>815</v>
      </c>
      <c r="AP73" s="18">
        <v>1</v>
      </c>
      <c r="AQ73" s="18">
        <v>20211230</v>
      </c>
      <c r="AR73" s="18">
        <v>20211215</v>
      </c>
      <c r="AS73" s="21">
        <v>9000</v>
      </c>
      <c r="AT73" s="21">
        <v>0</v>
      </c>
      <c r="AU73" s="18"/>
      <c r="AV73" s="18" t="s">
        <v>812</v>
      </c>
    </row>
    <row r="74" spans="1:48" x14ac:dyDescent="0.15">
      <c r="A74" s="18">
        <v>890303208</v>
      </c>
      <c r="B74" s="18" t="s">
        <v>808</v>
      </c>
      <c r="C74" s="18" t="s">
        <v>816</v>
      </c>
      <c r="D74" s="18">
        <v>5794094</v>
      </c>
      <c r="E74" s="18" t="s">
        <v>1087</v>
      </c>
      <c r="F74" s="18" t="s">
        <v>1088</v>
      </c>
      <c r="G74" s="18" t="s">
        <v>816</v>
      </c>
      <c r="H74" s="18">
        <v>5794094</v>
      </c>
      <c r="I74" s="18" t="s">
        <v>812</v>
      </c>
      <c r="J74" s="19">
        <v>44575</v>
      </c>
      <c r="K74" s="21">
        <v>9000</v>
      </c>
      <c r="L74" s="21">
        <v>9000</v>
      </c>
      <c r="M74" s="18" t="s">
        <v>911</v>
      </c>
      <c r="N74" s="18" t="s">
        <v>1667</v>
      </c>
      <c r="O74" s="21">
        <v>9000</v>
      </c>
      <c r="P74" s="18"/>
      <c r="Q74" s="21">
        <v>0</v>
      </c>
      <c r="R74" s="18"/>
      <c r="S74" s="18" t="s">
        <v>912</v>
      </c>
      <c r="T74" s="21">
        <v>9000</v>
      </c>
      <c r="U74" s="21">
        <v>0</v>
      </c>
      <c r="V74" s="21">
        <v>0</v>
      </c>
      <c r="W74" s="21">
        <v>0</v>
      </c>
      <c r="X74" s="21">
        <v>9000</v>
      </c>
      <c r="Y74" s="21">
        <v>0</v>
      </c>
      <c r="Z74" s="21">
        <v>0</v>
      </c>
      <c r="AA74" s="21">
        <v>0</v>
      </c>
      <c r="AB74" s="21">
        <v>0</v>
      </c>
      <c r="AC74" s="29"/>
      <c r="AD74" s="32"/>
      <c r="AE74" s="21">
        <v>0</v>
      </c>
      <c r="AF74" s="18"/>
      <c r="AG74" s="18"/>
      <c r="AH74" s="21">
        <v>0</v>
      </c>
      <c r="AI74" s="21">
        <v>0</v>
      </c>
      <c r="AJ74" s="18"/>
      <c r="AK74" s="19">
        <v>44575</v>
      </c>
      <c r="AL74" s="18"/>
      <c r="AM74" s="18">
        <v>2</v>
      </c>
      <c r="AN74" s="18"/>
      <c r="AO74" s="18" t="s">
        <v>815</v>
      </c>
      <c r="AP74" s="18">
        <v>1</v>
      </c>
      <c r="AQ74" s="18">
        <v>20220130</v>
      </c>
      <c r="AR74" s="18">
        <v>20220115</v>
      </c>
      <c r="AS74" s="21">
        <v>9000</v>
      </c>
      <c r="AT74" s="21">
        <v>0</v>
      </c>
      <c r="AU74" s="18"/>
      <c r="AV74" s="18" t="s">
        <v>812</v>
      </c>
    </row>
    <row r="75" spans="1:48" x14ac:dyDescent="0.15">
      <c r="A75" s="18">
        <v>890303208</v>
      </c>
      <c r="B75" s="18" t="s">
        <v>808</v>
      </c>
      <c r="C75" s="18" t="s">
        <v>816</v>
      </c>
      <c r="D75" s="18">
        <v>5822436</v>
      </c>
      <c r="E75" s="18" t="s">
        <v>1095</v>
      </c>
      <c r="F75" s="18" t="s">
        <v>1096</v>
      </c>
      <c r="G75" s="18" t="s">
        <v>816</v>
      </c>
      <c r="H75" s="18">
        <v>5822436</v>
      </c>
      <c r="I75" s="18" t="s">
        <v>812</v>
      </c>
      <c r="J75" s="19">
        <v>44532</v>
      </c>
      <c r="K75" s="21">
        <v>9000</v>
      </c>
      <c r="L75" s="21">
        <v>9000</v>
      </c>
      <c r="M75" s="18" t="s">
        <v>911</v>
      </c>
      <c r="N75" s="18" t="s">
        <v>1667</v>
      </c>
      <c r="O75" s="21">
        <v>9000</v>
      </c>
      <c r="P75" s="18"/>
      <c r="Q75" s="21">
        <v>0</v>
      </c>
      <c r="R75" s="18"/>
      <c r="S75" s="18" t="s">
        <v>912</v>
      </c>
      <c r="T75" s="21">
        <v>9000</v>
      </c>
      <c r="U75" s="21">
        <v>0</v>
      </c>
      <c r="V75" s="21">
        <v>0</v>
      </c>
      <c r="W75" s="21">
        <v>0</v>
      </c>
      <c r="X75" s="21">
        <v>9000</v>
      </c>
      <c r="Y75" s="21">
        <v>0</v>
      </c>
      <c r="Z75" s="21">
        <v>0</v>
      </c>
      <c r="AA75" s="21">
        <v>0</v>
      </c>
      <c r="AB75" s="21">
        <v>0</v>
      </c>
      <c r="AC75" s="29"/>
      <c r="AD75" s="32"/>
      <c r="AE75" s="21">
        <v>0</v>
      </c>
      <c r="AF75" s="18"/>
      <c r="AG75" s="18"/>
      <c r="AH75" s="21">
        <v>0</v>
      </c>
      <c r="AI75" s="21">
        <v>0</v>
      </c>
      <c r="AJ75" s="18"/>
      <c r="AK75" s="19">
        <v>44532</v>
      </c>
      <c r="AL75" s="18"/>
      <c r="AM75" s="18">
        <v>2</v>
      </c>
      <c r="AN75" s="18"/>
      <c r="AO75" s="18" t="s">
        <v>815</v>
      </c>
      <c r="AP75" s="18">
        <v>1</v>
      </c>
      <c r="AQ75" s="18">
        <v>20211230</v>
      </c>
      <c r="AR75" s="18">
        <v>20211215</v>
      </c>
      <c r="AS75" s="21">
        <v>9000</v>
      </c>
      <c r="AT75" s="21">
        <v>0</v>
      </c>
      <c r="AU75" s="18"/>
      <c r="AV75" s="18" t="s">
        <v>812</v>
      </c>
    </row>
    <row r="76" spans="1:48" x14ac:dyDescent="0.15">
      <c r="A76" s="18">
        <v>890303208</v>
      </c>
      <c r="B76" s="18" t="s">
        <v>808</v>
      </c>
      <c r="C76" s="18" t="s">
        <v>816</v>
      </c>
      <c r="D76" s="18">
        <v>5879758</v>
      </c>
      <c r="E76" s="18" t="s">
        <v>1111</v>
      </c>
      <c r="F76" s="18" t="s">
        <v>1112</v>
      </c>
      <c r="G76" s="18" t="s">
        <v>816</v>
      </c>
      <c r="H76" s="18">
        <v>5879758</v>
      </c>
      <c r="I76" s="18" t="s">
        <v>812</v>
      </c>
      <c r="J76" s="19">
        <v>44473</v>
      </c>
      <c r="K76" s="21">
        <v>9000</v>
      </c>
      <c r="L76" s="21">
        <v>9000</v>
      </c>
      <c r="M76" s="18" t="s">
        <v>911</v>
      </c>
      <c r="N76" s="18" t="s">
        <v>1667</v>
      </c>
      <c r="O76" s="21">
        <v>9000</v>
      </c>
      <c r="P76" s="18"/>
      <c r="Q76" s="21">
        <v>0</v>
      </c>
      <c r="R76" s="18"/>
      <c r="S76" s="18" t="s">
        <v>912</v>
      </c>
      <c r="T76" s="21">
        <v>9000</v>
      </c>
      <c r="U76" s="21">
        <v>0</v>
      </c>
      <c r="V76" s="21">
        <v>0</v>
      </c>
      <c r="W76" s="21">
        <v>0</v>
      </c>
      <c r="X76" s="21">
        <v>9000</v>
      </c>
      <c r="Y76" s="21">
        <v>0</v>
      </c>
      <c r="Z76" s="21">
        <v>0</v>
      </c>
      <c r="AA76" s="21">
        <v>0</v>
      </c>
      <c r="AB76" s="21">
        <v>0</v>
      </c>
      <c r="AC76" s="29"/>
      <c r="AD76" s="32"/>
      <c r="AE76" s="21">
        <v>0</v>
      </c>
      <c r="AF76" s="18"/>
      <c r="AG76" s="18"/>
      <c r="AH76" s="21">
        <v>0</v>
      </c>
      <c r="AI76" s="21">
        <v>0</v>
      </c>
      <c r="AJ76" s="18"/>
      <c r="AK76" s="19">
        <v>44473</v>
      </c>
      <c r="AL76" s="18"/>
      <c r="AM76" s="18">
        <v>2</v>
      </c>
      <c r="AN76" s="18"/>
      <c r="AO76" s="18" t="s">
        <v>815</v>
      </c>
      <c r="AP76" s="18">
        <v>2</v>
      </c>
      <c r="AQ76" s="18">
        <v>20211230</v>
      </c>
      <c r="AR76" s="18">
        <v>20211222</v>
      </c>
      <c r="AS76" s="21">
        <v>9000</v>
      </c>
      <c r="AT76" s="21">
        <v>0</v>
      </c>
      <c r="AU76" s="18"/>
      <c r="AV76" s="18" t="s">
        <v>812</v>
      </c>
    </row>
    <row r="77" spans="1:48" x14ac:dyDescent="0.15">
      <c r="A77" s="18">
        <v>890303208</v>
      </c>
      <c r="B77" s="18" t="s">
        <v>808</v>
      </c>
      <c r="C77" s="18" t="s">
        <v>816</v>
      </c>
      <c r="D77" s="18">
        <v>5987731</v>
      </c>
      <c r="E77" s="18" t="s">
        <v>1167</v>
      </c>
      <c r="F77" s="18" t="s">
        <v>1168</v>
      </c>
      <c r="G77" s="18" t="s">
        <v>816</v>
      </c>
      <c r="H77" s="18">
        <v>5987731</v>
      </c>
      <c r="I77" s="18" t="s">
        <v>812</v>
      </c>
      <c r="J77" s="19">
        <v>44532</v>
      </c>
      <c r="K77" s="21">
        <v>9000</v>
      </c>
      <c r="L77" s="21">
        <v>9000</v>
      </c>
      <c r="M77" s="18" t="s">
        <v>911</v>
      </c>
      <c r="N77" s="18" t="s">
        <v>1667</v>
      </c>
      <c r="O77" s="21">
        <v>9000</v>
      </c>
      <c r="P77" s="18"/>
      <c r="Q77" s="21">
        <v>0</v>
      </c>
      <c r="R77" s="18"/>
      <c r="S77" s="18" t="s">
        <v>912</v>
      </c>
      <c r="T77" s="21">
        <v>9000</v>
      </c>
      <c r="U77" s="21">
        <v>0</v>
      </c>
      <c r="V77" s="21">
        <v>0</v>
      </c>
      <c r="W77" s="21">
        <v>0</v>
      </c>
      <c r="X77" s="21">
        <v>9000</v>
      </c>
      <c r="Y77" s="21">
        <v>0</v>
      </c>
      <c r="Z77" s="21">
        <v>0</v>
      </c>
      <c r="AA77" s="21">
        <v>0</v>
      </c>
      <c r="AB77" s="21">
        <v>0</v>
      </c>
      <c r="AC77" s="29"/>
      <c r="AD77" s="32"/>
      <c r="AE77" s="21">
        <v>0</v>
      </c>
      <c r="AF77" s="18"/>
      <c r="AG77" s="18"/>
      <c r="AH77" s="21">
        <v>0</v>
      </c>
      <c r="AI77" s="21">
        <v>0</v>
      </c>
      <c r="AJ77" s="18"/>
      <c r="AK77" s="19">
        <v>44532</v>
      </c>
      <c r="AL77" s="18"/>
      <c r="AM77" s="18">
        <v>2</v>
      </c>
      <c r="AN77" s="18"/>
      <c r="AO77" s="18" t="s">
        <v>815</v>
      </c>
      <c r="AP77" s="18">
        <v>1</v>
      </c>
      <c r="AQ77" s="18">
        <v>20211230</v>
      </c>
      <c r="AR77" s="18">
        <v>20211215</v>
      </c>
      <c r="AS77" s="21">
        <v>9000</v>
      </c>
      <c r="AT77" s="21">
        <v>0</v>
      </c>
      <c r="AU77" s="18"/>
      <c r="AV77" s="18" t="s">
        <v>812</v>
      </c>
    </row>
    <row r="78" spans="1:48" x14ac:dyDescent="0.15">
      <c r="A78" s="18">
        <v>890303208</v>
      </c>
      <c r="B78" s="18" t="s">
        <v>808</v>
      </c>
      <c r="C78" s="18" t="s">
        <v>816</v>
      </c>
      <c r="D78" s="18">
        <v>5991910</v>
      </c>
      <c r="E78" s="18" t="s">
        <v>1171</v>
      </c>
      <c r="F78" s="18" t="s">
        <v>1172</v>
      </c>
      <c r="G78" s="18" t="s">
        <v>816</v>
      </c>
      <c r="H78" s="18">
        <v>5991910</v>
      </c>
      <c r="I78" s="18" t="s">
        <v>812</v>
      </c>
      <c r="J78" s="19">
        <v>44532</v>
      </c>
      <c r="K78" s="21">
        <v>9000</v>
      </c>
      <c r="L78" s="21">
        <v>9000</v>
      </c>
      <c r="M78" s="18" t="s">
        <v>911</v>
      </c>
      <c r="N78" s="18" t="s">
        <v>1667</v>
      </c>
      <c r="O78" s="21">
        <v>9000</v>
      </c>
      <c r="P78" s="18"/>
      <c r="Q78" s="21">
        <v>0</v>
      </c>
      <c r="R78" s="18"/>
      <c r="S78" s="18" t="s">
        <v>912</v>
      </c>
      <c r="T78" s="21">
        <v>9000</v>
      </c>
      <c r="U78" s="21">
        <v>0</v>
      </c>
      <c r="V78" s="21">
        <v>0</v>
      </c>
      <c r="W78" s="21">
        <v>0</v>
      </c>
      <c r="X78" s="21">
        <v>9000</v>
      </c>
      <c r="Y78" s="21">
        <v>0</v>
      </c>
      <c r="Z78" s="21">
        <v>0</v>
      </c>
      <c r="AA78" s="21">
        <v>0</v>
      </c>
      <c r="AB78" s="21">
        <v>0</v>
      </c>
      <c r="AC78" s="29"/>
      <c r="AD78" s="32"/>
      <c r="AE78" s="21">
        <v>0</v>
      </c>
      <c r="AF78" s="18"/>
      <c r="AG78" s="18"/>
      <c r="AH78" s="21">
        <v>0</v>
      </c>
      <c r="AI78" s="21">
        <v>0</v>
      </c>
      <c r="AJ78" s="18"/>
      <c r="AK78" s="19">
        <v>44532</v>
      </c>
      <c r="AL78" s="18"/>
      <c r="AM78" s="18">
        <v>2</v>
      </c>
      <c r="AN78" s="18"/>
      <c r="AO78" s="18" t="s">
        <v>815</v>
      </c>
      <c r="AP78" s="18">
        <v>1</v>
      </c>
      <c r="AQ78" s="18">
        <v>20211230</v>
      </c>
      <c r="AR78" s="18">
        <v>20211215</v>
      </c>
      <c r="AS78" s="21">
        <v>9000</v>
      </c>
      <c r="AT78" s="21">
        <v>0</v>
      </c>
      <c r="AU78" s="18"/>
      <c r="AV78" s="18" t="s">
        <v>812</v>
      </c>
    </row>
    <row r="79" spans="1:48" x14ac:dyDescent="0.15">
      <c r="A79" s="18">
        <v>890303208</v>
      </c>
      <c r="B79" s="18" t="s">
        <v>808</v>
      </c>
      <c r="C79" s="18" t="s">
        <v>816</v>
      </c>
      <c r="D79" s="18">
        <v>5708127</v>
      </c>
      <c r="E79" s="18" t="s">
        <v>1055</v>
      </c>
      <c r="F79" s="18" t="s">
        <v>1056</v>
      </c>
      <c r="G79" s="18" t="s">
        <v>816</v>
      </c>
      <c r="H79" s="18">
        <v>5708127</v>
      </c>
      <c r="I79" s="18" t="s">
        <v>812</v>
      </c>
      <c r="J79" s="19">
        <v>44473</v>
      </c>
      <c r="K79" s="21">
        <v>7085</v>
      </c>
      <c r="L79" s="21">
        <v>7085</v>
      </c>
      <c r="M79" s="18" t="s">
        <v>911</v>
      </c>
      <c r="N79" s="18" t="s">
        <v>1667</v>
      </c>
      <c r="O79" s="21">
        <v>7085</v>
      </c>
      <c r="P79" s="18"/>
      <c r="Q79" s="21">
        <v>0</v>
      </c>
      <c r="R79" s="18"/>
      <c r="S79" s="18" t="s">
        <v>912</v>
      </c>
      <c r="T79" s="21">
        <v>7085</v>
      </c>
      <c r="U79" s="21">
        <v>0</v>
      </c>
      <c r="V79" s="21">
        <v>0</v>
      </c>
      <c r="W79" s="21">
        <v>0</v>
      </c>
      <c r="X79" s="21">
        <v>7085</v>
      </c>
      <c r="Y79" s="21">
        <v>0</v>
      </c>
      <c r="Z79" s="21">
        <v>0</v>
      </c>
      <c r="AA79" s="21">
        <v>0</v>
      </c>
      <c r="AB79" s="21">
        <v>0</v>
      </c>
      <c r="AC79" s="29"/>
      <c r="AD79" s="32"/>
      <c r="AE79" s="21">
        <v>0</v>
      </c>
      <c r="AF79" s="18"/>
      <c r="AG79" s="18"/>
      <c r="AH79" s="21">
        <v>0</v>
      </c>
      <c r="AI79" s="21">
        <v>0</v>
      </c>
      <c r="AJ79" s="18"/>
      <c r="AK79" s="19">
        <v>44473</v>
      </c>
      <c r="AL79" s="18"/>
      <c r="AM79" s="18">
        <v>2</v>
      </c>
      <c r="AN79" s="18"/>
      <c r="AO79" s="18" t="s">
        <v>815</v>
      </c>
      <c r="AP79" s="18">
        <v>2</v>
      </c>
      <c r="AQ79" s="18">
        <v>20211230</v>
      </c>
      <c r="AR79" s="18">
        <v>20211222</v>
      </c>
      <c r="AS79" s="21">
        <v>7085</v>
      </c>
      <c r="AT79" s="21">
        <v>0</v>
      </c>
      <c r="AU79" s="18"/>
      <c r="AV79" s="18" t="s">
        <v>812</v>
      </c>
    </row>
    <row r="80" spans="1:48" x14ac:dyDescent="0.15">
      <c r="A80" s="18">
        <v>890303208</v>
      </c>
      <c r="B80" s="18" t="s">
        <v>808</v>
      </c>
      <c r="C80" s="18" t="s">
        <v>816</v>
      </c>
      <c r="D80" s="18">
        <v>5634016</v>
      </c>
      <c r="E80" s="18" t="s">
        <v>1005</v>
      </c>
      <c r="F80" s="18" t="s">
        <v>1006</v>
      </c>
      <c r="G80" s="18" t="s">
        <v>816</v>
      </c>
      <c r="H80" s="18">
        <v>5634016</v>
      </c>
      <c r="I80" s="18" t="s">
        <v>812</v>
      </c>
      <c r="J80" s="19">
        <v>44532</v>
      </c>
      <c r="K80" s="21">
        <v>6000</v>
      </c>
      <c r="L80" s="21">
        <v>6000</v>
      </c>
      <c r="M80" s="18" t="s">
        <v>911</v>
      </c>
      <c r="N80" s="18" t="s">
        <v>1667</v>
      </c>
      <c r="O80" s="21">
        <v>6000</v>
      </c>
      <c r="P80" s="18"/>
      <c r="Q80" s="21">
        <v>0</v>
      </c>
      <c r="R80" s="18"/>
      <c r="S80" s="18" t="s">
        <v>912</v>
      </c>
      <c r="T80" s="21">
        <v>6000</v>
      </c>
      <c r="U80" s="21">
        <v>0</v>
      </c>
      <c r="V80" s="21">
        <v>0</v>
      </c>
      <c r="W80" s="21">
        <v>0</v>
      </c>
      <c r="X80" s="21">
        <v>6000</v>
      </c>
      <c r="Y80" s="21">
        <v>0</v>
      </c>
      <c r="Z80" s="21">
        <v>0</v>
      </c>
      <c r="AA80" s="21">
        <v>0</v>
      </c>
      <c r="AB80" s="21">
        <v>0</v>
      </c>
      <c r="AC80" s="29"/>
      <c r="AD80" s="32"/>
      <c r="AE80" s="21">
        <v>0</v>
      </c>
      <c r="AF80" s="18"/>
      <c r="AG80" s="18"/>
      <c r="AH80" s="21">
        <v>0</v>
      </c>
      <c r="AI80" s="21">
        <v>0</v>
      </c>
      <c r="AJ80" s="18"/>
      <c r="AK80" s="19">
        <v>44532</v>
      </c>
      <c r="AL80" s="18"/>
      <c r="AM80" s="18">
        <v>2</v>
      </c>
      <c r="AN80" s="18"/>
      <c r="AO80" s="18" t="s">
        <v>815</v>
      </c>
      <c r="AP80" s="18">
        <v>1</v>
      </c>
      <c r="AQ80" s="18">
        <v>20211230</v>
      </c>
      <c r="AR80" s="18">
        <v>20211215</v>
      </c>
      <c r="AS80" s="21">
        <v>6000</v>
      </c>
      <c r="AT80" s="21">
        <v>0</v>
      </c>
      <c r="AU80" s="18"/>
      <c r="AV80" s="18" t="s">
        <v>812</v>
      </c>
    </row>
    <row r="81" spans="1:48" x14ac:dyDescent="0.15">
      <c r="A81" s="18">
        <v>890303208</v>
      </c>
      <c r="B81" s="18" t="s">
        <v>808</v>
      </c>
      <c r="C81" s="18" t="s">
        <v>816</v>
      </c>
      <c r="D81" s="18">
        <v>5665842</v>
      </c>
      <c r="E81" s="18" t="s">
        <v>1025</v>
      </c>
      <c r="F81" s="18" t="s">
        <v>1026</v>
      </c>
      <c r="G81" s="18" t="s">
        <v>816</v>
      </c>
      <c r="H81" s="18">
        <v>5665842</v>
      </c>
      <c r="I81" s="18" t="s">
        <v>812</v>
      </c>
      <c r="J81" s="19">
        <v>44473</v>
      </c>
      <c r="K81" s="21">
        <v>6000</v>
      </c>
      <c r="L81" s="21">
        <v>6000</v>
      </c>
      <c r="M81" s="18" t="s">
        <v>911</v>
      </c>
      <c r="N81" s="18" t="s">
        <v>1667</v>
      </c>
      <c r="O81" s="21">
        <v>6000</v>
      </c>
      <c r="P81" s="18"/>
      <c r="Q81" s="21">
        <v>0</v>
      </c>
      <c r="R81" s="18"/>
      <c r="S81" s="18" t="s">
        <v>912</v>
      </c>
      <c r="T81" s="21">
        <v>6000</v>
      </c>
      <c r="U81" s="21">
        <v>0</v>
      </c>
      <c r="V81" s="21">
        <v>0</v>
      </c>
      <c r="W81" s="21">
        <v>0</v>
      </c>
      <c r="X81" s="21">
        <v>6000</v>
      </c>
      <c r="Y81" s="21">
        <v>0</v>
      </c>
      <c r="Z81" s="21">
        <v>0</v>
      </c>
      <c r="AA81" s="21">
        <v>0</v>
      </c>
      <c r="AB81" s="21">
        <v>0</v>
      </c>
      <c r="AC81" s="29"/>
      <c r="AD81" s="32"/>
      <c r="AE81" s="21">
        <v>0</v>
      </c>
      <c r="AF81" s="18"/>
      <c r="AG81" s="18"/>
      <c r="AH81" s="21">
        <v>0</v>
      </c>
      <c r="AI81" s="21">
        <v>0</v>
      </c>
      <c r="AJ81" s="18"/>
      <c r="AK81" s="19">
        <v>44473</v>
      </c>
      <c r="AL81" s="18"/>
      <c r="AM81" s="18">
        <v>2</v>
      </c>
      <c r="AN81" s="18"/>
      <c r="AO81" s="18" t="s">
        <v>815</v>
      </c>
      <c r="AP81" s="18">
        <v>2</v>
      </c>
      <c r="AQ81" s="18">
        <v>20211230</v>
      </c>
      <c r="AR81" s="18">
        <v>20211222</v>
      </c>
      <c r="AS81" s="21">
        <v>6000</v>
      </c>
      <c r="AT81" s="21">
        <v>0</v>
      </c>
      <c r="AU81" s="18"/>
      <c r="AV81" s="18" t="s">
        <v>812</v>
      </c>
    </row>
    <row r="82" spans="1:48" x14ac:dyDescent="0.15">
      <c r="A82" s="18">
        <v>890303208</v>
      </c>
      <c r="B82" s="18" t="s">
        <v>808</v>
      </c>
      <c r="C82" s="18" t="s">
        <v>816</v>
      </c>
      <c r="D82" s="18">
        <v>5676991</v>
      </c>
      <c r="E82" s="18" t="s">
        <v>1035</v>
      </c>
      <c r="F82" s="18" t="s">
        <v>1036</v>
      </c>
      <c r="G82" s="18" t="s">
        <v>816</v>
      </c>
      <c r="H82" s="18">
        <v>5676991</v>
      </c>
      <c r="I82" s="18" t="s">
        <v>812</v>
      </c>
      <c r="J82" s="19">
        <v>44532</v>
      </c>
      <c r="K82" s="21">
        <v>6000</v>
      </c>
      <c r="L82" s="21">
        <v>6000</v>
      </c>
      <c r="M82" s="18" t="s">
        <v>911</v>
      </c>
      <c r="N82" s="18" t="s">
        <v>1667</v>
      </c>
      <c r="O82" s="21">
        <v>6000</v>
      </c>
      <c r="P82" s="18"/>
      <c r="Q82" s="21">
        <v>0</v>
      </c>
      <c r="R82" s="18"/>
      <c r="S82" s="18" t="s">
        <v>912</v>
      </c>
      <c r="T82" s="21">
        <v>6000</v>
      </c>
      <c r="U82" s="21">
        <v>0</v>
      </c>
      <c r="V82" s="21">
        <v>0</v>
      </c>
      <c r="W82" s="21">
        <v>0</v>
      </c>
      <c r="X82" s="21">
        <v>6000</v>
      </c>
      <c r="Y82" s="21">
        <v>0</v>
      </c>
      <c r="Z82" s="21">
        <v>0</v>
      </c>
      <c r="AA82" s="21">
        <v>0</v>
      </c>
      <c r="AB82" s="21">
        <v>0</v>
      </c>
      <c r="AC82" s="29"/>
      <c r="AD82" s="32"/>
      <c r="AE82" s="21">
        <v>0</v>
      </c>
      <c r="AF82" s="18"/>
      <c r="AG82" s="18"/>
      <c r="AH82" s="21">
        <v>0</v>
      </c>
      <c r="AI82" s="21">
        <v>0</v>
      </c>
      <c r="AJ82" s="18"/>
      <c r="AK82" s="19">
        <v>44532</v>
      </c>
      <c r="AL82" s="18"/>
      <c r="AM82" s="18">
        <v>2</v>
      </c>
      <c r="AN82" s="18"/>
      <c r="AO82" s="18" t="s">
        <v>815</v>
      </c>
      <c r="AP82" s="18">
        <v>1</v>
      </c>
      <c r="AQ82" s="18">
        <v>20211230</v>
      </c>
      <c r="AR82" s="18">
        <v>20211215</v>
      </c>
      <c r="AS82" s="21">
        <v>6000</v>
      </c>
      <c r="AT82" s="21">
        <v>0</v>
      </c>
      <c r="AU82" s="18"/>
      <c r="AV82" s="18" t="s">
        <v>812</v>
      </c>
    </row>
    <row r="83" spans="1:48" x14ac:dyDescent="0.15">
      <c r="A83" s="18">
        <v>890303208</v>
      </c>
      <c r="B83" s="18" t="s">
        <v>808</v>
      </c>
      <c r="C83" s="18" t="s">
        <v>816</v>
      </c>
      <c r="D83" s="18">
        <v>5850747</v>
      </c>
      <c r="E83" s="18" t="s">
        <v>1099</v>
      </c>
      <c r="F83" s="18" t="s">
        <v>1100</v>
      </c>
      <c r="G83" s="18" t="s">
        <v>816</v>
      </c>
      <c r="H83" s="18">
        <v>5850747</v>
      </c>
      <c r="I83" s="18" t="s">
        <v>812</v>
      </c>
      <c r="J83" s="19">
        <v>44473</v>
      </c>
      <c r="K83" s="21">
        <v>6000</v>
      </c>
      <c r="L83" s="21">
        <v>6000</v>
      </c>
      <c r="M83" s="18" t="s">
        <v>911</v>
      </c>
      <c r="N83" s="18" t="s">
        <v>1667</v>
      </c>
      <c r="O83" s="21">
        <v>6000</v>
      </c>
      <c r="P83" s="18"/>
      <c r="Q83" s="21">
        <v>0</v>
      </c>
      <c r="R83" s="18"/>
      <c r="S83" s="18" t="s">
        <v>912</v>
      </c>
      <c r="T83" s="21">
        <v>6000</v>
      </c>
      <c r="U83" s="21">
        <v>0</v>
      </c>
      <c r="V83" s="21">
        <v>0</v>
      </c>
      <c r="W83" s="21">
        <v>0</v>
      </c>
      <c r="X83" s="21">
        <v>6000</v>
      </c>
      <c r="Y83" s="21">
        <v>0</v>
      </c>
      <c r="Z83" s="21">
        <v>0</v>
      </c>
      <c r="AA83" s="21">
        <v>0</v>
      </c>
      <c r="AB83" s="21">
        <v>0</v>
      </c>
      <c r="AC83" s="29"/>
      <c r="AD83" s="32"/>
      <c r="AE83" s="21">
        <v>0</v>
      </c>
      <c r="AF83" s="18"/>
      <c r="AG83" s="18"/>
      <c r="AH83" s="21">
        <v>0</v>
      </c>
      <c r="AI83" s="21">
        <v>0</v>
      </c>
      <c r="AJ83" s="18"/>
      <c r="AK83" s="19">
        <v>44473</v>
      </c>
      <c r="AL83" s="18"/>
      <c r="AM83" s="18">
        <v>2</v>
      </c>
      <c r="AN83" s="18"/>
      <c r="AO83" s="18" t="s">
        <v>815</v>
      </c>
      <c r="AP83" s="18">
        <v>2</v>
      </c>
      <c r="AQ83" s="18">
        <v>20211230</v>
      </c>
      <c r="AR83" s="18">
        <v>20211222</v>
      </c>
      <c r="AS83" s="21">
        <v>6000</v>
      </c>
      <c r="AT83" s="21">
        <v>0</v>
      </c>
      <c r="AU83" s="18"/>
      <c r="AV83" s="18" t="s">
        <v>812</v>
      </c>
    </row>
    <row r="84" spans="1:48" x14ac:dyDescent="0.15">
      <c r="A84" s="18">
        <v>890303208</v>
      </c>
      <c r="B84" s="18" t="s">
        <v>808</v>
      </c>
      <c r="C84" s="18" t="s">
        <v>816</v>
      </c>
      <c r="D84" s="18">
        <v>5861993</v>
      </c>
      <c r="E84" s="18" t="s">
        <v>1105</v>
      </c>
      <c r="F84" s="18" t="s">
        <v>1106</v>
      </c>
      <c r="G84" s="18" t="s">
        <v>816</v>
      </c>
      <c r="H84" s="18">
        <v>5861993</v>
      </c>
      <c r="I84" s="18" t="s">
        <v>812</v>
      </c>
      <c r="J84" s="19">
        <v>44532</v>
      </c>
      <c r="K84" s="21">
        <v>6000</v>
      </c>
      <c r="L84" s="21">
        <v>6000</v>
      </c>
      <c r="M84" s="18" t="s">
        <v>911</v>
      </c>
      <c r="N84" s="18" t="s">
        <v>1667</v>
      </c>
      <c r="O84" s="21">
        <v>6000</v>
      </c>
      <c r="P84" s="18"/>
      <c r="Q84" s="21">
        <v>0</v>
      </c>
      <c r="R84" s="18"/>
      <c r="S84" s="18" t="s">
        <v>912</v>
      </c>
      <c r="T84" s="21">
        <v>6000</v>
      </c>
      <c r="U84" s="21">
        <v>0</v>
      </c>
      <c r="V84" s="21">
        <v>0</v>
      </c>
      <c r="W84" s="21">
        <v>0</v>
      </c>
      <c r="X84" s="21">
        <v>6000</v>
      </c>
      <c r="Y84" s="21">
        <v>0</v>
      </c>
      <c r="Z84" s="21">
        <v>0</v>
      </c>
      <c r="AA84" s="21">
        <v>0</v>
      </c>
      <c r="AB84" s="21">
        <v>0</v>
      </c>
      <c r="AC84" s="29"/>
      <c r="AD84" s="32"/>
      <c r="AE84" s="21">
        <v>0</v>
      </c>
      <c r="AF84" s="18"/>
      <c r="AG84" s="18"/>
      <c r="AH84" s="21">
        <v>0</v>
      </c>
      <c r="AI84" s="21">
        <v>0</v>
      </c>
      <c r="AJ84" s="18"/>
      <c r="AK84" s="19">
        <v>44532</v>
      </c>
      <c r="AL84" s="18"/>
      <c r="AM84" s="18">
        <v>2</v>
      </c>
      <c r="AN84" s="18"/>
      <c r="AO84" s="18" t="s">
        <v>815</v>
      </c>
      <c r="AP84" s="18">
        <v>1</v>
      </c>
      <c r="AQ84" s="18">
        <v>20211230</v>
      </c>
      <c r="AR84" s="18">
        <v>20211215</v>
      </c>
      <c r="AS84" s="21">
        <v>6000</v>
      </c>
      <c r="AT84" s="21">
        <v>0</v>
      </c>
      <c r="AU84" s="18"/>
      <c r="AV84" s="18" t="s">
        <v>812</v>
      </c>
    </row>
    <row r="85" spans="1:48" x14ac:dyDescent="0.15">
      <c r="A85" s="18">
        <v>890303208</v>
      </c>
      <c r="B85" s="18" t="s">
        <v>808</v>
      </c>
      <c r="C85" s="18" t="s">
        <v>816</v>
      </c>
      <c r="D85" s="18">
        <v>5926186</v>
      </c>
      <c r="E85" s="18" t="s">
        <v>1123</v>
      </c>
      <c r="F85" s="18" t="s">
        <v>1124</v>
      </c>
      <c r="G85" s="18" t="s">
        <v>816</v>
      </c>
      <c r="H85" s="18">
        <v>5926186</v>
      </c>
      <c r="I85" s="18" t="s">
        <v>812</v>
      </c>
      <c r="J85" s="19">
        <v>44532</v>
      </c>
      <c r="K85" s="21">
        <v>6000</v>
      </c>
      <c r="L85" s="21">
        <v>6000</v>
      </c>
      <c r="M85" s="18" t="s">
        <v>911</v>
      </c>
      <c r="N85" s="18" t="s">
        <v>1667</v>
      </c>
      <c r="O85" s="21">
        <v>6000</v>
      </c>
      <c r="P85" s="18"/>
      <c r="Q85" s="21">
        <v>0</v>
      </c>
      <c r="R85" s="18"/>
      <c r="S85" s="18" t="s">
        <v>912</v>
      </c>
      <c r="T85" s="21">
        <v>6000</v>
      </c>
      <c r="U85" s="21">
        <v>0</v>
      </c>
      <c r="V85" s="21">
        <v>0</v>
      </c>
      <c r="W85" s="21">
        <v>0</v>
      </c>
      <c r="X85" s="21">
        <v>6000</v>
      </c>
      <c r="Y85" s="21">
        <v>0</v>
      </c>
      <c r="Z85" s="21">
        <v>0</v>
      </c>
      <c r="AA85" s="21">
        <v>0</v>
      </c>
      <c r="AB85" s="21">
        <v>0</v>
      </c>
      <c r="AC85" s="29"/>
      <c r="AD85" s="32"/>
      <c r="AE85" s="21">
        <v>0</v>
      </c>
      <c r="AF85" s="18"/>
      <c r="AG85" s="18"/>
      <c r="AH85" s="21">
        <v>0</v>
      </c>
      <c r="AI85" s="21">
        <v>0</v>
      </c>
      <c r="AJ85" s="18"/>
      <c r="AK85" s="19">
        <v>44532</v>
      </c>
      <c r="AL85" s="18"/>
      <c r="AM85" s="18">
        <v>2</v>
      </c>
      <c r="AN85" s="18"/>
      <c r="AO85" s="18" t="s">
        <v>815</v>
      </c>
      <c r="AP85" s="18">
        <v>1</v>
      </c>
      <c r="AQ85" s="18">
        <v>20211230</v>
      </c>
      <c r="AR85" s="18">
        <v>20211215</v>
      </c>
      <c r="AS85" s="21">
        <v>6000</v>
      </c>
      <c r="AT85" s="21">
        <v>0</v>
      </c>
      <c r="AU85" s="18"/>
      <c r="AV85" s="18" t="s">
        <v>812</v>
      </c>
    </row>
    <row r="86" spans="1:48" x14ac:dyDescent="0.15">
      <c r="A86" s="18">
        <v>890303208</v>
      </c>
      <c r="B86" s="18" t="s">
        <v>808</v>
      </c>
      <c r="C86" s="18" t="s">
        <v>816</v>
      </c>
      <c r="D86" s="18">
        <v>5930023</v>
      </c>
      <c r="E86" s="18" t="s">
        <v>1131</v>
      </c>
      <c r="F86" s="18" t="s">
        <v>1132</v>
      </c>
      <c r="G86" s="18" t="s">
        <v>816</v>
      </c>
      <c r="H86" s="18">
        <v>5930023</v>
      </c>
      <c r="I86" s="18" t="s">
        <v>812</v>
      </c>
      <c r="J86" s="19">
        <v>44543</v>
      </c>
      <c r="K86" s="21">
        <v>6000</v>
      </c>
      <c r="L86" s="21">
        <v>6000</v>
      </c>
      <c r="M86" s="18" t="s">
        <v>911</v>
      </c>
      <c r="N86" s="18" t="s">
        <v>1667</v>
      </c>
      <c r="O86" s="21">
        <v>6000</v>
      </c>
      <c r="P86" s="18"/>
      <c r="Q86" s="21">
        <v>0</v>
      </c>
      <c r="R86" s="18"/>
      <c r="S86" s="18" t="s">
        <v>912</v>
      </c>
      <c r="T86" s="21">
        <v>6000</v>
      </c>
      <c r="U86" s="21">
        <v>0</v>
      </c>
      <c r="V86" s="21">
        <v>0</v>
      </c>
      <c r="W86" s="21">
        <v>0</v>
      </c>
      <c r="X86" s="21">
        <v>6000</v>
      </c>
      <c r="Y86" s="21">
        <v>0</v>
      </c>
      <c r="Z86" s="21">
        <v>0</v>
      </c>
      <c r="AA86" s="21">
        <v>0</v>
      </c>
      <c r="AB86" s="21">
        <v>0</v>
      </c>
      <c r="AC86" s="29"/>
      <c r="AD86" s="32"/>
      <c r="AE86" s="21">
        <v>0</v>
      </c>
      <c r="AF86" s="18"/>
      <c r="AG86" s="18"/>
      <c r="AH86" s="21">
        <v>0</v>
      </c>
      <c r="AI86" s="21">
        <v>0</v>
      </c>
      <c r="AJ86" s="18"/>
      <c r="AK86" s="19">
        <v>44543</v>
      </c>
      <c r="AL86" s="18"/>
      <c r="AM86" s="18">
        <v>2</v>
      </c>
      <c r="AN86" s="18"/>
      <c r="AO86" s="18" t="s">
        <v>815</v>
      </c>
      <c r="AP86" s="18">
        <v>1</v>
      </c>
      <c r="AQ86" s="18">
        <v>20211230</v>
      </c>
      <c r="AR86" s="18">
        <v>20211222</v>
      </c>
      <c r="AS86" s="21">
        <v>6000</v>
      </c>
      <c r="AT86" s="21">
        <v>0</v>
      </c>
      <c r="AU86" s="18"/>
      <c r="AV86" s="18" t="s">
        <v>812</v>
      </c>
    </row>
    <row r="87" spans="1:48" x14ac:dyDescent="0.15">
      <c r="A87" s="18">
        <v>890303208</v>
      </c>
      <c r="B87" s="18" t="s">
        <v>808</v>
      </c>
      <c r="C87" s="18" t="s">
        <v>816</v>
      </c>
      <c r="D87" s="18">
        <v>5983203</v>
      </c>
      <c r="E87" s="18" t="s">
        <v>1165</v>
      </c>
      <c r="F87" s="18" t="s">
        <v>1166</v>
      </c>
      <c r="G87" s="18" t="s">
        <v>816</v>
      </c>
      <c r="H87" s="18">
        <v>5983203</v>
      </c>
      <c r="I87" s="18" t="s">
        <v>812</v>
      </c>
      <c r="J87" s="19">
        <v>44532</v>
      </c>
      <c r="K87" s="21">
        <v>6000</v>
      </c>
      <c r="L87" s="21">
        <v>6000</v>
      </c>
      <c r="M87" s="18" t="s">
        <v>911</v>
      </c>
      <c r="N87" s="18" t="s">
        <v>1667</v>
      </c>
      <c r="O87" s="21">
        <v>6000</v>
      </c>
      <c r="P87" s="18"/>
      <c r="Q87" s="21">
        <v>0</v>
      </c>
      <c r="R87" s="18"/>
      <c r="S87" s="18" t="s">
        <v>912</v>
      </c>
      <c r="T87" s="21">
        <v>6000</v>
      </c>
      <c r="U87" s="21">
        <v>0</v>
      </c>
      <c r="V87" s="21">
        <v>0</v>
      </c>
      <c r="W87" s="21">
        <v>0</v>
      </c>
      <c r="X87" s="21">
        <v>6000</v>
      </c>
      <c r="Y87" s="21">
        <v>0</v>
      </c>
      <c r="Z87" s="21">
        <v>0</v>
      </c>
      <c r="AA87" s="21">
        <v>0</v>
      </c>
      <c r="AB87" s="21">
        <v>0</v>
      </c>
      <c r="AC87" s="29"/>
      <c r="AD87" s="32"/>
      <c r="AE87" s="21">
        <v>0</v>
      </c>
      <c r="AF87" s="18"/>
      <c r="AG87" s="18"/>
      <c r="AH87" s="21">
        <v>0</v>
      </c>
      <c r="AI87" s="21">
        <v>0</v>
      </c>
      <c r="AJ87" s="18"/>
      <c r="AK87" s="19">
        <v>44532</v>
      </c>
      <c r="AL87" s="18"/>
      <c r="AM87" s="18">
        <v>2</v>
      </c>
      <c r="AN87" s="18"/>
      <c r="AO87" s="18" t="s">
        <v>815</v>
      </c>
      <c r="AP87" s="18">
        <v>1</v>
      </c>
      <c r="AQ87" s="18">
        <v>20211230</v>
      </c>
      <c r="AR87" s="18">
        <v>20211215</v>
      </c>
      <c r="AS87" s="21">
        <v>6000</v>
      </c>
      <c r="AT87" s="21">
        <v>0</v>
      </c>
      <c r="AU87" s="18"/>
      <c r="AV87" s="18" t="s">
        <v>812</v>
      </c>
    </row>
    <row r="88" spans="1:48" x14ac:dyDescent="0.15">
      <c r="A88" s="18">
        <v>890303208</v>
      </c>
      <c r="B88" s="18" t="s">
        <v>808</v>
      </c>
      <c r="C88" s="18" t="s">
        <v>816</v>
      </c>
      <c r="D88" s="18">
        <v>5991134</v>
      </c>
      <c r="E88" s="18" t="s">
        <v>1169</v>
      </c>
      <c r="F88" s="18" t="s">
        <v>1170</v>
      </c>
      <c r="G88" s="18" t="s">
        <v>816</v>
      </c>
      <c r="H88" s="18">
        <v>5991134</v>
      </c>
      <c r="I88" s="18" t="s">
        <v>812</v>
      </c>
      <c r="J88" s="19">
        <v>44543</v>
      </c>
      <c r="K88" s="21">
        <v>6000</v>
      </c>
      <c r="L88" s="21">
        <v>6000</v>
      </c>
      <c r="M88" s="18" t="s">
        <v>911</v>
      </c>
      <c r="N88" s="18" t="s">
        <v>1667</v>
      </c>
      <c r="O88" s="21">
        <v>6000</v>
      </c>
      <c r="P88" s="18"/>
      <c r="Q88" s="21">
        <v>0</v>
      </c>
      <c r="R88" s="18"/>
      <c r="S88" s="18" t="s">
        <v>912</v>
      </c>
      <c r="T88" s="21">
        <v>6000</v>
      </c>
      <c r="U88" s="21">
        <v>0</v>
      </c>
      <c r="V88" s="21">
        <v>0</v>
      </c>
      <c r="W88" s="21">
        <v>0</v>
      </c>
      <c r="X88" s="21">
        <v>6000</v>
      </c>
      <c r="Y88" s="21">
        <v>0</v>
      </c>
      <c r="Z88" s="21">
        <v>0</v>
      </c>
      <c r="AA88" s="21">
        <v>0</v>
      </c>
      <c r="AB88" s="21">
        <v>0</v>
      </c>
      <c r="AC88" s="29"/>
      <c r="AD88" s="32"/>
      <c r="AE88" s="21">
        <v>0</v>
      </c>
      <c r="AF88" s="18"/>
      <c r="AG88" s="18"/>
      <c r="AH88" s="21">
        <v>0</v>
      </c>
      <c r="AI88" s="21">
        <v>0</v>
      </c>
      <c r="AJ88" s="18"/>
      <c r="AK88" s="19">
        <v>44543</v>
      </c>
      <c r="AL88" s="18"/>
      <c r="AM88" s="18">
        <v>2</v>
      </c>
      <c r="AN88" s="18"/>
      <c r="AO88" s="18" t="s">
        <v>815</v>
      </c>
      <c r="AP88" s="18">
        <v>1</v>
      </c>
      <c r="AQ88" s="18">
        <v>20211230</v>
      </c>
      <c r="AR88" s="18">
        <v>20211222</v>
      </c>
      <c r="AS88" s="21">
        <v>6000</v>
      </c>
      <c r="AT88" s="21">
        <v>0</v>
      </c>
      <c r="AU88" s="18"/>
      <c r="AV88" s="18" t="s">
        <v>812</v>
      </c>
    </row>
    <row r="89" spans="1:48" x14ac:dyDescent="0.15">
      <c r="A89" s="18">
        <v>890303208</v>
      </c>
      <c r="B89" s="18" t="s">
        <v>808</v>
      </c>
      <c r="C89" s="18" t="s">
        <v>816</v>
      </c>
      <c r="D89" s="18">
        <v>6015149</v>
      </c>
      <c r="E89" s="18" t="s">
        <v>1185</v>
      </c>
      <c r="F89" s="18" t="s">
        <v>1186</v>
      </c>
      <c r="G89" s="18" t="s">
        <v>816</v>
      </c>
      <c r="H89" s="18">
        <v>6015149</v>
      </c>
      <c r="I89" s="18" t="s">
        <v>812</v>
      </c>
      <c r="J89" s="19">
        <v>44532</v>
      </c>
      <c r="K89" s="21">
        <v>6000</v>
      </c>
      <c r="L89" s="21">
        <v>6000</v>
      </c>
      <c r="M89" s="18" t="s">
        <v>911</v>
      </c>
      <c r="N89" s="18" t="s">
        <v>1667</v>
      </c>
      <c r="O89" s="21">
        <v>6000</v>
      </c>
      <c r="P89" s="18"/>
      <c r="Q89" s="21">
        <v>0</v>
      </c>
      <c r="R89" s="18"/>
      <c r="S89" s="18" t="s">
        <v>912</v>
      </c>
      <c r="T89" s="21">
        <v>6000</v>
      </c>
      <c r="U89" s="21">
        <v>0</v>
      </c>
      <c r="V89" s="21">
        <v>0</v>
      </c>
      <c r="W89" s="21">
        <v>0</v>
      </c>
      <c r="X89" s="21">
        <v>6000</v>
      </c>
      <c r="Y89" s="21">
        <v>0</v>
      </c>
      <c r="Z89" s="21">
        <v>0</v>
      </c>
      <c r="AA89" s="21">
        <v>0</v>
      </c>
      <c r="AB89" s="21">
        <v>0</v>
      </c>
      <c r="AC89" s="29"/>
      <c r="AD89" s="32"/>
      <c r="AE89" s="21">
        <v>0</v>
      </c>
      <c r="AF89" s="18"/>
      <c r="AG89" s="18"/>
      <c r="AH89" s="21">
        <v>0</v>
      </c>
      <c r="AI89" s="21">
        <v>0</v>
      </c>
      <c r="AJ89" s="18"/>
      <c r="AK89" s="19">
        <v>44532</v>
      </c>
      <c r="AL89" s="18"/>
      <c r="AM89" s="18">
        <v>2</v>
      </c>
      <c r="AN89" s="18"/>
      <c r="AO89" s="18" t="s">
        <v>815</v>
      </c>
      <c r="AP89" s="18">
        <v>1</v>
      </c>
      <c r="AQ89" s="18">
        <v>20211230</v>
      </c>
      <c r="AR89" s="18">
        <v>20211215</v>
      </c>
      <c r="AS89" s="21">
        <v>6000</v>
      </c>
      <c r="AT89" s="21">
        <v>0</v>
      </c>
      <c r="AU89" s="18"/>
      <c r="AV89" s="18" t="s">
        <v>812</v>
      </c>
    </row>
    <row r="90" spans="1:48" x14ac:dyDescent="0.15">
      <c r="A90" s="18">
        <v>890303208</v>
      </c>
      <c r="B90" s="18" t="s">
        <v>808</v>
      </c>
      <c r="C90" s="18" t="s">
        <v>816</v>
      </c>
      <c r="D90" s="18">
        <v>6015416</v>
      </c>
      <c r="E90" s="18" t="s">
        <v>1187</v>
      </c>
      <c r="F90" s="18" t="s">
        <v>1188</v>
      </c>
      <c r="G90" s="18" t="s">
        <v>816</v>
      </c>
      <c r="H90" s="18">
        <v>6015416</v>
      </c>
      <c r="I90" s="18" t="s">
        <v>812</v>
      </c>
      <c r="J90" s="19">
        <v>44532</v>
      </c>
      <c r="K90" s="21">
        <v>6000</v>
      </c>
      <c r="L90" s="21">
        <v>6000</v>
      </c>
      <c r="M90" s="18" t="s">
        <v>911</v>
      </c>
      <c r="N90" s="18" t="s">
        <v>1667</v>
      </c>
      <c r="O90" s="21">
        <v>6000</v>
      </c>
      <c r="P90" s="18"/>
      <c r="Q90" s="21">
        <v>0</v>
      </c>
      <c r="R90" s="18"/>
      <c r="S90" s="18" t="s">
        <v>912</v>
      </c>
      <c r="T90" s="21">
        <v>6000</v>
      </c>
      <c r="U90" s="21">
        <v>0</v>
      </c>
      <c r="V90" s="21">
        <v>0</v>
      </c>
      <c r="W90" s="21">
        <v>0</v>
      </c>
      <c r="X90" s="21">
        <v>6000</v>
      </c>
      <c r="Y90" s="21">
        <v>0</v>
      </c>
      <c r="Z90" s="21">
        <v>0</v>
      </c>
      <c r="AA90" s="21">
        <v>0</v>
      </c>
      <c r="AB90" s="21">
        <v>0</v>
      </c>
      <c r="AC90" s="29"/>
      <c r="AD90" s="32"/>
      <c r="AE90" s="21">
        <v>0</v>
      </c>
      <c r="AF90" s="18"/>
      <c r="AG90" s="18"/>
      <c r="AH90" s="21">
        <v>0</v>
      </c>
      <c r="AI90" s="21">
        <v>0</v>
      </c>
      <c r="AJ90" s="18"/>
      <c r="AK90" s="19">
        <v>44532</v>
      </c>
      <c r="AL90" s="18"/>
      <c r="AM90" s="18">
        <v>2</v>
      </c>
      <c r="AN90" s="18"/>
      <c r="AO90" s="18" t="s">
        <v>815</v>
      </c>
      <c r="AP90" s="18">
        <v>1</v>
      </c>
      <c r="AQ90" s="18">
        <v>20211230</v>
      </c>
      <c r="AR90" s="18">
        <v>20211215</v>
      </c>
      <c r="AS90" s="21">
        <v>6000</v>
      </c>
      <c r="AT90" s="21">
        <v>0</v>
      </c>
      <c r="AU90" s="18"/>
      <c r="AV90" s="18" t="s">
        <v>812</v>
      </c>
    </row>
    <row r="91" spans="1:48" x14ac:dyDescent="0.15">
      <c r="A91" s="18">
        <v>890303208</v>
      </c>
      <c r="B91" s="18" t="s">
        <v>808</v>
      </c>
      <c r="C91" s="18" t="s">
        <v>816</v>
      </c>
      <c r="D91" s="18">
        <v>6031244</v>
      </c>
      <c r="E91" s="18" t="s">
        <v>1195</v>
      </c>
      <c r="F91" s="18" t="s">
        <v>1196</v>
      </c>
      <c r="G91" s="18" t="s">
        <v>816</v>
      </c>
      <c r="H91" s="18">
        <v>6031244</v>
      </c>
      <c r="I91" s="18" t="s">
        <v>812</v>
      </c>
      <c r="J91" s="19">
        <v>44532</v>
      </c>
      <c r="K91" s="21">
        <v>6000</v>
      </c>
      <c r="L91" s="21">
        <v>6000</v>
      </c>
      <c r="M91" s="18" t="s">
        <v>911</v>
      </c>
      <c r="N91" s="18" t="s">
        <v>1667</v>
      </c>
      <c r="O91" s="21">
        <v>6000</v>
      </c>
      <c r="P91" s="18"/>
      <c r="Q91" s="21">
        <v>0</v>
      </c>
      <c r="R91" s="18"/>
      <c r="S91" s="18" t="s">
        <v>912</v>
      </c>
      <c r="T91" s="21">
        <v>6000</v>
      </c>
      <c r="U91" s="21">
        <v>0</v>
      </c>
      <c r="V91" s="21">
        <v>0</v>
      </c>
      <c r="W91" s="21">
        <v>0</v>
      </c>
      <c r="X91" s="21">
        <v>6000</v>
      </c>
      <c r="Y91" s="21">
        <v>0</v>
      </c>
      <c r="Z91" s="21">
        <v>0</v>
      </c>
      <c r="AA91" s="21">
        <v>0</v>
      </c>
      <c r="AB91" s="21">
        <v>0</v>
      </c>
      <c r="AC91" s="29"/>
      <c r="AD91" s="32"/>
      <c r="AE91" s="21">
        <v>0</v>
      </c>
      <c r="AF91" s="18"/>
      <c r="AG91" s="18"/>
      <c r="AH91" s="21">
        <v>0</v>
      </c>
      <c r="AI91" s="21">
        <v>0</v>
      </c>
      <c r="AJ91" s="18"/>
      <c r="AK91" s="19">
        <v>44532</v>
      </c>
      <c r="AL91" s="18"/>
      <c r="AM91" s="18">
        <v>2</v>
      </c>
      <c r="AN91" s="18"/>
      <c r="AO91" s="18" t="s">
        <v>815</v>
      </c>
      <c r="AP91" s="18">
        <v>1</v>
      </c>
      <c r="AQ91" s="18">
        <v>20211230</v>
      </c>
      <c r="AR91" s="18">
        <v>20211215</v>
      </c>
      <c r="AS91" s="21">
        <v>6000</v>
      </c>
      <c r="AT91" s="21">
        <v>0</v>
      </c>
      <c r="AU91" s="18"/>
      <c r="AV91" s="18" t="s">
        <v>812</v>
      </c>
    </row>
    <row r="92" spans="1:48" x14ac:dyDescent="0.15">
      <c r="A92" s="18">
        <v>890303208</v>
      </c>
      <c r="B92" s="18" t="s">
        <v>808</v>
      </c>
      <c r="C92" s="18" t="s">
        <v>816</v>
      </c>
      <c r="D92" s="18">
        <v>6059892</v>
      </c>
      <c r="E92" s="18" t="s">
        <v>1207</v>
      </c>
      <c r="F92" s="18" t="s">
        <v>1208</v>
      </c>
      <c r="G92" s="18" t="s">
        <v>816</v>
      </c>
      <c r="H92" s="18">
        <v>6059892</v>
      </c>
      <c r="I92" s="18" t="s">
        <v>812</v>
      </c>
      <c r="J92" s="19">
        <v>44543</v>
      </c>
      <c r="K92" s="21">
        <v>6000</v>
      </c>
      <c r="L92" s="21">
        <v>6000</v>
      </c>
      <c r="M92" s="18" t="s">
        <v>911</v>
      </c>
      <c r="N92" s="18" t="s">
        <v>1667</v>
      </c>
      <c r="O92" s="21">
        <v>6000</v>
      </c>
      <c r="P92" s="18"/>
      <c r="Q92" s="21">
        <v>0</v>
      </c>
      <c r="R92" s="18"/>
      <c r="S92" s="18" t="s">
        <v>912</v>
      </c>
      <c r="T92" s="21">
        <v>6000</v>
      </c>
      <c r="U92" s="21">
        <v>0</v>
      </c>
      <c r="V92" s="21">
        <v>0</v>
      </c>
      <c r="W92" s="21">
        <v>0</v>
      </c>
      <c r="X92" s="21">
        <v>6000</v>
      </c>
      <c r="Y92" s="21">
        <v>0</v>
      </c>
      <c r="Z92" s="21">
        <v>0</v>
      </c>
      <c r="AA92" s="21">
        <v>0</v>
      </c>
      <c r="AB92" s="21">
        <v>0</v>
      </c>
      <c r="AC92" s="29"/>
      <c r="AD92" s="32"/>
      <c r="AE92" s="21">
        <v>0</v>
      </c>
      <c r="AF92" s="18"/>
      <c r="AG92" s="18"/>
      <c r="AH92" s="21">
        <v>0</v>
      </c>
      <c r="AI92" s="21">
        <v>0</v>
      </c>
      <c r="AJ92" s="18"/>
      <c r="AK92" s="19">
        <v>44543</v>
      </c>
      <c r="AL92" s="18"/>
      <c r="AM92" s="18">
        <v>2</v>
      </c>
      <c r="AN92" s="18"/>
      <c r="AO92" s="18" t="s">
        <v>815</v>
      </c>
      <c r="AP92" s="18">
        <v>1</v>
      </c>
      <c r="AQ92" s="18">
        <v>20211230</v>
      </c>
      <c r="AR92" s="18">
        <v>20211213</v>
      </c>
      <c r="AS92" s="21">
        <v>6000</v>
      </c>
      <c r="AT92" s="21">
        <v>0</v>
      </c>
      <c r="AU92" s="18"/>
      <c r="AV92" s="18" t="s">
        <v>812</v>
      </c>
    </row>
    <row r="93" spans="1:48" x14ac:dyDescent="0.15">
      <c r="A93" s="18">
        <v>890303208</v>
      </c>
      <c r="B93" s="18" t="s">
        <v>808</v>
      </c>
      <c r="C93" s="18" t="s">
        <v>816</v>
      </c>
      <c r="D93" s="18">
        <v>6089549</v>
      </c>
      <c r="E93" s="18" t="s">
        <v>1219</v>
      </c>
      <c r="F93" s="18" t="s">
        <v>1220</v>
      </c>
      <c r="G93" s="18" t="s">
        <v>816</v>
      </c>
      <c r="H93" s="18">
        <v>6089549</v>
      </c>
      <c r="I93" s="18" t="s">
        <v>812</v>
      </c>
      <c r="J93" s="19">
        <v>44575</v>
      </c>
      <c r="K93" s="21">
        <v>6000</v>
      </c>
      <c r="L93" s="21">
        <v>6000</v>
      </c>
      <c r="M93" s="18" t="s">
        <v>911</v>
      </c>
      <c r="N93" s="18" t="s">
        <v>1667</v>
      </c>
      <c r="O93" s="21">
        <v>6000</v>
      </c>
      <c r="P93" s="18"/>
      <c r="Q93" s="21">
        <v>0</v>
      </c>
      <c r="R93" s="18"/>
      <c r="S93" s="18" t="s">
        <v>912</v>
      </c>
      <c r="T93" s="21">
        <v>6000</v>
      </c>
      <c r="U93" s="21">
        <v>0</v>
      </c>
      <c r="V93" s="21">
        <v>0</v>
      </c>
      <c r="W93" s="21">
        <v>0</v>
      </c>
      <c r="X93" s="21">
        <v>6000</v>
      </c>
      <c r="Y93" s="21">
        <v>0</v>
      </c>
      <c r="Z93" s="21">
        <v>0</v>
      </c>
      <c r="AA93" s="21">
        <v>0</v>
      </c>
      <c r="AB93" s="21">
        <v>0</v>
      </c>
      <c r="AC93" s="29"/>
      <c r="AD93" s="32"/>
      <c r="AE93" s="21">
        <v>0</v>
      </c>
      <c r="AF93" s="18"/>
      <c r="AG93" s="18"/>
      <c r="AH93" s="21">
        <v>0</v>
      </c>
      <c r="AI93" s="21">
        <v>0</v>
      </c>
      <c r="AJ93" s="18"/>
      <c r="AK93" s="19">
        <v>44575</v>
      </c>
      <c r="AL93" s="18"/>
      <c r="AM93" s="18">
        <v>2</v>
      </c>
      <c r="AN93" s="18"/>
      <c r="AO93" s="18" t="s">
        <v>815</v>
      </c>
      <c r="AP93" s="18">
        <v>1</v>
      </c>
      <c r="AQ93" s="18">
        <v>20220130</v>
      </c>
      <c r="AR93" s="18">
        <v>20220115</v>
      </c>
      <c r="AS93" s="21">
        <v>6000</v>
      </c>
      <c r="AT93" s="21">
        <v>0</v>
      </c>
      <c r="AU93" s="18"/>
      <c r="AV93" s="18" t="s">
        <v>812</v>
      </c>
    </row>
    <row r="94" spans="1:48" x14ac:dyDescent="0.15">
      <c r="A94" s="18">
        <v>890303208</v>
      </c>
      <c r="B94" s="18" t="s">
        <v>808</v>
      </c>
      <c r="C94" s="18" t="s">
        <v>816</v>
      </c>
      <c r="D94" s="18">
        <v>6127090</v>
      </c>
      <c r="E94" s="18" t="s">
        <v>1235</v>
      </c>
      <c r="F94" s="18" t="s">
        <v>1236</v>
      </c>
      <c r="G94" s="18" t="s">
        <v>816</v>
      </c>
      <c r="H94" s="18">
        <v>6127090</v>
      </c>
      <c r="I94" s="18" t="s">
        <v>812</v>
      </c>
      <c r="J94" s="19">
        <v>44543</v>
      </c>
      <c r="K94" s="21">
        <v>6000</v>
      </c>
      <c r="L94" s="21">
        <v>6000</v>
      </c>
      <c r="M94" s="18" t="s">
        <v>911</v>
      </c>
      <c r="N94" s="18" t="s">
        <v>1667</v>
      </c>
      <c r="O94" s="21">
        <v>6000</v>
      </c>
      <c r="P94" s="18"/>
      <c r="Q94" s="21">
        <v>0</v>
      </c>
      <c r="R94" s="18"/>
      <c r="S94" s="18" t="s">
        <v>912</v>
      </c>
      <c r="T94" s="21">
        <v>6000</v>
      </c>
      <c r="U94" s="21">
        <v>0</v>
      </c>
      <c r="V94" s="21">
        <v>0</v>
      </c>
      <c r="W94" s="21">
        <v>0</v>
      </c>
      <c r="X94" s="21">
        <v>6000</v>
      </c>
      <c r="Y94" s="21">
        <v>0</v>
      </c>
      <c r="Z94" s="21">
        <v>0</v>
      </c>
      <c r="AA94" s="21">
        <v>0</v>
      </c>
      <c r="AB94" s="21">
        <v>0</v>
      </c>
      <c r="AC94" s="29"/>
      <c r="AD94" s="32"/>
      <c r="AE94" s="21">
        <v>0</v>
      </c>
      <c r="AF94" s="18"/>
      <c r="AG94" s="18"/>
      <c r="AH94" s="21">
        <v>0</v>
      </c>
      <c r="AI94" s="21">
        <v>0</v>
      </c>
      <c r="AJ94" s="18"/>
      <c r="AK94" s="19">
        <v>44543</v>
      </c>
      <c r="AL94" s="18"/>
      <c r="AM94" s="18">
        <v>2</v>
      </c>
      <c r="AN94" s="18"/>
      <c r="AO94" s="18" t="s">
        <v>815</v>
      </c>
      <c r="AP94" s="18">
        <v>1</v>
      </c>
      <c r="AQ94" s="18">
        <v>20211230</v>
      </c>
      <c r="AR94" s="18">
        <v>20211222</v>
      </c>
      <c r="AS94" s="21">
        <v>6000</v>
      </c>
      <c r="AT94" s="21">
        <v>0</v>
      </c>
      <c r="AU94" s="18"/>
      <c r="AV94" s="18" t="s">
        <v>812</v>
      </c>
    </row>
    <row r="95" spans="1:48" x14ac:dyDescent="0.15">
      <c r="A95" s="18">
        <v>890303208</v>
      </c>
      <c r="B95" s="18" t="s">
        <v>808</v>
      </c>
      <c r="C95" s="18" t="s">
        <v>816</v>
      </c>
      <c r="D95" s="18">
        <v>6150151</v>
      </c>
      <c r="E95" s="18" t="s">
        <v>1239</v>
      </c>
      <c r="F95" s="18" t="s">
        <v>1240</v>
      </c>
      <c r="G95" s="18" t="s">
        <v>816</v>
      </c>
      <c r="H95" s="18">
        <v>6150151</v>
      </c>
      <c r="I95" s="18" t="s">
        <v>812</v>
      </c>
      <c r="J95" s="19">
        <v>44575</v>
      </c>
      <c r="K95" s="21">
        <v>6000</v>
      </c>
      <c r="L95" s="21">
        <v>6000</v>
      </c>
      <c r="M95" s="18" t="s">
        <v>911</v>
      </c>
      <c r="N95" s="18" t="s">
        <v>1667</v>
      </c>
      <c r="O95" s="21">
        <v>6000</v>
      </c>
      <c r="P95" s="18"/>
      <c r="Q95" s="21">
        <v>0</v>
      </c>
      <c r="R95" s="18"/>
      <c r="S95" s="18" t="s">
        <v>912</v>
      </c>
      <c r="T95" s="21">
        <v>6000</v>
      </c>
      <c r="U95" s="21">
        <v>0</v>
      </c>
      <c r="V95" s="21">
        <v>0</v>
      </c>
      <c r="W95" s="21">
        <v>0</v>
      </c>
      <c r="X95" s="21">
        <v>6000</v>
      </c>
      <c r="Y95" s="21">
        <v>0</v>
      </c>
      <c r="Z95" s="21">
        <v>0</v>
      </c>
      <c r="AA95" s="21">
        <v>0</v>
      </c>
      <c r="AB95" s="21">
        <v>0</v>
      </c>
      <c r="AC95" s="29"/>
      <c r="AD95" s="32"/>
      <c r="AE95" s="21">
        <v>0</v>
      </c>
      <c r="AF95" s="18"/>
      <c r="AG95" s="18"/>
      <c r="AH95" s="21">
        <v>0</v>
      </c>
      <c r="AI95" s="21">
        <v>0</v>
      </c>
      <c r="AJ95" s="18"/>
      <c r="AK95" s="19">
        <v>44575</v>
      </c>
      <c r="AL95" s="18"/>
      <c r="AM95" s="18">
        <v>2</v>
      </c>
      <c r="AN95" s="18"/>
      <c r="AO95" s="18" t="s">
        <v>815</v>
      </c>
      <c r="AP95" s="18">
        <v>1</v>
      </c>
      <c r="AQ95" s="18">
        <v>20220130</v>
      </c>
      <c r="AR95" s="18">
        <v>20220115</v>
      </c>
      <c r="AS95" s="21">
        <v>6000</v>
      </c>
      <c r="AT95" s="21">
        <v>0</v>
      </c>
      <c r="AU95" s="18"/>
      <c r="AV95" s="18" t="s">
        <v>812</v>
      </c>
    </row>
    <row r="96" spans="1:48" x14ac:dyDescent="0.15">
      <c r="A96" s="18">
        <v>890303208</v>
      </c>
      <c r="B96" s="18" t="s">
        <v>808</v>
      </c>
      <c r="C96" s="18" t="s">
        <v>816</v>
      </c>
      <c r="D96" s="18">
        <v>6181006</v>
      </c>
      <c r="E96" s="18" t="s">
        <v>1245</v>
      </c>
      <c r="F96" s="18" t="s">
        <v>1246</v>
      </c>
      <c r="G96" s="18" t="s">
        <v>816</v>
      </c>
      <c r="H96" s="18">
        <v>6181006</v>
      </c>
      <c r="I96" s="18" t="s">
        <v>812</v>
      </c>
      <c r="J96" s="19">
        <v>44565</v>
      </c>
      <c r="K96" s="21">
        <v>6000</v>
      </c>
      <c r="L96" s="21">
        <v>6000</v>
      </c>
      <c r="M96" s="18" t="s">
        <v>911</v>
      </c>
      <c r="N96" s="18" t="s">
        <v>1667</v>
      </c>
      <c r="O96" s="21">
        <v>6000</v>
      </c>
      <c r="P96" s="18"/>
      <c r="Q96" s="21">
        <v>0</v>
      </c>
      <c r="R96" s="18"/>
      <c r="S96" s="18" t="s">
        <v>912</v>
      </c>
      <c r="T96" s="21">
        <v>6000</v>
      </c>
      <c r="U96" s="21">
        <v>0</v>
      </c>
      <c r="V96" s="21">
        <v>0</v>
      </c>
      <c r="W96" s="21">
        <v>0</v>
      </c>
      <c r="X96" s="21">
        <v>6000</v>
      </c>
      <c r="Y96" s="21">
        <v>0</v>
      </c>
      <c r="Z96" s="21">
        <v>0</v>
      </c>
      <c r="AA96" s="21">
        <v>0</v>
      </c>
      <c r="AB96" s="21">
        <v>0</v>
      </c>
      <c r="AC96" s="29"/>
      <c r="AD96" s="32"/>
      <c r="AE96" s="21">
        <v>0</v>
      </c>
      <c r="AF96" s="18"/>
      <c r="AG96" s="18"/>
      <c r="AH96" s="21">
        <v>0</v>
      </c>
      <c r="AI96" s="21">
        <v>0</v>
      </c>
      <c r="AJ96" s="18"/>
      <c r="AK96" s="19">
        <v>44565</v>
      </c>
      <c r="AL96" s="18"/>
      <c r="AM96" s="18">
        <v>2</v>
      </c>
      <c r="AN96" s="18"/>
      <c r="AO96" s="18" t="s">
        <v>815</v>
      </c>
      <c r="AP96" s="18">
        <v>1</v>
      </c>
      <c r="AQ96" s="18">
        <v>20220130</v>
      </c>
      <c r="AR96" s="18">
        <v>20220104</v>
      </c>
      <c r="AS96" s="21">
        <v>6000</v>
      </c>
      <c r="AT96" s="21">
        <v>0</v>
      </c>
      <c r="AU96" s="18"/>
      <c r="AV96" s="18" t="s">
        <v>812</v>
      </c>
    </row>
    <row r="97" spans="1:48" x14ac:dyDescent="0.15">
      <c r="A97" s="18">
        <v>890303208</v>
      </c>
      <c r="B97" s="18" t="s">
        <v>808</v>
      </c>
      <c r="C97" s="18" t="s">
        <v>816</v>
      </c>
      <c r="D97" s="18">
        <v>5522000</v>
      </c>
      <c r="E97" s="18" t="s">
        <v>955</v>
      </c>
      <c r="F97" s="18" t="s">
        <v>956</v>
      </c>
      <c r="G97" s="18" t="s">
        <v>816</v>
      </c>
      <c r="H97" s="18">
        <v>5522000</v>
      </c>
      <c r="I97" s="18" t="s">
        <v>812</v>
      </c>
      <c r="J97" s="19">
        <v>44532</v>
      </c>
      <c r="K97" s="21">
        <v>4599</v>
      </c>
      <c r="L97" s="21">
        <v>4599</v>
      </c>
      <c r="M97" s="18" t="s">
        <v>911</v>
      </c>
      <c r="N97" s="18" t="s">
        <v>1667</v>
      </c>
      <c r="O97" s="21">
        <v>4599</v>
      </c>
      <c r="P97" s="18"/>
      <c r="Q97" s="21">
        <v>0</v>
      </c>
      <c r="R97" s="18"/>
      <c r="S97" s="18" t="s">
        <v>912</v>
      </c>
      <c r="T97" s="21">
        <v>4599</v>
      </c>
      <c r="U97" s="21">
        <v>0</v>
      </c>
      <c r="V97" s="21">
        <v>0</v>
      </c>
      <c r="W97" s="21">
        <v>0</v>
      </c>
      <c r="X97" s="21">
        <v>4599</v>
      </c>
      <c r="Y97" s="21">
        <v>0</v>
      </c>
      <c r="Z97" s="21">
        <v>0</v>
      </c>
      <c r="AA97" s="21">
        <v>0</v>
      </c>
      <c r="AB97" s="21">
        <v>0</v>
      </c>
      <c r="AC97" s="29"/>
      <c r="AD97" s="32"/>
      <c r="AE97" s="21">
        <v>0</v>
      </c>
      <c r="AF97" s="18"/>
      <c r="AG97" s="18"/>
      <c r="AH97" s="21">
        <v>0</v>
      </c>
      <c r="AI97" s="21">
        <v>0</v>
      </c>
      <c r="AJ97" s="18"/>
      <c r="AK97" s="19">
        <v>44532</v>
      </c>
      <c r="AL97" s="18"/>
      <c r="AM97" s="18">
        <v>2</v>
      </c>
      <c r="AN97" s="18"/>
      <c r="AO97" s="18" t="s">
        <v>815</v>
      </c>
      <c r="AP97" s="18">
        <v>1</v>
      </c>
      <c r="AQ97" s="18">
        <v>20211230</v>
      </c>
      <c r="AR97" s="18">
        <v>20211215</v>
      </c>
      <c r="AS97" s="21">
        <v>4599</v>
      </c>
      <c r="AT97" s="21">
        <v>0</v>
      </c>
      <c r="AU97" s="18"/>
      <c r="AV97" s="18" t="s">
        <v>812</v>
      </c>
    </row>
    <row r="98" spans="1:48" x14ac:dyDescent="0.15">
      <c r="A98" s="18">
        <v>890303208</v>
      </c>
      <c r="B98" s="18" t="s">
        <v>808</v>
      </c>
      <c r="C98" s="18" t="s">
        <v>816</v>
      </c>
      <c r="D98" s="18">
        <v>5523873</v>
      </c>
      <c r="E98" s="18" t="s">
        <v>961</v>
      </c>
      <c r="F98" s="18" t="s">
        <v>962</v>
      </c>
      <c r="G98" s="18" t="s">
        <v>816</v>
      </c>
      <c r="H98" s="18">
        <v>5523873</v>
      </c>
      <c r="I98" s="18" t="s">
        <v>812</v>
      </c>
      <c r="J98" s="19">
        <v>44532</v>
      </c>
      <c r="K98" s="21">
        <v>4599</v>
      </c>
      <c r="L98" s="21">
        <v>4599</v>
      </c>
      <c r="M98" s="18" t="s">
        <v>911</v>
      </c>
      <c r="N98" s="18" t="s">
        <v>1667</v>
      </c>
      <c r="O98" s="21">
        <v>4599</v>
      </c>
      <c r="P98" s="18"/>
      <c r="Q98" s="21">
        <v>0</v>
      </c>
      <c r="R98" s="18"/>
      <c r="S98" s="18" t="s">
        <v>912</v>
      </c>
      <c r="T98" s="21">
        <v>4599</v>
      </c>
      <c r="U98" s="21">
        <v>0</v>
      </c>
      <c r="V98" s="21">
        <v>0</v>
      </c>
      <c r="W98" s="21">
        <v>0</v>
      </c>
      <c r="X98" s="21">
        <v>4599</v>
      </c>
      <c r="Y98" s="21">
        <v>0</v>
      </c>
      <c r="Z98" s="21">
        <v>0</v>
      </c>
      <c r="AA98" s="21">
        <v>0</v>
      </c>
      <c r="AB98" s="21">
        <v>0</v>
      </c>
      <c r="AC98" s="29"/>
      <c r="AD98" s="32"/>
      <c r="AE98" s="21">
        <v>0</v>
      </c>
      <c r="AF98" s="18"/>
      <c r="AG98" s="18"/>
      <c r="AH98" s="21">
        <v>0</v>
      </c>
      <c r="AI98" s="21">
        <v>0</v>
      </c>
      <c r="AJ98" s="18"/>
      <c r="AK98" s="19">
        <v>44532</v>
      </c>
      <c r="AL98" s="18"/>
      <c r="AM98" s="18">
        <v>2</v>
      </c>
      <c r="AN98" s="18"/>
      <c r="AO98" s="18" t="s">
        <v>815</v>
      </c>
      <c r="AP98" s="18">
        <v>1</v>
      </c>
      <c r="AQ98" s="18">
        <v>20211230</v>
      </c>
      <c r="AR98" s="18">
        <v>20211215</v>
      </c>
      <c r="AS98" s="21">
        <v>4599</v>
      </c>
      <c r="AT98" s="21">
        <v>0</v>
      </c>
      <c r="AU98" s="18"/>
      <c r="AV98" s="18" t="s">
        <v>812</v>
      </c>
    </row>
    <row r="99" spans="1:48" x14ac:dyDescent="0.15">
      <c r="A99" s="18">
        <v>890303208</v>
      </c>
      <c r="B99" s="18" t="s">
        <v>808</v>
      </c>
      <c r="C99" s="18" t="s">
        <v>816</v>
      </c>
      <c r="D99" s="18">
        <v>5527585</v>
      </c>
      <c r="E99" s="18" t="s">
        <v>969</v>
      </c>
      <c r="F99" s="18" t="s">
        <v>970</v>
      </c>
      <c r="G99" s="18" t="s">
        <v>816</v>
      </c>
      <c r="H99" s="18">
        <v>5527585</v>
      </c>
      <c r="I99" s="18" t="s">
        <v>812</v>
      </c>
      <c r="J99" s="19">
        <v>44532</v>
      </c>
      <c r="K99" s="21">
        <v>4599</v>
      </c>
      <c r="L99" s="21">
        <v>4599</v>
      </c>
      <c r="M99" s="18" t="s">
        <v>911</v>
      </c>
      <c r="N99" s="18" t="s">
        <v>1667</v>
      </c>
      <c r="O99" s="21">
        <v>4599</v>
      </c>
      <c r="P99" s="18"/>
      <c r="Q99" s="21">
        <v>0</v>
      </c>
      <c r="R99" s="18"/>
      <c r="S99" s="18" t="s">
        <v>912</v>
      </c>
      <c r="T99" s="21">
        <v>4599</v>
      </c>
      <c r="U99" s="21">
        <v>0</v>
      </c>
      <c r="V99" s="21">
        <v>0</v>
      </c>
      <c r="W99" s="21">
        <v>0</v>
      </c>
      <c r="X99" s="21">
        <v>4599</v>
      </c>
      <c r="Y99" s="21">
        <v>0</v>
      </c>
      <c r="Z99" s="21">
        <v>0</v>
      </c>
      <c r="AA99" s="21">
        <v>0</v>
      </c>
      <c r="AB99" s="21">
        <v>0</v>
      </c>
      <c r="AC99" s="29"/>
      <c r="AD99" s="32"/>
      <c r="AE99" s="21">
        <v>0</v>
      </c>
      <c r="AF99" s="18"/>
      <c r="AG99" s="18"/>
      <c r="AH99" s="21">
        <v>0</v>
      </c>
      <c r="AI99" s="21">
        <v>0</v>
      </c>
      <c r="AJ99" s="18"/>
      <c r="AK99" s="19">
        <v>44532</v>
      </c>
      <c r="AL99" s="18"/>
      <c r="AM99" s="18">
        <v>2</v>
      </c>
      <c r="AN99" s="18"/>
      <c r="AO99" s="18" t="s">
        <v>815</v>
      </c>
      <c r="AP99" s="18">
        <v>1</v>
      </c>
      <c r="AQ99" s="18">
        <v>20211230</v>
      </c>
      <c r="AR99" s="18">
        <v>20211215</v>
      </c>
      <c r="AS99" s="21">
        <v>4599</v>
      </c>
      <c r="AT99" s="21">
        <v>0</v>
      </c>
      <c r="AU99" s="18"/>
      <c r="AV99" s="18" t="s">
        <v>812</v>
      </c>
    </row>
    <row r="100" spans="1:48" x14ac:dyDescent="0.15">
      <c r="A100" s="18">
        <v>890303208</v>
      </c>
      <c r="B100" s="18" t="s">
        <v>808</v>
      </c>
      <c r="C100" s="18" t="s">
        <v>816</v>
      </c>
      <c r="D100" s="18">
        <v>5649745</v>
      </c>
      <c r="E100" s="18" t="s">
        <v>1011</v>
      </c>
      <c r="F100" s="18" t="s">
        <v>1012</v>
      </c>
      <c r="G100" s="18" t="s">
        <v>816</v>
      </c>
      <c r="H100" s="18">
        <v>5649745</v>
      </c>
      <c r="I100" s="18" t="s">
        <v>812</v>
      </c>
      <c r="J100" s="19">
        <v>44532</v>
      </c>
      <c r="K100" s="21">
        <v>4599</v>
      </c>
      <c r="L100" s="21">
        <v>4599</v>
      </c>
      <c r="M100" s="18" t="s">
        <v>911</v>
      </c>
      <c r="N100" s="18" t="s">
        <v>1667</v>
      </c>
      <c r="O100" s="21">
        <v>4599</v>
      </c>
      <c r="P100" s="18"/>
      <c r="Q100" s="21">
        <v>0</v>
      </c>
      <c r="R100" s="18"/>
      <c r="S100" s="18" t="s">
        <v>912</v>
      </c>
      <c r="T100" s="21">
        <v>4599</v>
      </c>
      <c r="U100" s="21">
        <v>0</v>
      </c>
      <c r="V100" s="21">
        <v>0</v>
      </c>
      <c r="W100" s="21">
        <v>0</v>
      </c>
      <c r="X100" s="21">
        <v>4599</v>
      </c>
      <c r="Y100" s="21">
        <v>0</v>
      </c>
      <c r="Z100" s="21">
        <v>0</v>
      </c>
      <c r="AA100" s="21">
        <v>0</v>
      </c>
      <c r="AB100" s="21">
        <v>0</v>
      </c>
      <c r="AC100" s="29"/>
      <c r="AD100" s="32"/>
      <c r="AE100" s="21">
        <v>0</v>
      </c>
      <c r="AF100" s="18"/>
      <c r="AG100" s="18"/>
      <c r="AH100" s="21">
        <v>0</v>
      </c>
      <c r="AI100" s="21">
        <v>0</v>
      </c>
      <c r="AJ100" s="18"/>
      <c r="AK100" s="19">
        <v>44532</v>
      </c>
      <c r="AL100" s="18"/>
      <c r="AM100" s="18">
        <v>2</v>
      </c>
      <c r="AN100" s="18"/>
      <c r="AO100" s="18" t="s">
        <v>815</v>
      </c>
      <c r="AP100" s="18">
        <v>1</v>
      </c>
      <c r="AQ100" s="18">
        <v>20211230</v>
      </c>
      <c r="AR100" s="18">
        <v>20211215</v>
      </c>
      <c r="AS100" s="21">
        <v>4599</v>
      </c>
      <c r="AT100" s="21">
        <v>0</v>
      </c>
      <c r="AU100" s="18"/>
      <c r="AV100" s="18" t="s">
        <v>812</v>
      </c>
    </row>
    <row r="101" spans="1:48" x14ac:dyDescent="0.15">
      <c r="A101" s="18">
        <v>890303208</v>
      </c>
      <c r="B101" s="18" t="s">
        <v>808</v>
      </c>
      <c r="C101" s="18" t="s">
        <v>816</v>
      </c>
      <c r="D101" s="18">
        <v>5664825</v>
      </c>
      <c r="E101" s="18" t="s">
        <v>1019</v>
      </c>
      <c r="F101" s="18" t="s">
        <v>1020</v>
      </c>
      <c r="G101" s="18" t="s">
        <v>816</v>
      </c>
      <c r="H101" s="18">
        <v>5664825</v>
      </c>
      <c r="I101" s="18" t="s">
        <v>812</v>
      </c>
      <c r="J101" s="19">
        <v>44532</v>
      </c>
      <c r="K101" s="21">
        <v>4599</v>
      </c>
      <c r="L101" s="21">
        <v>4599</v>
      </c>
      <c r="M101" s="18" t="s">
        <v>911</v>
      </c>
      <c r="N101" s="18" t="s">
        <v>1667</v>
      </c>
      <c r="O101" s="21">
        <v>4599</v>
      </c>
      <c r="P101" s="18"/>
      <c r="Q101" s="21">
        <v>0</v>
      </c>
      <c r="R101" s="18"/>
      <c r="S101" s="18" t="s">
        <v>912</v>
      </c>
      <c r="T101" s="21">
        <v>4599</v>
      </c>
      <c r="U101" s="21">
        <v>0</v>
      </c>
      <c r="V101" s="21">
        <v>0</v>
      </c>
      <c r="W101" s="21">
        <v>0</v>
      </c>
      <c r="X101" s="21">
        <v>4599</v>
      </c>
      <c r="Y101" s="21">
        <v>0</v>
      </c>
      <c r="Z101" s="21">
        <v>0</v>
      </c>
      <c r="AA101" s="21">
        <v>0</v>
      </c>
      <c r="AB101" s="21">
        <v>0</v>
      </c>
      <c r="AC101" s="29"/>
      <c r="AD101" s="32"/>
      <c r="AE101" s="21">
        <v>0</v>
      </c>
      <c r="AF101" s="18"/>
      <c r="AG101" s="18"/>
      <c r="AH101" s="21">
        <v>0</v>
      </c>
      <c r="AI101" s="21">
        <v>0</v>
      </c>
      <c r="AJ101" s="18"/>
      <c r="AK101" s="19">
        <v>44532</v>
      </c>
      <c r="AL101" s="18"/>
      <c r="AM101" s="18">
        <v>2</v>
      </c>
      <c r="AN101" s="18"/>
      <c r="AO101" s="18" t="s">
        <v>815</v>
      </c>
      <c r="AP101" s="18">
        <v>1</v>
      </c>
      <c r="AQ101" s="18">
        <v>20211230</v>
      </c>
      <c r="AR101" s="18">
        <v>20211215</v>
      </c>
      <c r="AS101" s="21">
        <v>4599</v>
      </c>
      <c r="AT101" s="21">
        <v>0</v>
      </c>
      <c r="AU101" s="18"/>
      <c r="AV101" s="18" t="s">
        <v>812</v>
      </c>
    </row>
    <row r="102" spans="1:48" x14ac:dyDescent="0.15">
      <c r="A102" s="18">
        <v>890303208</v>
      </c>
      <c r="B102" s="18" t="s">
        <v>808</v>
      </c>
      <c r="C102" s="18" t="s">
        <v>816</v>
      </c>
      <c r="D102" s="18">
        <v>5688373</v>
      </c>
      <c r="E102" s="18" t="s">
        <v>1039</v>
      </c>
      <c r="F102" s="18" t="s">
        <v>1040</v>
      </c>
      <c r="G102" s="18" t="s">
        <v>816</v>
      </c>
      <c r="H102" s="18">
        <v>5688373</v>
      </c>
      <c r="I102" s="18" t="s">
        <v>812</v>
      </c>
      <c r="J102" s="19">
        <v>44532</v>
      </c>
      <c r="K102" s="21">
        <v>4599</v>
      </c>
      <c r="L102" s="21">
        <v>4599</v>
      </c>
      <c r="M102" s="18" t="s">
        <v>911</v>
      </c>
      <c r="N102" s="18" t="s">
        <v>1667</v>
      </c>
      <c r="O102" s="21">
        <v>4599</v>
      </c>
      <c r="P102" s="18"/>
      <c r="Q102" s="21">
        <v>0</v>
      </c>
      <c r="R102" s="18"/>
      <c r="S102" s="18" t="s">
        <v>912</v>
      </c>
      <c r="T102" s="21">
        <v>4599</v>
      </c>
      <c r="U102" s="21">
        <v>0</v>
      </c>
      <c r="V102" s="21">
        <v>0</v>
      </c>
      <c r="W102" s="21">
        <v>0</v>
      </c>
      <c r="X102" s="21">
        <v>4599</v>
      </c>
      <c r="Y102" s="21">
        <v>0</v>
      </c>
      <c r="Z102" s="21">
        <v>0</v>
      </c>
      <c r="AA102" s="21">
        <v>0</v>
      </c>
      <c r="AB102" s="21">
        <v>0</v>
      </c>
      <c r="AC102" s="29"/>
      <c r="AD102" s="32"/>
      <c r="AE102" s="21">
        <v>0</v>
      </c>
      <c r="AF102" s="18"/>
      <c r="AG102" s="18"/>
      <c r="AH102" s="21">
        <v>0</v>
      </c>
      <c r="AI102" s="21">
        <v>0</v>
      </c>
      <c r="AJ102" s="18"/>
      <c r="AK102" s="19">
        <v>44532</v>
      </c>
      <c r="AL102" s="18"/>
      <c r="AM102" s="18">
        <v>2</v>
      </c>
      <c r="AN102" s="18"/>
      <c r="AO102" s="18" t="s">
        <v>815</v>
      </c>
      <c r="AP102" s="18">
        <v>1</v>
      </c>
      <c r="AQ102" s="18">
        <v>20211230</v>
      </c>
      <c r="AR102" s="18">
        <v>20211215</v>
      </c>
      <c r="AS102" s="21">
        <v>4599</v>
      </c>
      <c r="AT102" s="21">
        <v>0</v>
      </c>
      <c r="AU102" s="18"/>
      <c r="AV102" s="18" t="s">
        <v>812</v>
      </c>
    </row>
    <row r="103" spans="1:48" x14ac:dyDescent="0.15">
      <c r="A103" s="18">
        <v>890303208</v>
      </c>
      <c r="B103" s="18" t="s">
        <v>808</v>
      </c>
      <c r="C103" s="18" t="s">
        <v>809</v>
      </c>
      <c r="D103" s="18">
        <v>237536</v>
      </c>
      <c r="E103" s="18" t="s">
        <v>1511</v>
      </c>
      <c r="F103" s="18" t="s">
        <v>1512</v>
      </c>
      <c r="G103" s="18" t="s">
        <v>809</v>
      </c>
      <c r="H103" s="18">
        <v>237536</v>
      </c>
      <c r="I103" s="18" t="s">
        <v>812</v>
      </c>
      <c r="J103" s="19">
        <v>44202</v>
      </c>
      <c r="K103" s="21">
        <v>3255</v>
      </c>
      <c r="L103" s="21">
        <v>3255</v>
      </c>
      <c r="M103" s="18" t="s">
        <v>911</v>
      </c>
      <c r="N103" s="18" t="s">
        <v>1667</v>
      </c>
      <c r="O103" s="21">
        <v>3255</v>
      </c>
      <c r="P103" s="18"/>
      <c r="Q103" s="21">
        <v>0</v>
      </c>
      <c r="R103" s="18"/>
      <c r="S103" s="18" t="s">
        <v>912</v>
      </c>
      <c r="T103" s="21">
        <v>3255</v>
      </c>
      <c r="U103" s="21">
        <v>0</v>
      </c>
      <c r="V103" s="21">
        <v>0</v>
      </c>
      <c r="W103" s="21">
        <v>0</v>
      </c>
      <c r="X103" s="21">
        <v>3255</v>
      </c>
      <c r="Y103" s="21">
        <v>0</v>
      </c>
      <c r="Z103" s="21">
        <v>0</v>
      </c>
      <c r="AA103" s="21">
        <v>0</v>
      </c>
      <c r="AB103" s="21">
        <v>0</v>
      </c>
      <c r="AC103" s="29"/>
      <c r="AD103" s="32"/>
      <c r="AE103" s="21">
        <v>0</v>
      </c>
      <c r="AF103" s="18"/>
      <c r="AG103" s="18"/>
      <c r="AH103" s="21">
        <v>0</v>
      </c>
      <c r="AI103" s="21">
        <v>0</v>
      </c>
      <c r="AJ103" s="18"/>
      <c r="AK103" s="19">
        <v>44202</v>
      </c>
      <c r="AL103" s="18"/>
      <c r="AM103" s="18">
        <v>2</v>
      </c>
      <c r="AN103" s="18"/>
      <c r="AO103" s="18" t="s">
        <v>815</v>
      </c>
      <c r="AP103" s="18">
        <v>2</v>
      </c>
      <c r="AQ103" s="18">
        <v>20211230</v>
      </c>
      <c r="AR103" s="18">
        <v>20211222</v>
      </c>
      <c r="AS103" s="21">
        <v>3255</v>
      </c>
      <c r="AT103" s="21">
        <v>0</v>
      </c>
      <c r="AU103" s="18"/>
      <c r="AV103" s="18" t="s">
        <v>812</v>
      </c>
    </row>
    <row r="104" spans="1:48" x14ac:dyDescent="0.15">
      <c r="A104" s="18">
        <v>890303208</v>
      </c>
      <c r="B104" s="18" t="s">
        <v>808</v>
      </c>
      <c r="C104" s="18" t="s">
        <v>816</v>
      </c>
      <c r="D104" s="18">
        <v>5308002</v>
      </c>
      <c r="E104" s="18" t="s">
        <v>939</v>
      </c>
      <c r="F104" s="18" t="s">
        <v>940</v>
      </c>
      <c r="G104" s="18" t="s">
        <v>816</v>
      </c>
      <c r="H104" s="18">
        <v>5308002</v>
      </c>
      <c r="I104" s="18" t="s">
        <v>812</v>
      </c>
      <c r="J104" s="19">
        <v>44532</v>
      </c>
      <c r="K104" s="21">
        <v>3000</v>
      </c>
      <c r="L104" s="21">
        <v>3000</v>
      </c>
      <c r="M104" s="18" t="s">
        <v>911</v>
      </c>
      <c r="N104" s="18" t="s">
        <v>1667</v>
      </c>
      <c r="O104" s="21">
        <v>3000</v>
      </c>
      <c r="P104" s="18"/>
      <c r="Q104" s="21">
        <v>0</v>
      </c>
      <c r="R104" s="18"/>
      <c r="S104" s="18" t="s">
        <v>912</v>
      </c>
      <c r="T104" s="21">
        <v>3000</v>
      </c>
      <c r="U104" s="21">
        <v>0</v>
      </c>
      <c r="V104" s="21">
        <v>0</v>
      </c>
      <c r="W104" s="21">
        <v>0</v>
      </c>
      <c r="X104" s="21">
        <v>3000</v>
      </c>
      <c r="Y104" s="21">
        <v>0</v>
      </c>
      <c r="Z104" s="21">
        <v>0</v>
      </c>
      <c r="AA104" s="21">
        <v>0</v>
      </c>
      <c r="AB104" s="21">
        <v>0</v>
      </c>
      <c r="AC104" s="29"/>
      <c r="AD104" s="32"/>
      <c r="AE104" s="21">
        <v>0</v>
      </c>
      <c r="AF104" s="18"/>
      <c r="AG104" s="18"/>
      <c r="AH104" s="21">
        <v>0</v>
      </c>
      <c r="AI104" s="21">
        <v>0</v>
      </c>
      <c r="AJ104" s="18"/>
      <c r="AK104" s="19">
        <v>44532</v>
      </c>
      <c r="AL104" s="18"/>
      <c r="AM104" s="18">
        <v>2</v>
      </c>
      <c r="AN104" s="18"/>
      <c r="AO104" s="18" t="s">
        <v>815</v>
      </c>
      <c r="AP104" s="18">
        <v>1</v>
      </c>
      <c r="AQ104" s="18">
        <v>20211230</v>
      </c>
      <c r="AR104" s="18">
        <v>20211215</v>
      </c>
      <c r="AS104" s="21">
        <v>3000</v>
      </c>
      <c r="AT104" s="21">
        <v>0</v>
      </c>
      <c r="AU104" s="18"/>
      <c r="AV104" s="18" t="s">
        <v>812</v>
      </c>
    </row>
    <row r="105" spans="1:48" x14ac:dyDescent="0.15">
      <c r="A105" s="18">
        <v>890303208</v>
      </c>
      <c r="B105" s="18" t="s">
        <v>808</v>
      </c>
      <c r="C105" s="18" t="s">
        <v>816</v>
      </c>
      <c r="D105" s="18">
        <v>5373496</v>
      </c>
      <c r="E105" s="18" t="s">
        <v>943</v>
      </c>
      <c r="F105" s="18" t="s">
        <v>944</v>
      </c>
      <c r="G105" s="18" t="s">
        <v>816</v>
      </c>
      <c r="H105" s="18">
        <v>5373496</v>
      </c>
      <c r="I105" s="18" t="s">
        <v>812</v>
      </c>
      <c r="J105" s="19">
        <v>44532</v>
      </c>
      <c r="K105" s="21">
        <v>3000</v>
      </c>
      <c r="L105" s="21">
        <v>3000</v>
      </c>
      <c r="M105" s="18" t="s">
        <v>911</v>
      </c>
      <c r="N105" s="18" t="s">
        <v>1667</v>
      </c>
      <c r="O105" s="21">
        <v>3000</v>
      </c>
      <c r="P105" s="18"/>
      <c r="Q105" s="21">
        <v>0</v>
      </c>
      <c r="R105" s="18"/>
      <c r="S105" s="18" t="s">
        <v>912</v>
      </c>
      <c r="T105" s="21">
        <v>3000</v>
      </c>
      <c r="U105" s="21">
        <v>0</v>
      </c>
      <c r="V105" s="21">
        <v>0</v>
      </c>
      <c r="W105" s="21">
        <v>0</v>
      </c>
      <c r="X105" s="21">
        <v>3000</v>
      </c>
      <c r="Y105" s="21">
        <v>0</v>
      </c>
      <c r="Z105" s="21">
        <v>0</v>
      </c>
      <c r="AA105" s="21">
        <v>0</v>
      </c>
      <c r="AB105" s="21">
        <v>0</v>
      </c>
      <c r="AC105" s="29"/>
      <c r="AD105" s="32"/>
      <c r="AE105" s="21">
        <v>0</v>
      </c>
      <c r="AF105" s="18"/>
      <c r="AG105" s="18"/>
      <c r="AH105" s="21">
        <v>0</v>
      </c>
      <c r="AI105" s="21">
        <v>0</v>
      </c>
      <c r="AJ105" s="18"/>
      <c r="AK105" s="19">
        <v>44532</v>
      </c>
      <c r="AL105" s="18"/>
      <c r="AM105" s="18">
        <v>2</v>
      </c>
      <c r="AN105" s="18"/>
      <c r="AO105" s="18" t="s">
        <v>815</v>
      </c>
      <c r="AP105" s="18">
        <v>1</v>
      </c>
      <c r="AQ105" s="18">
        <v>20211230</v>
      </c>
      <c r="AR105" s="18">
        <v>20211215</v>
      </c>
      <c r="AS105" s="21">
        <v>3000</v>
      </c>
      <c r="AT105" s="21">
        <v>0</v>
      </c>
      <c r="AU105" s="18"/>
      <c r="AV105" s="18" t="s">
        <v>812</v>
      </c>
    </row>
    <row r="106" spans="1:48" x14ac:dyDescent="0.15">
      <c r="A106" s="18">
        <v>890303208</v>
      </c>
      <c r="B106" s="18" t="s">
        <v>808</v>
      </c>
      <c r="C106" s="18" t="s">
        <v>816</v>
      </c>
      <c r="D106" s="18">
        <v>5511594</v>
      </c>
      <c r="E106" s="18" t="s">
        <v>949</v>
      </c>
      <c r="F106" s="18" t="s">
        <v>950</v>
      </c>
      <c r="G106" s="18" t="s">
        <v>816</v>
      </c>
      <c r="H106" s="18">
        <v>5511594</v>
      </c>
      <c r="I106" s="18" t="s">
        <v>812</v>
      </c>
      <c r="J106" s="19">
        <v>44473</v>
      </c>
      <c r="K106" s="21">
        <v>3000</v>
      </c>
      <c r="L106" s="21">
        <v>3000</v>
      </c>
      <c r="M106" s="18" t="s">
        <v>911</v>
      </c>
      <c r="N106" s="18" t="s">
        <v>1667</v>
      </c>
      <c r="O106" s="21">
        <v>3000</v>
      </c>
      <c r="P106" s="18"/>
      <c r="Q106" s="21">
        <v>0</v>
      </c>
      <c r="R106" s="18"/>
      <c r="S106" s="18" t="s">
        <v>912</v>
      </c>
      <c r="T106" s="21">
        <v>3000</v>
      </c>
      <c r="U106" s="21">
        <v>0</v>
      </c>
      <c r="V106" s="21">
        <v>0</v>
      </c>
      <c r="W106" s="21">
        <v>0</v>
      </c>
      <c r="X106" s="21">
        <v>3000</v>
      </c>
      <c r="Y106" s="21">
        <v>0</v>
      </c>
      <c r="Z106" s="21">
        <v>0</v>
      </c>
      <c r="AA106" s="21">
        <v>0</v>
      </c>
      <c r="AB106" s="21">
        <v>0</v>
      </c>
      <c r="AC106" s="29"/>
      <c r="AD106" s="32"/>
      <c r="AE106" s="21">
        <v>0</v>
      </c>
      <c r="AF106" s="18"/>
      <c r="AG106" s="18"/>
      <c r="AH106" s="21">
        <v>0</v>
      </c>
      <c r="AI106" s="21">
        <v>0</v>
      </c>
      <c r="AJ106" s="18"/>
      <c r="AK106" s="19">
        <v>44473</v>
      </c>
      <c r="AL106" s="18"/>
      <c r="AM106" s="18">
        <v>2</v>
      </c>
      <c r="AN106" s="18"/>
      <c r="AO106" s="18" t="s">
        <v>815</v>
      </c>
      <c r="AP106" s="18">
        <v>1</v>
      </c>
      <c r="AQ106" s="18">
        <v>20220130</v>
      </c>
      <c r="AR106" s="18">
        <v>20220115</v>
      </c>
      <c r="AS106" s="21">
        <v>3000</v>
      </c>
      <c r="AT106" s="21">
        <v>0</v>
      </c>
      <c r="AU106" s="18"/>
      <c r="AV106" s="18" t="s">
        <v>812</v>
      </c>
    </row>
    <row r="107" spans="1:48" x14ac:dyDescent="0.15">
      <c r="A107" s="18">
        <v>890303208</v>
      </c>
      <c r="B107" s="18" t="s">
        <v>808</v>
      </c>
      <c r="C107" s="18" t="s">
        <v>816</v>
      </c>
      <c r="D107" s="18">
        <v>5521717</v>
      </c>
      <c r="E107" s="18" t="s">
        <v>951</v>
      </c>
      <c r="F107" s="18" t="s">
        <v>952</v>
      </c>
      <c r="G107" s="18" t="s">
        <v>816</v>
      </c>
      <c r="H107" s="18">
        <v>5521717</v>
      </c>
      <c r="I107" s="18" t="s">
        <v>812</v>
      </c>
      <c r="J107" s="19">
        <v>44473</v>
      </c>
      <c r="K107" s="21">
        <v>3000</v>
      </c>
      <c r="L107" s="21">
        <v>3000</v>
      </c>
      <c r="M107" s="18" t="s">
        <v>911</v>
      </c>
      <c r="N107" s="18" t="s">
        <v>1667</v>
      </c>
      <c r="O107" s="21">
        <v>3000</v>
      </c>
      <c r="P107" s="18"/>
      <c r="Q107" s="21">
        <v>0</v>
      </c>
      <c r="R107" s="18"/>
      <c r="S107" s="18" t="s">
        <v>912</v>
      </c>
      <c r="T107" s="21">
        <v>3000</v>
      </c>
      <c r="U107" s="21">
        <v>0</v>
      </c>
      <c r="V107" s="21">
        <v>0</v>
      </c>
      <c r="W107" s="21">
        <v>0</v>
      </c>
      <c r="X107" s="21">
        <v>3000</v>
      </c>
      <c r="Y107" s="21">
        <v>0</v>
      </c>
      <c r="Z107" s="21">
        <v>0</v>
      </c>
      <c r="AA107" s="21">
        <v>0</v>
      </c>
      <c r="AB107" s="21">
        <v>0</v>
      </c>
      <c r="AC107" s="29"/>
      <c r="AD107" s="32"/>
      <c r="AE107" s="21">
        <v>0</v>
      </c>
      <c r="AF107" s="18"/>
      <c r="AG107" s="18"/>
      <c r="AH107" s="21">
        <v>0</v>
      </c>
      <c r="AI107" s="21">
        <v>0</v>
      </c>
      <c r="AJ107" s="18"/>
      <c r="AK107" s="19">
        <v>44473</v>
      </c>
      <c r="AL107" s="18"/>
      <c r="AM107" s="18">
        <v>2</v>
      </c>
      <c r="AN107" s="18"/>
      <c r="AO107" s="18" t="s">
        <v>815</v>
      </c>
      <c r="AP107" s="18">
        <v>2</v>
      </c>
      <c r="AQ107" s="18">
        <v>20211230</v>
      </c>
      <c r="AR107" s="18">
        <v>20211222</v>
      </c>
      <c r="AS107" s="21">
        <v>3000</v>
      </c>
      <c r="AT107" s="21">
        <v>0</v>
      </c>
      <c r="AU107" s="18"/>
      <c r="AV107" s="18" t="s">
        <v>812</v>
      </c>
    </row>
    <row r="108" spans="1:48" x14ac:dyDescent="0.15">
      <c r="A108" s="18">
        <v>890303208</v>
      </c>
      <c r="B108" s="18" t="s">
        <v>808</v>
      </c>
      <c r="C108" s="18" t="s">
        <v>816</v>
      </c>
      <c r="D108" s="18">
        <v>5523870</v>
      </c>
      <c r="E108" s="18" t="s">
        <v>959</v>
      </c>
      <c r="F108" s="18" t="s">
        <v>960</v>
      </c>
      <c r="G108" s="18" t="s">
        <v>816</v>
      </c>
      <c r="H108" s="18">
        <v>5523870</v>
      </c>
      <c r="I108" s="18" t="s">
        <v>812</v>
      </c>
      <c r="J108" s="19">
        <v>44532</v>
      </c>
      <c r="K108" s="21">
        <v>3000</v>
      </c>
      <c r="L108" s="21">
        <v>3000</v>
      </c>
      <c r="M108" s="18" t="s">
        <v>911</v>
      </c>
      <c r="N108" s="18" t="s">
        <v>1667</v>
      </c>
      <c r="O108" s="21">
        <v>3000</v>
      </c>
      <c r="P108" s="18"/>
      <c r="Q108" s="21">
        <v>0</v>
      </c>
      <c r="R108" s="18"/>
      <c r="S108" s="18" t="s">
        <v>912</v>
      </c>
      <c r="T108" s="21">
        <v>3000</v>
      </c>
      <c r="U108" s="21">
        <v>0</v>
      </c>
      <c r="V108" s="21">
        <v>0</v>
      </c>
      <c r="W108" s="21">
        <v>0</v>
      </c>
      <c r="X108" s="21">
        <v>3000</v>
      </c>
      <c r="Y108" s="21">
        <v>0</v>
      </c>
      <c r="Z108" s="21">
        <v>0</v>
      </c>
      <c r="AA108" s="21">
        <v>0</v>
      </c>
      <c r="AB108" s="21">
        <v>0</v>
      </c>
      <c r="AC108" s="29"/>
      <c r="AD108" s="32"/>
      <c r="AE108" s="21">
        <v>0</v>
      </c>
      <c r="AF108" s="18"/>
      <c r="AG108" s="18"/>
      <c r="AH108" s="21">
        <v>0</v>
      </c>
      <c r="AI108" s="21">
        <v>0</v>
      </c>
      <c r="AJ108" s="18"/>
      <c r="AK108" s="19">
        <v>44532</v>
      </c>
      <c r="AL108" s="18"/>
      <c r="AM108" s="18">
        <v>2</v>
      </c>
      <c r="AN108" s="18"/>
      <c r="AO108" s="18" t="s">
        <v>815</v>
      </c>
      <c r="AP108" s="18">
        <v>1</v>
      </c>
      <c r="AQ108" s="18">
        <v>20211230</v>
      </c>
      <c r="AR108" s="18">
        <v>20211215</v>
      </c>
      <c r="AS108" s="21">
        <v>3000</v>
      </c>
      <c r="AT108" s="21">
        <v>0</v>
      </c>
      <c r="AU108" s="18"/>
      <c r="AV108" s="18" t="s">
        <v>812</v>
      </c>
    </row>
    <row r="109" spans="1:48" x14ac:dyDescent="0.15">
      <c r="A109" s="18">
        <v>890303208</v>
      </c>
      <c r="B109" s="18" t="s">
        <v>808</v>
      </c>
      <c r="C109" s="18" t="s">
        <v>816</v>
      </c>
      <c r="D109" s="18">
        <v>5526233</v>
      </c>
      <c r="E109" s="18" t="s">
        <v>963</v>
      </c>
      <c r="F109" s="18" t="s">
        <v>964</v>
      </c>
      <c r="G109" s="18" t="s">
        <v>816</v>
      </c>
      <c r="H109" s="18">
        <v>5526233</v>
      </c>
      <c r="I109" s="18" t="s">
        <v>812</v>
      </c>
      <c r="J109" s="19">
        <v>44473</v>
      </c>
      <c r="K109" s="21">
        <v>3000</v>
      </c>
      <c r="L109" s="21">
        <v>3000</v>
      </c>
      <c r="M109" s="18" t="s">
        <v>911</v>
      </c>
      <c r="N109" s="18" t="s">
        <v>1667</v>
      </c>
      <c r="O109" s="21">
        <v>3000</v>
      </c>
      <c r="P109" s="18"/>
      <c r="Q109" s="21">
        <v>0</v>
      </c>
      <c r="R109" s="18"/>
      <c r="S109" s="18" t="s">
        <v>912</v>
      </c>
      <c r="T109" s="21">
        <v>3000</v>
      </c>
      <c r="U109" s="21">
        <v>0</v>
      </c>
      <c r="V109" s="21">
        <v>0</v>
      </c>
      <c r="W109" s="21">
        <v>0</v>
      </c>
      <c r="X109" s="21">
        <v>3000</v>
      </c>
      <c r="Y109" s="21">
        <v>0</v>
      </c>
      <c r="Z109" s="21">
        <v>0</v>
      </c>
      <c r="AA109" s="21">
        <v>0</v>
      </c>
      <c r="AB109" s="21">
        <v>0</v>
      </c>
      <c r="AC109" s="29"/>
      <c r="AD109" s="32"/>
      <c r="AE109" s="21">
        <v>0</v>
      </c>
      <c r="AF109" s="18"/>
      <c r="AG109" s="18"/>
      <c r="AH109" s="21">
        <v>0</v>
      </c>
      <c r="AI109" s="21">
        <v>0</v>
      </c>
      <c r="AJ109" s="18"/>
      <c r="AK109" s="19">
        <v>44473</v>
      </c>
      <c r="AL109" s="18"/>
      <c r="AM109" s="18">
        <v>2</v>
      </c>
      <c r="AN109" s="18"/>
      <c r="AO109" s="18" t="s">
        <v>815</v>
      </c>
      <c r="AP109" s="18">
        <v>2</v>
      </c>
      <c r="AQ109" s="18">
        <v>20211230</v>
      </c>
      <c r="AR109" s="18">
        <v>20211222</v>
      </c>
      <c r="AS109" s="21">
        <v>3000</v>
      </c>
      <c r="AT109" s="21">
        <v>0</v>
      </c>
      <c r="AU109" s="18"/>
      <c r="AV109" s="18" t="s">
        <v>812</v>
      </c>
    </row>
    <row r="110" spans="1:48" x14ac:dyDescent="0.15">
      <c r="A110" s="18">
        <v>890303208</v>
      </c>
      <c r="B110" s="18" t="s">
        <v>808</v>
      </c>
      <c r="C110" s="18" t="s">
        <v>816</v>
      </c>
      <c r="D110" s="18">
        <v>5527564</v>
      </c>
      <c r="E110" s="18" t="s">
        <v>967</v>
      </c>
      <c r="F110" s="18" t="s">
        <v>968</v>
      </c>
      <c r="G110" s="18" t="s">
        <v>816</v>
      </c>
      <c r="H110" s="18">
        <v>5527564</v>
      </c>
      <c r="I110" s="18" t="s">
        <v>812</v>
      </c>
      <c r="J110" s="19">
        <v>44532</v>
      </c>
      <c r="K110" s="21">
        <v>3000</v>
      </c>
      <c r="L110" s="21">
        <v>3000</v>
      </c>
      <c r="M110" s="18" t="s">
        <v>911</v>
      </c>
      <c r="N110" s="18" t="s">
        <v>1667</v>
      </c>
      <c r="O110" s="21">
        <v>3000</v>
      </c>
      <c r="P110" s="18"/>
      <c r="Q110" s="21">
        <v>0</v>
      </c>
      <c r="R110" s="18"/>
      <c r="S110" s="18" t="s">
        <v>912</v>
      </c>
      <c r="T110" s="21">
        <v>3000</v>
      </c>
      <c r="U110" s="21">
        <v>0</v>
      </c>
      <c r="V110" s="21">
        <v>0</v>
      </c>
      <c r="W110" s="21">
        <v>0</v>
      </c>
      <c r="X110" s="21">
        <v>3000</v>
      </c>
      <c r="Y110" s="21">
        <v>0</v>
      </c>
      <c r="Z110" s="21">
        <v>0</v>
      </c>
      <c r="AA110" s="21">
        <v>0</v>
      </c>
      <c r="AB110" s="21">
        <v>0</v>
      </c>
      <c r="AC110" s="29"/>
      <c r="AD110" s="32"/>
      <c r="AE110" s="21">
        <v>0</v>
      </c>
      <c r="AF110" s="18"/>
      <c r="AG110" s="18"/>
      <c r="AH110" s="21">
        <v>0</v>
      </c>
      <c r="AI110" s="21">
        <v>0</v>
      </c>
      <c r="AJ110" s="18"/>
      <c r="AK110" s="19">
        <v>44532</v>
      </c>
      <c r="AL110" s="18"/>
      <c r="AM110" s="18">
        <v>2</v>
      </c>
      <c r="AN110" s="18"/>
      <c r="AO110" s="18" t="s">
        <v>815</v>
      </c>
      <c r="AP110" s="18">
        <v>1</v>
      </c>
      <c r="AQ110" s="18">
        <v>20211230</v>
      </c>
      <c r="AR110" s="18">
        <v>20211215</v>
      </c>
      <c r="AS110" s="21">
        <v>3000</v>
      </c>
      <c r="AT110" s="21">
        <v>0</v>
      </c>
      <c r="AU110" s="18"/>
      <c r="AV110" s="18" t="s">
        <v>812</v>
      </c>
    </row>
    <row r="111" spans="1:48" x14ac:dyDescent="0.15">
      <c r="A111" s="18">
        <v>890303208</v>
      </c>
      <c r="B111" s="18" t="s">
        <v>808</v>
      </c>
      <c r="C111" s="18" t="s">
        <v>816</v>
      </c>
      <c r="D111" s="18">
        <v>5549354</v>
      </c>
      <c r="E111" s="18" t="s">
        <v>971</v>
      </c>
      <c r="F111" s="18" t="s">
        <v>972</v>
      </c>
      <c r="G111" s="18" t="s">
        <v>816</v>
      </c>
      <c r="H111" s="18">
        <v>5549354</v>
      </c>
      <c r="I111" s="18" t="s">
        <v>812</v>
      </c>
      <c r="J111" s="19">
        <v>44532</v>
      </c>
      <c r="K111" s="21">
        <v>3000</v>
      </c>
      <c r="L111" s="21">
        <v>3000</v>
      </c>
      <c r="M111" s="18" t="s">
        <v>911</v>
      </c>
      <c r="N111" s="18" t="s">
        <v>1667</v>
      </c>
      <c r="O111" s="21">
        <v>3000</v>
      </c>
      <c r="P111" s="18"/>
      <c r="Q111" s="21">
        <v>0</v>
      </c>
      <c r="R111" s="18"/>
      <c r="S111" s="18" t="s">
        <v>912</v>
      </c>
      <c r="T111" s="21">
        <v>3000</v>
      </c>
      <c r="U111" s="21">
        <v>0</v>
      </c>
      <c r="V111" s="21">
        <v>0</v>
      </c>
      <c r="W111" s="21">
        <v>0</v>
      </c>
      <c r="X111" s="21">
        <v>3000</v>
      </c>
      <c r="Y111" s="21">
        <v>0</v>
      </c>
      <c r="Z111" s="21">
        <v>0</v>
      </c>
      <c r="AA111" s="21">
        <v>0</v>
      </c>
      <c r="AB111" s="21">
        <v>0</v>
      </c>
      <c r="AC111" s="29"/>
      <c r="AD111" s="32"/>
      <c r="AE111" s="21">
        <v>0</v>
      </c>
      <c r="AF111" s="18"/>
      <c r="AG111" s="18"/>
      <c r="AH111" s="21">
        <v>0</v>
      </c>
      <c r="AI111" s="21">
        <v>0</v>
      </c>
      <c r="AJ111" s="18"/>
      <c r="AK111" s="19">
        <v>44532</v>
      </c>
      <c r="AL111" s="18"/>
      <c r="AM111" s="18">
        <v>2</v>
      </c>
      <c r="AN111" s="18"/>
      <c r="AO111" s="18" t="s">
        <v>815</v>
      </c>
      <c r="AP111" s="18">
        <v>1</v>
      </c>
      <c r="AQ111" s="18">
        <v>20211230</v>
      </c>
      <c r="AR111" s="18">
        <v>20211215</v>
      </c>
      <c r="AS111" s="21">
        <v>3000</v>
      </c>
      <c r="AT111" s="21">
        <v>0</v>
      </c>
      <c r="AU111" s="18"/>
      <c r="AV111" s="18" t="s">
        <v>812</v>
      </c>
    </row>
    <row r="112" spans="1:48" x14ac:dyDescent="0.15">
      <c r="A112" s="18">
        <v>890303208</v>
      </c>
      <c r="B112" s="18" t="s">
        <v>808</v>
      </c>
      <c r="C112" s="18" t="s">
        <v>816</v>
      </c>
      <c r="D112" s="18">
        <v>5560085</v>
      </c>
      <c r="E112" s="18" t="s">
        <v>975</v>
      </c>
      <c r="F112" s="18" t="s">
        <v>976</v>
      </c>
      <c r="G112" s="18" t="s">
        <v>816</v>
      </c>
      <c r="H112" s="18">
        <v>5560085</v>
      </c>
      <c r="I112" s="18" t="s">
        <v>812</v>
      </c>
      <c r="J112" s="19">
        <v>44532</v>
      </c>
      <c r="K112" s="21">
        <v>3000</v>
      </c>
      <c r="L112" s="21">
        <v>3000</v>
      </c>
      <c r="M112" s="18" t="s">
        <v>911</v>
      </c>
      <c r="N112" s="18" t="s">
        <v>1667</v>
      </c>
      <c r="O112" s="21">
        <v>3000</v>
      </c>
      <c r="P112" s="18"/>
      <c r="Q112" s="21">
        <v>0</v>
      </c>
      <c r="R112" s="18"/>
      <c r="S112" s="18" t="s">
        <v>912</v>
      </c>
      <c r="T112" s="21">
        <v>3000</v>
      </c>
      <c r="U112" s="21">
        <v>0</v>
      </c>
      <c r="V112" s="21">
        <v>0</v>
      </c>
      <c r="W112" s="21">
        <v>0</v>
      </c>
      <c r="X112" s="21">
        <v>3000</v>
      </c>
      <c r="Y112" s="21">
        <v>0</v>
      </c>
      <c r="Z112" s="21">
        <v>0</v>
      </c>
      <c r="AA112" s="21">
        <v>0</v>
      </c>
      <c r="AB112" s="21">
        <v>0</v>
      </c>
      <c r="AC112" s="29"/>
      <c r="AD112" s="32"/>
      <c r="AE112" s="21">
        <v>0</v>
      </c>
      <c r="AF112" s="18"/>
      <c r="AG112" s="18"/>
      <c r="AH112" s="21">
        <v>0</v>
      </c>
      <c r="AI112" s="21">
        <v>0</v>
      </c>
      <c r="AJ112" s="18"/>
      <c r="AK112" s="19">
        <v>44532</v>
      </c>
      <c r="AL112" s="18"/>
      <c r="AM112" s="18">
        <v>2</v>
      </c>
      <c r="AN112" s="18"/>
      <c r="AO112" s="18" t="s">
        <v>815</v>
      </c>
      <c r="AP112" s="18">
        <v>1</v>
      </c>
      <c r="AQ112" s="18">
        <v>20211230</v>
      </c>
      <c r="AR112" s="18">
        <v>20211215</v>
      </c>
      <c r="AS112" s="21">
        <v>3000</v>
      </c>
      <c r="AT112" s="21">
        <v>0</v>
      </c>
      <c r="AU112" s="18"/>
      <c r="AV112" s="18" t="s">
        <v>812</v>
      </c>
    </row>
    <row r="113" spans="1:48" x14ac:dyDescent="0.15">
      <c r="A113" s="18">
        <v>890303208</v>
      </c>
      <c r="B113" s="18" t="s">
        <v>808</v>
      </c>
      <c r="C113" s="18" t="s">
        <v>816</v>
      </c>
      <c r="D113" s="18">
        <v>5560095</v>
      </c>
      <c r="E113" s="18" t="s">
        <v>977</v>
      </c>
      <c r="F113" s="18" t="s">
        <v>978</v>
      </c>
      <c r="G113" s="18" t="s">
        <v>816</v>
      </c>
      <c r="H113" s="18">
        <v>5560095</v>
      </c>
      <c r="I113" s="18" t="s">
        <v>812</v>
      </c>
      <c r="J113" s="19">
        <v>44532</v>
      </c>
      <c r="K113" s="21">
        <v>3000</v>
      </c>
      <c r="L113" s="21">
        <v>3000</v>
      </c>
      <c r="M113" s="18" t="s">
        <v>911</v>
      </c>
      <c r="N113" s="18" t="s">
        <v>1667</v>
      </c>
      <c r="O113" s="21">
        <v>3000</v>
      </c>
      <c r="P113" s="18"/>
      <c r="Q113" s="21">
        <v>0</v>
      </c>
      <c r="R113" s="18"/>
      <c r="S113" s="18" t="s">
        <v>912</v>
      </c>
      <c r="T113" s="21">
        <v>3000</v>
      </c>
      <c r="U113" s="21">
        <v>0</v>
      </c>
      <c r="V113" s="21">
        <v>0</v>
      </c>
      <c r="W113" s="21">
        <v>0</v>
      </c>
      <c r="X113" s="21">
        <v>3000</v>
      </c>
      <c r="Y113" s="21">
        <v>0</v>
      </c>
      <c r="Z113" s="21">
        <v>0</v>
      </c>
      <c r="AA113" s="21">
        <v>0</v>
      </c>
      <c r="AB113" s="21">
        <v>0</v>
      </c>
      <c r="AC113" s="29"/>
      <c r="AD113" s="32"/>
      <c r="AE113" s="21">
        <v>0</v>
      </c>
      <c r="AF113" s="18"/>
      <c r="AG113" s="18"/>
      <c r="AH113" s="21">
        <v>0</v>
      </c>
      <c r="AI113" s="21">
        <v>0</v>
      </c>
      <c r="AJ113" s="18"/>
      <c r="AK113" s="19">
        <v>44532</v>
      </c>
      <c r="AL113" s="18"/>
      <c r="AM113" s="18">
        <v>2</v>
      </c>
      <c r="AN113" s="18"/>
      <c r="AO113" s="18" t="s">
        <v>815</v>
      </c>
      <c r="AP113" s="18">
        <v>1</v>
      </c>
      <c r="AQ113" s="18">
        <v>20211230</v>
      </c>
      <c r="AR113" s="18">
        <v>20211215</v>
      </c>
      <c r="AS113" s="21">
        <v>3000</v>
      </c>
      <c r="AT113" s="21">
        <v>0</v>
      </c>
      <c r="AU113" s="18"/>
      <c r="AV113" s="18" t="s">
        <v>812</v>
      </c>
    </row>
    <row r="114" spans="1:48" x14ac:dyDescent="0.15">
      <c r="A114" s="18">
        <v>890303208</v>
      </c>
      <c r="B114" s="18" t="s">
        <v>808</v>
      </c>
      <c r="C114" s="18" t="s">
        <v>816</v>
      </c>
      <c r="D114" s="18">
        <v>5582316</v>
      </c>
      <c r="E114" s="18" t="s">
        <v>979</v>
      </c>
      <c r="F114" s="18" t="s">
        <v>980</v>
      </c>
      <c r="G114" s="18" t="s">
        <v>816</v>
      </c>
      <c r="H114" s="18">
        <v>5582316</v>
      </c>
      <c r="I114" s="18" t="s">
        <v>812</v>
      </c>
      <c r="J114" s="19">
        <v>44473</v>
      </c>
      <c r="K114" s="21">
        <v>3000</v>
      </c>
      <c r="L114" s="21">
        <v>3000</v>
      </c>
      <c r="M114" s="18" t="s">
        <v>911</v>
      </c>
      <c r="N114" s="18" t="s">
        <v>1667</v>
      </c>
      <c r="O114" s="21">
        <v>3000</v>
      </c>
      <c r="P114" s="18"/>
      <c r="Q114" s="21">
        <v>0</v>
      </c>
      <c r="R114" s="18"/>
      <c r="S114" s="18" t="s">
        <v>912</v>
      </c>
      <c r="T114" s="21">
        <v>3000</v>
      </c>
      <c r="U114" s="21">
        <v>0</v>
      </c>
      <c r="V114" s="21">
        <v>0</v>
      </c>
      <c r="W114" s="21">
        <v>0</v>
      </c>
      <c r="X114" s="21">
        <v>3000</v>
      </c>
      <c r="Y114" s="21">
        <v>0</v>
      </c>
      <c r="Z114" s="21">
        <v>0</v>
      </c>
      <c r="AA114" s="21">
        <v>0</v>
      </c>
      <c r="AB114" s="21">
        <v>0</v>
      </c>
      <c r="AC114" s="29"/>
      <c r="AD114" s="32"/>
      <c r="AE114" s="21">
        <v>0</v>
      </c>
      <c r="AF114" s="18"/>
      <c r="AG114" s="18"/>
      <c r="AH114" s="21">
        <v>0</v>
      </c>
      <c r="AI114" s="21">
        <v>0</v>
      </c>
      <c r="AJ114" s="18"/>
      <c r="AK114" s="19">
        <v>44473</v>
      </c>
      <c r="AL114" s="18"/>
      <c r="AM114" s="18">
        <v>2</v>
      </c>
      <c r="AN114" s="18"/>
      <c r="AO114" s="18" t="s">
        <v>815</v>
      </c>
      <c r="AP114" s="18">
        <v>2</v>
      </c>
      <c r="AQ114" s="18">
        <v>20211230</v>
      </c>
      <c r="AR114" s="18">
        <v>20211222</v>
      </c>
      <c r="AS114" s="21">
        <v>3000</v>
      </c>
      <c r="AT114" s="21">
        <v>0</v>
      </c>
      <c r="AU114" s="18"/>
      <c r="AV114" s="18" t="s">
        <v>812</v>
      </c>
    </row>
    <row r="115" spans="1:48" x14ac:dyDescent="0.15">
      <c r="A115" s="18">
        <v>890303208</v>
      </c>
      <c r="B115" s="18" t="s">
        <v>808</v>
      </c>
      <c r="C115" s="18" t="s">
        <v>816</v>
      </c>
      <c r="D115" s="18">
        <v>5591283</v>
      </c>
      <c r="E115" s="18" t="s">
        <v>983</v>
      </c>
      <c r="F115" s="18" t="s">
        <v>984</v>
      </c>
      <c r="G115" s="18" t="s">
        <v>816</v>
      </c>
      <c r="H115" s="18">
        <v>5591283</v>
      </c>
      <c r="I115" s="18" t="s">
        <v>812</v>
      </c>
      <c r="J115" s="19">
        <v>44473</v>
      </c>
      <c r="K115" s="21">
        <v>3000</v>
      </c>
      <c r="L115" s="21">
        <v>3000</v>
      </c>
      <c r="M115" s="18" t="s">
        <v>911</v>
      </c>
      <c r="N115" s="18" t="s">
        <v>1667</v>
      </c>
      <c r="O115" s="21">
        <v>3000</v>
      </c>
      <c r="P115" s="18"/>
      <c r="Q115" s="21">
        <v>0</v>
      </c>
      <c r="R115" s="18"/>
      <c r="S115" s="18" t="s">
        <v>912</v>
      </c>
      <c r="T115" s="21">
        <v>3000</v>
      </c>
      <c r="U115" s="21">
        <v>0</v>
      </c>
      <c r="V115" s="21">
        <v>0</v>
      </c>
      <c r="W115" s="21">
        <v>0</v>
      </c>
      <c r="X115" s="21">
        <v>3000</v>
      </c>
      <c r="Y115" s="21">
        <v>0</v>
      </c>
      <c r="Z115" s="21">
        <v>0</v>
      </c>
      <c r="AA115" s="21">
        <v>0</v>
      </c>
      <c r="AB115" s="21">
        <v>0</v>
      </c>
      <c r="AC115" s="29"/>
      <c r="AD115" s="32"/>
      <c r="AE115" s="21">
        <v>0</v>
      </c>
      <c r="AF115" s="18"/>
      <c r="AG115" s="18"/>
      <c r="AH115" s="21">
        <v>0</v>
      </c>
      <c r="AI115" s="21">
        <v>0</v>
      </c>
      <c r="AJ115" s="18"/>
      <c r="AK115" s="19">
        <v>44473</v>
      </c>
      <c r="AL115" s="18"/>
      <c r="AM115" s="18">
        <v>2</v>
      </c>
      <c r="AN115" s="18"/>
      <c r="AO115" s="18" t="s">
        <v>815</v>
      </c>
      <c r="AP115" s="18">
        <v>2</v>
      </c>
      <c r="AQ115" s="18">
        <v>20211230</v>
      </c>
      <c r="AR115" s="18">
        <v>20211222</v>
      </c>
      <c r="AS115" s="21">
        <v>3000</v>
      </c>
      <c r="AT115" s="21">
        <v>0</v>
      </c>
      <c r="AU115" s="18"/>
      <c r="AV115" s="18" t="s">
        <v>812</v>
      </c>
    </row>
    <row r="116" spans="1:48" x14ac:dyDescent="0.15">
      <c r="A116" s="18">
        <v>890303208</v>
      </c>
      <c r="B116" s="18" t="s">
        <v>808</v>
      </c>
      <c r="C116" s="18" t="s">
        <v>816</v>
      </c>
      <c r="D116" s="18">
        <v>5599814</v>
      </c>
      <c r="E116" s="18" t="s">
        <v>987</v>
      </c>
      <c r="F116" s="18" t="s">
        <v>988</v>
      </c>
      <c r="G116" s="18" t="s">
        <v>816</v>
      </c>
      <c r="H116" s="18">
        <v>5599814</v>
      </c>
      <c r="I116" s="18" t="s">
        <v>812</v>
      </c>
      <c r="J116" s="19">
        <v>44473</v>
      </c>
      <c r="K116" s="21">
        <v>3000</v>
      </c>
      <c r="L116" s="21">
        <v>3000</v>
      </c>
      <c r="M116" s="18" t="s">
        <v>911</v>
      </c>
      <c r="N116" s="18" t="s">
        <v>1667</v>
      </c>
      <c r="O116" s="21">
        <v>3000</v>
      </c>
      <c r="P116" s="18"/>
      <c r="Q116" s="21">
        <v>0</v>
      </c>
      <c r="R116" s="18"/>
      <c r="S116" s="18" t="s">
        <v>912</v>
      </c>
      <c r="T116" s="21">
        <v>3000</v>
      </c>
      <c r="U116" s="21">
        <v>0</v>
      </c>
      <c r="V116" s="21">
        <v>0</v>
      </c>
      <c r="W116" s="21">
        <v>0</v>
      </c>
      <c r="X116" s="21">
        <v>3000</v>
      </c>
      <c r="Y116" s="21">
        <v>0</v>
      </c>
      <c r="Z116" s="21">
        <v>0</v>
      </c>
      <c r="AA116" s="21">
        <v>0</v>
      </c>
      <c r="AB116" s="21">
        <v>0</v>
      </c>
      <c r="AC116" s="29"/>
      <c r="AD116" s="32"/>
      <c r="AE116" s="21">
        <v>0</v>
      </c>
      <c r="AF116" s="18"/>
      <c r="AG116" s="18"/>
      <c r="AH116" s="21">
        <v>0</v>
      </c>
      <c r="AI116" s="21">
        <v>0</v>
      </c>
      <c r="AJ116" s="18"/>
      <c r="AK116" s="19">
        <v>44473</v>
      </c>
      <c r="AL116" s="18"/>
      <c r="AM116" s="18">
        <v>2</v>
      </c>
      <c r="AN116" s="18"/>
      <c r="AO116" s="18" t="s">
        <v>815</v>
      </c>
      <c r="AP116" s="18">
        <v>2</v>
      </c>
      <c r="AQ116" s="18">
        <v>20211230</v>
      </c>
      <c r="AR116" s="18">
        <v>20211222</v>
      </c>
      <c r="AS116" s="21">
        <v>3000</v>
      </c>
      <c r="AT116" s="21">
        <v>0</v>
      </c>
      <c r="AU116" s="18"/>
      <c r="AV116" s="18" t="s">
        <v>812</v>
      </c>
    </row>
    <row r="117" spans="1:48" x14ac:dyDescent="0.15">
      <c r="A117" s="18">
        <v>890303208</v>
      </c>
      <c r="B117" s="18" t="s">
        <v>808</v>
      </c>
      <c r="C117" s="18" t="s">
        <v>816</v>
      </c>
      <c r="D117" s="18">
        <v>5603816</v>
      </c>
      <c r="E117" s="18" t="s">
        <v>989</v>
      </c>
      <c r="F117" s="18" t="s">
        <v>990</v>
      </c>
      <c r="G117" s="18" t="s">
        <v>816</v>
      </c>
      <c r="H117" s="18">
        <v>5603816</v>
      </c>
      <c r="I117" s="18" t="s">
        <v>812</v>
      </c>
      <c r="J117" s="19">
        <v>44473</v>
      </c>
      <c r="K117" s="21">
        <v>3000</v>
      </c>
      <c r="L117" s="21">
        <v>3000</v>
      </c>
      <c r="M117" s="18" t="s">
        <v>911</v>
      </c>
      <c r="N117" s="18" t="s">
        <v>1667</v>
      </c>
      <c r="O117" s="21">
        <v>3000</v>
      </c>
      <c r="P117" s="18"/>
      <c r="Q117" s="21">
        <v>0</v>
      </c>
      <c r="R117" s="18"/>
      <c r="S117" s="18" t="s">
        <v>912</v>
      </c>
      <c r="T117" s="21">
        <v>3000</v>
      </c>
      <c r="U117" s="21">
        <v>0</v>
      </c>
      <c r="V117" s="21">
        <v>0</v>
      </c>
      <c r="W117" s="21">
        <v>0</v>
      </c>
      <c r="X117" s="21">
        <v>3000</v>
      </c>
      <c r="Y117" s="21">
        <v>0</v>
      </c>
      <c r="Z117" s="21">
        <v>0</v>
      </c>
      <c r="AA117" s="21">
        <v>0</v>
      </c>
      <c r="AB117" s="21">
        <v>0</v>
      </c>
      <c r="AC117" s="29"/>
      <c r="AD117" s="32"/>
      <c r="AE117" s="21">
        <v>0</v>
      </c>
      <c r="AF117" s="18"/>
      <c r="AG117" s="18"/>
      <c r="AH117" s="21">
        <v>0</v>
      </c>
      <c r="AI117" s="21">
        <v>0</v>
      </c>
      <c r="AJ117" s="18"/>
      <c r="AK117" s="19">
        <v>44473</v>
      </c>
      <c r="AL117" s="18"/>
      <c r="AM117" s="18">
        <v>2</v>
      </c>
      <c r="AN117" s="18"/>
      <c r="AO117" s="18" t="s">
        <v>815</v>
      </c>
      <c r="AP117" s="18">
        <v>2</v>
      </c>
      <c r="AQ117" s="18">
        <v>20211230</v>
      </c>
      <c r="AR117" s="18">
        <v>20211222</v>
      </c>
      <c r="AS117" s="21">
        <v>3000</v>
      </c>
      <c r="AT117" s="21">
        <v>0</v>
      </c>
      <c r="AU117" s="18"/>
      <c r="AV117" s="18" t="s">
        <v>812</v>
      </c>
    </row>
    <row r="118" spans="1:48" x14ac:dyDescent="0.15">
      <c r="A118" s="18">
        <v>890303208</v>
      </c>
      <c r="B118" s="18" t="s">
        <v>808</v>
      </c>
      <c r="C118" s="18" t="s">
        <v>816</v>
      </c>
      <c r="D118" s="18">
        <v>5613759</v>
      </c>
      <c r="E118" s="18" t="s">
        <v>995</v>
      </c>
      <c r="F118" s="18" t="s">
        <v>996</v>
      </c>
      <c r="G118" s="18" t="s">
        <v>816</v>
      </c>
      <c r="H118" s="18">
        <v>5613759</v>
      </c>
      <c r="I118" s="18" t="s">
        <v>812</v>
      </c>
      <c r="J118" s="19">
        <v>44532</v>
      </c>
      <c r="K118" s="21">
        <v>3000</v>
      </c>
      <c r="L118" s="21">
        <v>3000</v>
      </c>
      <c r="M118" s="18" t="s">
        <v>911</v>
      </c>
      <c r="N118" s="18" t="s">
        <v>1667</v>
      </c>
      <c r="O118" s="21">
        <v>3000</v>
      </c>
      <c r="P118" s="18"/>
      <c r="Q118" s="21">
        <v>0</v>
      </c>
      <c r="R118" s="18"/>
      <c r="S118" s="18" t="s">
        <v>912</v>
      </c>
      <c r="T118" s="21">
        <v>3000</v>
      </c>
      <c r="U118" s="21">
        <v>0</v>
      </c>
      <c r="V118" s="21">
        <v>0</v>
      </c>
      <c r="W118" s="21">
        <v>0</v>
      </c>
      <c r="X118" s="21">
        <v>3000</v>
      </c>
      <c r="Y118" s="21">
        <v>0</v>
      </c>
      <c r="Z118" s="21">
        <v>0</v>
      </c>
      <c r="AA118" s="21">
        <v>0</v>
      </c>
      <c r="AB118" s="21">
        <v>0</v>
      </c>
      <c r="AC118" s="29"/>
      <c r="AD118" s="32"/>
      <c r="AE118" s="21">
        <v>0</v>
      </c>
      <c r="AF118" s="18"/>
      <c r="AG118" s="18"/>
      <c r="AH118" s="21">
        <v>0</v>
      </c>
      <c r="AI118" s="21">
        <v>0</v>
      </c>
      <c r="AJ118" s="18"/>
      <c r="AK118" s="19">
        <v>44532</v>
      </c>
      <c r="AL118" s="18"/>
      <c r="AM118" s="18">
        <v>2</v>
      </c>
      <c r="AN118" s="18"/>
      <c r="AO118" s="18" t="s">
        <v>815</v>
      </c>
      <c r="AP118" s="18">
        <v>1</v>
      </c>
      <c r="AQ118" s="18">
        <v>20211230</v>
      </c>
      <c r="AR118" s="18">
        <v>20211215</v>
      </c>
      <c r="AS118" s="21">
        <v>3000</v>
      </c>
      <c r="AT118" s="21">
        <v>0</v>
      </c>
      <c r="AU118" s="18"/>
      <c r="AV118" s="18" t="s">
        <v>812</v>
      </c>
    </row>
    <row r="119" spans="1:48" x14ac:dyDescent="0.15">
      <c r="A119" s="18">
        <v>890303208</v>
      </c>
      <c r="B119" s="18" t="s">
        <v>808</v>
      </c>
      <c r="C119" s="18" t="s">
        <v>816</v>
      </c>
      <c r="D119" s="18">
        <v>5613821</v>
      </c>
      <c r="E119" s="18" t="s">
        <v>997</v>
      </c>
      <c r="F119" s="18" t="s">
        <v>998</v>
      </c>
      <c r="G119" s="18" t="s">
        <v>816</v>
      </c>
      <c r="H119" s="18">
        <v>5613821</v>
      </c>
      <c r="I119" s="18" t="s">
        <v>812</v>
      </c>
      <c r="J119" s="19">
        <v>44532</v>
      </c>
      <c r="K119" s="21">
        <v>3000</v>
      </c>
      <c r="L119" s="21">
        <v>3000</v>
      </c>
      <c r="M119" s="18" t="s">
        <v>911</v>
      </c>
      <c r="N119" s="18" t="s">
        <v>1667</v>
      </c>
      <c r="O119" s="21">
        <v>3000</v>
      </c>
      <c r="P119" s="18"/>
      <c r="Q119" s="21">
        <v>0</v>
      </c>
      <c r="R119" s="18"/>
      <c r="S119" s="18" t="s">
        <v>912</v>
      </c>
      <c r="T119" s="21">
        <v>3000</v>
      </c>
      <c r="U119" s="21">
        <v>0</v>
      </c>
      <c r="V119" s="21">
        <v>0</v>
      </c>
      <c r="W119" s="21">
        <v>0</v>
      </c>
      <c r="X119" s="21">
        <v>3000</v>
      </c>
      <c r="Y119" s="21">
        <v>0</v>
      </c>
      <c r="Z119" s="21">
        <v>0</v>
      </c>
      <c r="AA119" s="21">
        <v>0</v>
      </c>
      <c r="AB119" s="21">
        <v>0</v>
      </c>
      <c r="AC119" s="29"/>
      <c r="AD119" s="32"/>
      <c r="AE119" s="21">
        <v>0</v>
      </c>
      <c r="AF119" s="18"/>
      <c r="AG119" s="18"/>
      <c r="AH119" s="21">
        <v>0</v>
      </c>
      <c r="AI119" s="21">
        <v>0</v>
      </c>
      <c r="AJ119" s="18"/>
      <c r="AK119" s="19">
        <v>44532</v>
      </c>
      <c r="AL119" s="18"/>
      <c r="AM119" s="18">
        <v>2</v>
      </c>
      <c r="AN119" s="18"/>
      <c r="AO119" s="18" t="s">
        <v>815</v>
      </c>
      <c r="AP119" s="18">
        <v>1</v>
      </c>
      <c r="AQ119" s="18">
        <v>20211230</v>
      </c>
      <c r="AR119" s="18">
        <v>20211215</v>
      </c>
      <c r="AS119" s="21">
        <v>3000</v>
      </c>
      <c r="AT119" s="21">
        <v>0</v>
      </c>
      <c r="AU119" s="18"/>
      <c r="AV119" s="18" t="s">
        <v>812</v>
      </c>
    </row>
    <row r="120" spans="1:48" x14ac:dyDescent="0.15">
      <c r="A120" s="18">
        <v>890303208</v>
      </c>
      <c r="B120" s="18" t="s">
        <v>808</v>
      </c>
      <c r="C120" s="18" t="s">
        <v>816</v>
      </c>
      <c r="D120" s="18">
        <v>5613885</v>
      </c>
      <c r="E120" s="18" t="s">
        <v>999</v>
      </c>
      <c r="F120" s="18" t="s">
        <v>1000</v>
      </c>
      <c r="G120" s="18" t="s">
        <v>816</v>
      </c>
      <c r="H120" s="18">
        <v>5613885</v>
      </c>
      <c r="I120" s="18" t="s">
        <v>812</v>
      </c>
      <c r="J120" s="19">
        <v>44532</v>
      </c>
      <c r="K120" s="21">
        <v>3000</v>
      </c>
      <c r="L120" s="21">
        <v>3000</v>
      </c>
      <c r="M120" s="18" t="s">
        <v>911</v>
      </c>
      <c r="N120" s="18" t="s">
        <v>1667</v>
      </c>
      <c r="O120" s="21">
        <v>3000</v>
      </c>
      <c r="P120" s="18"/>
      <c r="Q120" s="21">
        <v>0</v>
      </c>
      <c r="R120" s="18"/>
      <c r="S120" s="18" t="s">
        <v>912</v>
      </c>
      <c r="T120" s="21">
        <v>3000</v>
      </c>
      <c r="U120" s="21">
        <v>0</v>
      </c>
      <c r="V120" s="21">
        <v>0</v>
      </c>
      <c r="W120" s="21">
        <v>0</v>
      </c>
      <c r="X120" s="21">
        <v>3000</v>
      </c>
      <c r="Y120" s="21">
        <v>0</v>
      </c>
      <c r="Z120" s="21">
        <v>0</v>
      </c>
      <c r="AA120" s="21">
        <v>0</v>
      </c>
      <c r="AB120" s="21">
        <v>0</v>
      </c>
      <c r="AC120" s="29"/>
      <c r="AD120" s="32"/>
      <c r="AE120" s="21">
        <v>0</v>
      </c>
      <c r="AF120" s="18"/>
      <c r="AG120" s="18"/>
      <c r="AH120" s="21">
        <v>0</v>
      </c>
      <c r="AI120" s="21">
        <v>0</v>
      </c>
      <c r="AJ120" s="18"/>
      <c r="AK120" s="19">
        <v>44532</v>
      </c>
      <c r="AL120" s="18"/>
      <c r="AM120" s="18">
        <v>2</v>
      </c>
      <c r="AN120" s="18"/>
      <c r="AO120" s="18" t="s">
        <v>815</v>
      </c>
      <c r="AP120" s="18">
        <v>1</v>
      </c>
      <c r="AQ120" s="18">
        <v>20211230</v>
      </c>
      <c r="AR120" s="18">
        <v>20211215</v>
      </c>
      <c r="AS120" s="21">
        <v>3000</v>
      </c>
      <c r="AT120" s="21">
        <v>0</v>
      </c>
      <c r="AU120" s="18"/>
      <c r="AV120" s="18" t="s">
        <v>812</v>
      </c>
    </row>
    <row r="121" spans="1:48" x14ac:dyDescent="0.15">
      <c r="A121" s="18">
        <v>890303208</v>
      </c>
      <c r="B121" s="18" t="s">
        <v>808</v>
      </c>
      <c r="C121" s="18" t="s">
        <v>816</v>
      </c>
      <c r="D121" s="18">
        <v>5621902</v>
      </c>
      <c r="E121" s="18" t="s">
        <v>1001</v>
      </c>
      <c r="F121" s="18" t="s">
        <v>1002</v>
      </c>
      <c r="G121" s="18" t="s">
        <v>816</v>
      </c>
      <c r="H121" s="18">
        <v>5621902</v>
      </c>
      <c r="I121" s="18" t="s">
        <v>812</v>
      </c>
      <c r="J121" s="19">
        <v>44532</v>
      </c>
      <c r="K121" s="21">
        <v>3000</v>
      </c>
      <c r="L121" s="21">
        <v>3000</v>
      </c>
      <c r="M121" s="18" t="s">
        <v>911</v>
      </c>
      <c r="N121" s="18" t="s">
        <v>1667</v>
      </c>
      <c r="O121" s="21">
        <v>3000</v>
      </c>
      <c r="P121" s="18"/>
      <c r="Q121" s="21">
        <v>0</v>
      </c>
      <c r="R121" s="18"/>
      <c r="S121" s="18" t="s">
        <v>912</v>
      </c>
      <c r="T121" s="21">
        <v>3000</v>
      </c>
      <c r="U121" s="21">
        <v>0</v>
      </c>
      <c r="V121" s="21">
        <v>0</v>
      </c>
      <c r="W121" s="21">
        <v>0</v>
      </c>
      <c r="X121" s="21">
        <v>3000</v>
      </c>
      <c r="Y121" s="21">
        <v>0</v>
      </c>
      <c r="Z121" s="21">
        <v>0</v>
      </c>
      <c r="AA121" s="21">
        <v>0</v>
      </c>
      <c r="AB121" s="21">
        <v>0</v>
      </c>
      <c r="AC121" s="29"/>
      <c r="AD121" s="32"/>
      <c r="AE121" s="21">
        <v>0</v>
      </c>
      <c r="AF121" s="18"/>
      <c r="AG121" s="18"/>
      <c r="AH121" s="21">
        <v>0</v>
      </c>
      <c r="AI121" s="21">
        <v>0</v>
      </c>
      <c r="AJ121" s="18"/>
      <c r="AK121" s="19">
        <v>44532</v>
      </c>
      <c r="AL121" s="18"/>
      <c r="AM121" s="18">
        <v>2</v>
      </c>
      <c r="AN121" s="18"/>
      <c r="AO121" s="18" t="s">
        <v>815</v>
      </c>
      <c r="AP121" s="18">
        <v>1</v>
      </c>
      <c r="AQ121" s="18">
        <v>20211230</v>
      </c>
      <c r="AR121" s="18">
        <v>20211215</v>
      </c>
      <c r="AS121" s="21">
        <v>3000</v>
      </c>
      <c r="AT121" s="21">
        <v>0</v>
      </c>
      <c r="AU121" s="18"/>
      <c r="AV121" s="18" t="s">
        <v>812</v>
      </c>
    </row>
    <row r="122" spans="1:48" x14ac:dyDescent="0.15">
      <c r="A122" s="18">
        <v>890303208</v>
      </c>
      <c r="B122" s="18" t="s">
        <v>808</v>
      </c>
      <c r="C122" s="18" t="s">
        <v>816</v>
      </c>
      <c r="D122" s="18">
        <v>5644574</v>
      </c>
      <c r="E122" s="18" t="s">
        <v>1007</v>
      </c>
      <c r="F122" s="18" t="s">
        <v>1008</v>
      </c>
      <c r="G122" s="18" t="s">
        <v>816</v>
      </c>
      <c r="H122" s="18">
        <v>5644574</v>
      </c>
      <c r="I122" s="18" t="s">
        <v>812</v>
      </c>
      <c r="J122" s="19">
        <v>44532</v>
      </c>
      <c r="K122" s="21">
        <v>3000</v>
      </c>
      <c r="L122" s="21">
        <v>3000</v>
      </c>
      <c r="M122" s="18" t="s">
        <v>911</v>
      </c>
      <c r="N122" s="18" t="s">
        <v>1667</v>
      </c>
      <c r="O122" s="21">
        <v>3000</v>
      </c>
      <c r="P122" s="18"/>
      <c r="Q122" s="21">
        <v>0</v>
      </c>
      <c r="R122" s="18"/>
      <c r="S122" s="18" t="s">
        <v>912</v>
      </c>
      <c r="T122" s="21">
        <v>3000</v>
      </c>
      <c r="U122" s="21">
        <v>0</v>
      </c>
      <c r="V122" s="21">
        <v>0</v>
      </c>
      <c r="W122" s="21">
        <v>0</v>
      </c>
      <c r="X122" s="21">
        <v>3000</v>
      </c>
      <c r="Y122" s="21">
        <v>0</v>
      </c>
      <c r="Z122" s="21">
        <v>0</v>
      </c>
      <c r="AA122" s="21">
        <v>0</v>
      </c>
      <c r="AB122" s="21">
        <v>0</v>
      </c>
      <c r="AC122" s="29"/>
      <c r="AD122" s="32"/>
      <c r="AE122" s="21">
        <v>0</v>
      </c>
      <c r="AF122" s="18"/>
      <c r="AG122" s="18"/>
      <c r="AH122" s="21">
        <v>0</v>
      </c>
      <c r="AI122" s="21">
        <v>0</v>
      </c>
      <c r="AJ122" s="18"/>
      <c r="AK122" s="19">
        <v>44532</v>
      </c>
      <c r="AL122" s="18"/>
      <c r="AM122" s="18">
        <v>2</v>
      </c>
      <c r="AN122" s="18"/>
      <c r="AO122" s="18" t="s">
        <v>815</v>
      </c>
      <c r="AP122" s="18">
        <v>1</v>
      </c>
      <c r="AQ122" s="18">
        <v>20211230</v>
      </c>
      <c r="AR122" s="18">
        <v>20211215</v>
      </c>
      <c r="AS122" s="21">
        <v>3000</v>
      </c>
      <c r="AT122" s="21">
        <v>0</v>
      </c>
      <c r="AU122" s="18"/>
      <c r="AV122" s="18" t="s">
        <v>812</v>
      </c>
    </row>
    <row r="123" spans="1:48" x14ac:dyDescent="0.15">
      <c r="A123" s="18">
        <v>890303208</v>
      </c>
      <c r="B123" s="18" t="s">
        <v>808</v>
      </c>
      <c r="C123" s="18" t="s">
        <v>816</v>
      </c>
      <c r="D123" s="18">
        <v>5650376</v>
      </c>
      <c r="E123" s="18" t="s">
        <v>1013</v>
      </c>
      <c r="F123" s="18" t="s">
        <v>1014</v>
      </c>
      <c r="G123" s="18" t="s">
        <v>816</v>
      </c>
      <c r="H123" s="18">
        <v>5650376</v>
      </c>
      <c r="I123" s="18" t="s">
        <v>812</v>
      </c>
      <c r="J123" s="19">
        <v>44473</v>
      </c>
      <c r="K123" s="21">
        <v>3000</v>
      </c>
      <c r="L123" s="21">
        <v>3000</v>
      </c>
      <c r="M123" s="18" t="s">
        <v>911</v>
      </c>
      <c r="N123" s="18" t="s">
        <v>1667</v>
      </c>
      <c r="O123" s="21">
        <v>3000</v>
      </c>
      <c r="P123" s="18"/>
      <c r="Q123" s="21">
        <v>0</v>
      </c>
      <c r="R123" s="18"/>
      <c r="S123" s="18" t="s">
        <v>912</v>
      </c>
      <c r="T123" s="21">
        <v>3000</v>
      </c>
      <c r="U123" s="21">
        <v>0</v>
      </c>
      <c r="V123" s="21">
        <v>0</v>
      </c>
      <c r="W123" s="21">
        <v>0</v>
      </c>
      <c r="X123" s="21">
        <v>3000</v>
      </c>
      <c r="Y123" s="21">
        <v>0</v>
      </c>
      <c r="Z123" s="21">
        <v>0</v>
      </c>
      <c r="AA123" s="21">
        <v>0</v>
      </c>
      <c r="AB123" s="21">
        <v>0</v>
      </c>
      <c r="AC123" s="29"/>
      <c r="AD123" s="32"/>
      <c r="AE123" s="21">
        <v>0</v>
      </c>
      <c r="AF123" s="18"/>
      <c r="AG123" s="18"/>
      <c r="AH123" s="21">
        <v>0</v>
      </c>
      <c r="AI123" s="21">
        <v>0</v>
      </c>
      <c r="AJ123" s="18"/>
      <c r="AK123" s="19">
        <v>44473</v>
      </c>
      <c r="AL123" s="18"/>
      <c r="AM123" s="18">
        <v>2</v>
      </c>
      <c r="AN123" s="18"/>
      <c r="AO123" s="18" t="s">
        <v>815</v>
      </c>
      <c r="AP123" s="18">
        <v>2</v>
      </c>
      <c r="AQ123" s="18">
        <v>20211230</v>
      </c>
      <c r="AR123" s="18">
        <v>20211222</v>
      </c>
      <c r="AS123" s="21">
        <v>3000</v>
      </c>
      <c r="AT123" s="21">
        <v>0</v>
      </c>
      <c r="AU123" s="18"/>
      <c r="AV123" s="18" t="s">
        <v>812</v>
      </c>
    </row>
    <row r="124" spans="1:48" x14ac:dyDescent="0.15">
      <c r="A124" s="18">
        <v>890303208</v>
      </c>
      <c r="B124" s="18" t="s">
        <v>808</v>
      </c>
      <c r="C124" s="18" t="s">
        <v>816</v>
      </c>
      <c r="D124" s="18">
        <v>5651482</v>
      </c>
      <c r="E124" s="18" t="s">
        <v>1015</v>
      </c>
      <c r="F124" s="18" t="s">
        <v>1016</v>
      </c>
      <c r="G124" s="18" t="s">
        <v>816</v>
      </c>
      <c r="H124" s="18">
        <v>5651482</v>
      </c>
      <c r="I124" s="18" t="s">
        <v>812</v>
      </c>
      <c r="J124" s="19">
        <v>44532</v>
      </c>
      <c r="K124" s="21">
        <v>3000</v>
      </c>
      <c r="L124" s="21">
        <v>3000</v>
      </c>
      <c r="M124" s="18" t="s">
        <v>911</v>
      </c>
      <c r="N124" s="18" t="s">
        <v>1667</v>
      </c>
      <c r="O124" s="21">
        <v>3000</v>
      </c>
      <c r="P124" s="18"/>
      <c r="Q124" s="21">
        <v>0</v>
      </c>
      <c r="R124" s="18"/>
      <c r="S124" s="18" t="s">
        <v>912</v>
      </c>
      <c r="T124" s="21">
        <v>3000</v>
      </c>
      <c r="U124" s="21">
        <v>0</v>
      </c>
      <c r="V124" s="21">
        <v>0</v>
      </c>
      <c r="W124" s="21">
        <v>0</v>
      </c>
      <c r="X124" s="21">
        <v>3000</v>
      </c>
      <c r="Y124" s="21">
        <v>0</v>
      </c>
      <c r="Z124" s="21">
        <v>0</v>
      </c>
      <c r="AA124" s="21">
        <v>0</v>
      </c>
      <c r="AB124" s="21">
        <v>0</v>
      </c>
      <c r="AC124" s="29"/>
      <c r="AD124" s="32"/>
      <c r="AE124" s="21">
        <v>0</v>
      </c>
      <c r="AF124" s="18"/>
      <c r="AG124" s="18"/>
      <c r="AH124" s="21">
        <v>0</v>
      </c>
      <c r="AI124" s="21">
        <v>0</v>
      </c>
      <c r="AJ124" s="18"/>
      <c r="AK124" s="19">
        <v>44532</v>
      </c>
      <c r="AL124" s="18"/>
      <c r="AM124" s="18">
        <v>2</v>
      </c>
      <c r="AN124" s="18"/>
      <c r="AO124" s="18" t="s">
        <v>815</v>
      </c>
      <c r="AP124" s="18">
        <v>1</v>
      </c>
      <c r="AQ124" s="18">
        <v>20211230</v>
      </c>
      <c r="AR124" s="18">
        <v>20211215</v>
      </c>
      <c r="AS124" s="21">
        <v>3000</v>
      </c>
      <c r="AT124" s="21">
        <v>0</v>
      </c>
      <c r="AU124" s="18"/>
      <c r="AV124" s="18" t="s">
        <v>812</v>
      </c>
    </row>
    <row r="125" spans="1:48" x14ac:dyDescent="0.15">
      <c r="A125" s="18">
        <v>890303208</v>
      </c>
      <c r="B125" s="18" t="s">
        <v>808</v>
      </c>
      <c r="C125" s="18" t="s">
        <v>816</v>
      </c>
      <c r="D125" s="18">
        <v>5665255</v>
      </c>
      <c r="E125" s="18" t="s">
        <v>1021</v>
      </c>
      <c r="F125" s="18" t="s">
        <v>1022</v>
      </c>
      <c r="G125" s="18" t="s">
        <v>816</v>
      </c>
      <c r="H125" s="18">
        <v>5665255</v>
      </c>
      <c r="I125" s="18" t="s">
        <v>812</v>
      </c>
      <c r="J125" s="19">
        <v>44532</v>
      </c>
      <c r="K125" s="21">
        <v>3000</v>
      </c>
      <c r="L125" s="21">
        <v>3000</v>
      </c>
      <c r="M125" s="18" t="s">
        <v>911</v>
      </c>
      <c r="N125" s="18" t="s">
        <v>1667</v>
      </c>
      <c r="O125" s="21">
        <v>3000</v>
      </c>
      <c r="P125" s="18"/>
      <c r="Q125" s="21">
        <v>0</v>
      </c>
      <c r="R125" s="18"/>
      <c r="S125" s="18" t="s">
        <v>912</v>
      </c>
      <c r="T125" s="21">
        <v>3000</v>
      </c>
      <c r="U125" s="21">
        <v>0</v>
      </c>
      <c r="V125" s="21">
        <v>0</v>
      </c>
      <c r="W125" s="21">
        <v>0</v>
      </c>
      <c r="X125" s="21">
        <v>3000</v>
      </c>
      <c r="Y125" s="21">
        <v>0</v>
      </c>
      <c r="Z125" s="21">
        <v>0</v>
      </c>
      <c r="AA125" s="21">
        <v>0</v>
      </c>
      <c r="AB125" s="21">
        <v>0</v>
      </c>
      <c r="AC125" s="29"/>
      <c r="AD125" s="32"/>
      <c r="AE125" s="21">
        <v>0</v>
      </c>
      <c r="AF125" s="18"/>
      <c r="AG125" s="18"/>
      <c r="AH125" s="21">
        <v>0</v>
      </c>
      <c r="AI125" s="21">
        <v>0</v>
      </c>
      <c r="AJ125" s="18"/>
      <c r="AK125" s="19">
        <v>44532</v>
      </c>
      <c r="AL125" s="18"/>
      <c r="AM125" s="18">
        <v>2</v>
      </c>
      <c r="AN125" s="18"/>
      <c r="AO125" s="18" t="s">
        <v>815</v>
      </c>
      <c r="AP125" s="18">
        <v>1</v>
      </c>
      <c r="AQ125" s="18">
        <v>20211230</v>
      </c>
      <c r="AR125" s="18">
        <v>20211215</v>
      </c>
      <c r="AS125" s="21">
        <v>3000</v>
      </c>
      <c r="AT125" s="21">
        <v>0</v>
      </c>
      <c r="AU125" s="18"/>
      <c r="AV125" s="18" t="s">
        <v>812</v>
      </c>
    </row>
    <row r="126" spans="1:48" x14ac:dyDescent="0.15">
      <c r="A126" s="18">
        <v>890303208</v>
      </c>
      <c r="B126" s="18" t="s">
        <v>808</v>
      </c>
      <c r="C126" s="18" t="s">
        <v>816</v>
      </c>
      <c r="D126" s="18">
        <v>5665820</v>
      </c>
      <c r="E126" s="18" t="s">
        <v>1023</v>
      </c>
      <c r="F126" s="18" t="s">
        <v>1024</v>
      </c>
      <c r="G126" s="18" t="s">
        <v>816</v>
      </c>
      <c r="H126" s="18">
        <v>5665820</v>
      </c>
      <c r="I126" s="18" t="s">
        <v>812</v>
      </c>
      <c r="J126" s="19">
        <v>44532</v>
      </c>
      <c r="K126" s="21">
        <v>3000</v>
      </c>
      <c r="L126" s="21">
        <v>3000</v>
      </c>
      <c r="M126" s="18" t="s">
        <v>911</v>
      </c>
      <c r="N126" s="18" t="s">
        <v>1667</v>
      </c>
      <c r="O126" s="21">
        <v>3000</v>
      </c>
      <c r="P126" s="18"/>
      <c r="Q126" s="21">
        <v>0</v>
      </c>
      <c r="R126" s="18"/>
      <c r="S126" s="18" t="s">
        <v>912</v>
      </c>
      <c r="T126" s="21">
        <v>3000</v>
      </c>
      <c r="U126" s="21">
        <v>0</v>
      </c>
      <c r="V126" s="21">
        <v>0</v>
      </c>
      <c r="W126" s="21">
        <v>0</v>
      </c>
      <c r="X126" s="21">
        <v>3000</v>
      </c>
      <c r="Y126" s="21">
        <v>0</v>
      </c>
      <c r="Z126" s="21">
        <v>0</v>
      </c>
      <c r="AA126" s="21">
        <v>0</v>
      </c>
      <c r="AB126" s="21">
        <v>0</v>
      </c>
      <c r="AC126" s="29"/>
      <c r="AD126" s="32"/>
      <c r="AE126" s="21">
        <v>0</v>
      </c>
      <c r="AF126" s="18"/>
      <c r="AG126" s="18"/>
      <c r="AH126" s="21">
        <v>0</v>
      </c>
      <c r="AI126" s="21">
        <v>0</v>
      </c>
      <c r="AJ126" s="18"/>
      <c r="AK126" s="19">
        <v>44532</v>
      </c>
      <c r="AL126" s="18"/>
      <c r="AM126" s="18">
        <v>2</v>
      </c>
      <c r="AN126" s="18"/>
      <c r="AO126" s="18" t="s">
        <v>815</v>
      </c>
      <c r="AP126" s="18">
        <v>1</v>
      </c>
      <c r="AQ126" s="18">
        <v>20211230</v>
      </c>
      <c r="AR126" s="18">
        <v>20211215</v>
      </c>
      <c r="AS126" s="21">
        <v>3000</v>
      </c>
      <c r="AT126" s="21">
        <v>0</v>
      </c>
      <c r="AU126" s="18"/>
      <c r="AV126" s="18" t="s">
        <v>812</v>
      </c>
    </row>
    <row r="127" spans="1:48" x14ac:dyDescent="0.15">
      <c r="A127" s="18">
        <v>890303208</v>
      </c>
      <c r="B127" s="18" t="s">
        <v>808</v>
      </c>
      <c r="C127" s="18" t="s">
        <v>816</v>
      </c>
      <c r="D127" s="18">
        <v>5669389</v>
      </c>
      <c r="E127" s="18" t="s">
        <v>1027</v>
      </c>
      <c r="F127" s="18" t="s">
        <v>1028</v>
      </c>
      <c r="G127" s="18" t="s">
        <v>816</v>
      </c>
      <c r="H127" s="18">
        <v>5669389</v>
      </c>
      <c r="I127" s="18" t="s">
        <v>812</v>
      </c>
      <c r="J127" s="19">
        <v>44473</v>
      </c>
      <c r="K127" s="21">
        <v>3000</v>
      </c>
      <c r="L127" s="21">
        <v>3000</v>
      </c>
      <c r="M127" s="18" t="s">
        <v>911</v>
      </c>
      <c r="N127" s="18" t="s">
        <v>1667</v>
      </c>
      <c r="O127" s="21">
        <v>3000</v>
      </c>
      <c r="P127" s="18"/>
      <c r="Q127" s="21">
        <v>0</v>
      </c>
      <c r="R127" s="18"/>
      <c r="S127" s="18" t="s">
        <v>912</v>
      </c>
      <c r="T127" s="21">
        <v>3000</v>
      </c>
      <c r="U127" s="21">
        <v>0</v>
      </c>
      <c r="V127" s="21">
        <v>0</v>
      </c>
      <c r="W127" s="21">
        <v>0</v>
      </c>
      <c r="X127" s="21">
        <v>3000</v>
      </c>
      <c r="Y127" s="21">
        <v>0</v>
      </c>
      <c r="Z127" s="21">
        <v>0</v>
      </c>
      <c r="AA127" s="21">
        <v>0</v>
      </c>
      <c r="AB127" s="21">
        <v>0</v>
      </c>
      <c r="AC127" s="29"/>
      <c r="AD127" s="32"/>
      <c r="AE127" s="21">
        <v>0</v>
      </c>
      <c r="AF127" s="18"/>
      <c r="AG127" s="18"/>
      <c r="AH127" s="21">
        <v>0</v>
      </c>
      <c r="AI127" s="21">
        <v>0</v>
      </c>
      <c r="AJ127" s="18"/>
      <c r="AK127" s="19">
        <v>44473</v>
      </c>
      <c r="AL127" s="18"/>
      <c r="AM127" s="18">
        <v>2</v>
      </c>
      <c r="AN127" s="18"/>
      <c r="AO127" s="18" t="s">
        <v>815</v>
      </c>
      <c r="AP127" s="18">
        <v>2</v>
      </c>
      <c r="AQ127" s="18">
        <v>20211230</v>
      </c>
      <c r="AR127" s="18">
        <v>20211222</v>
      </c>
      <c r="AS127" s="21">
        <v>3000</v>
      </c>
      <c r="AT127" s="21">
        <v>0</v>
      </c>
      <c r="AU127" s="18"/>
      <c r="AV127" s="18" t="s">
        <v>812</v>
      </c>
    </row>
    <row r="128" spans="1:48" x14ac:dyDescent="0.15">
      <c r="A128" s="18">
        <v>890303208</v>
      </c>
      <c r="B128" s="18" t="s">
        <v>808</v>
      </c>
      <c r="C128" s="18" t="s">
        <v>816</v>
      </c>
      <c r="D128" s="18">
        <v>5669442</v>
      </c>
      <c r="E128" s="18" t="s">
        <v>1029</v>
      </c>
      <c r="F128" s="18" t="s">
        <v>1030</v>
      </c>
      <c r="G128" s="18" t="s">
        <v>816</v>
      </c>
      <c r="H128" s="18">
        <v>5669442</v>
      </c>
      <c r="I128" s="18" t="s">
        <v>812</v>
      </c>
      <c r="J128" s="19">
        <v>44532</v>
      </c>
      <c r="K128" s="21">
        <v>3000</v>
      </c>
      <c r="L128" s="21">
        <v>3000</v>
      </c>
      <c r="M128" s="18" t="s">
        <v>911</v>
      </c>
      <c r="N128" s="18" t="s">
        <v>1667</v>
      </c>
      <c r="O128" s="21">
        <v>3000</v>
      </c>
      <c r="P128" s="18"/>
      <c r="Q128" s="21">
        <v>0</v>
      </c>
      <c r="R128" s="18"/>
      <c r="S128" s="18" t="s">
        <v>912</v>
      </c>
      <c r="T128" s="21">
        <v>3000</v>
      </c>
      <c r="U128" s="21">
        <v>0</v>
      </c>
      <c r="V128" s="21">
        <v>0</v>
      </c>
      <c r="W128" s="21">
        <v>0</v>
      </c>
      <c r="X128" s="21">
        <v>3000</v>
      </c>
      <c r="Y128" s="21">
        <v>0</v>
      </c>
      <c r="Z128" s="21">
        <v>0</v>
      </c>
      <c r="AA128" s="21">
        <v>0</v>
      </c>
      <c r="AB128" s="21">
        <v>0</v>
      </c>
      <c r="AC128" s="29"/>
      <c r="AD128" s="32"/>
      <c r="AE128" s="21">
        <v>0</v>
      </c>
      <c r="AF128" s="18"/>
      <c r="AG128" s="18"/>
      <c r="AH128" s="21">
        <v>0</v>
      </c>
      <c r="AI128" s="21">
        <v>0</v>
      </c>
      <c r="AJ128" s="18"/>
      <c r="AK128" s="19">
        <v>44532</v>
      </c>
      <c r="AL128" s="18"/>
      <c r="AM128" s="18">
        <v>2</v>
      </c>
      <c r="AN128" s="18"/>
      <c r="AO128" s="18" t="s">
        <v>815</v>
      </c>
      <c r="AP128" s="18">
        <v>1</v>
      </c>
      <c r="AQ128" s="18">
        <v>20211230</v>
      </c>
      <c r="AR128" s="18">
        <v>20211215</v>
      </c>
      <c r="AS128" s="21">
        <v>3000</v>
      </c>
      <c r="AT128" s="21">
        <v>0</v>
      </c>
      <c r="AU128" s="18"/>
      <c r="AV128" s="18" t="s">
        <v>812</v>
      </c>
    </row>
    <row r="129" spans="1:48" x14ac:dyDescent="0.15">
      <c r="A129" s="18">
        <v>890303208</v>
      </c>
      <c r="B129" s="18" t="s">
        <v>808</v>
      </c>
      <c r="C129" s="18" t="s">
        <v>816</v>
      </c>
      <c r="D129" s="18">
        <v>5674689</v>
      </c>
      <c r="E129" s="18" t="s">
        <v>1031</v>
      </c>
      <c r="F129" s="18" t="s">
        <v>1032</v>
      </c>
      <c r="G129" s="18" t="s">
        <v>816</v>
      </c>
      <c r="H129" s="18">
        <v>5674689</v>
      </c>
      <c r="I129" s="18" t="s">
        <v>812</v>
      </c>
      <c r="J129" s="19">
        <v>44532</v>
      </c>
      <c r="K129" s="21">
        <v>3000</v>
      </c>
      <c r="L129" s="21">
        <v>3000</v>
      </c>
      <c r="M129" s="18" t="s">
        <v>911</v>
      </c>
      <c r="N129" s="18" t="s">
        <v>1667</v>
      </c>
      <c r="O129" s="21">
        <v>3000</v>
      </c>
      <c r="P129" s="18"/>
      <c r="Q129" s="21">
        <v>0</v>
      </c>
      <c r="R129" s="18"/>
      <c r="S129" s="18" t="s">
        <v>912</v>
      </c>
      <c r="T129" s="21">
        <v>3000</v>
      </c>
      <c r="U129" s="21">
        <v>0</v>
      </c>
      <c r="V129" s="21">
        <v>0</v>
      </c>
      <c r="W129" s="21">
        <v>0</v>
      </c>
      <c r="X129" s="21">
        <v>3000</v>
      </c>
      <c r="Y129" s="21">
        <v>0</v>
      </c>
      <c r="Z129" s="21">
        <v>0</v>
      </c>
      <c r="AA129" s="21">
        <v>0</v>
      </c>
      <c r="AB129" s="21">
        <v>0</v>
      </c>
      <c r="AC129" s="29"/>
      <c r="AD129" s="32"/>
      <c r="AE129" s="21">
        <v>0</v>
      </c>
      <c r="AF129" s="18"/>
      <c r="AG129" s="18"/>
      <c r="AH129" s="21">
        <v>0</v>
      </c>
      <c r="AI129" s="21">
        <v>0</v>
      </c>
      <c r="AJ129" s="18"/>
      <c r="AK129" s="19">
        <v>44532</v>
      </c>
      <c r="AL129" s="18"/>
      <c r="AM129" s="18">
        <v>2</v>
      </c>
      <c r="AN129" s="18"/>
      <c r="AO129" s="18" t="s">
        <v>815</v>
      </c>
      <c r="AP129" s="18">
        <v>1</v>
      </c>
      <c r="AQ129" s="18">
        <v>20211230</v>
      </c>
      <c r="AR129" s="18">
        <v>20211215</v>
      </c>
      <c r="AS129" s="21">
        <v>3000</v>
      </c>
      <c r="AT129" s="21">
        <v>0</v>
      </c>
      <c r="AU129" s="18"/>
      <c r="AV129" s="18" t="s">
        <v>812</v>
      </c>
    </row>
    <row r="130" spans="1:48" x14ac:dyDescent="0.15">
      <c r="A130" s="18">
        <v>890303208</v>
      </c>
      <c r="B130" s="18" t="s">
        <v>808</v>
      </c>
      <c r="C130" s="18" t="s">
        <v>816</v>
      </c>
      <c r="D130" s="18">
        <v>5690536</v>
      </c>
      <c r="E130" s="18" t="s">
        <v>1041</v>
      </c>
      <c r="F130" s="18" t="s">
        <v>1042</v>
      </c>
      <c r="G130" s="18" t="s">
        <v>816</v>
      </c>
      <c r="H130" s="18">
        <v>5690536</v>
      </c>
      <c r="I130" s="18" t="s">
        <v>812</v>
      </c>
      <c r="J130" s="19">
        <v>44532</v>
      </c>
      <c r="K130" s="21">
        <v>3000</v>
      </c>
      <c r="L130" s="21">
        <v>3000</v>
      </c>
      <c r="M130" s="18" t="s">
        <v>911</v>
      </c>
      <c r="N130" s="18" t="s">
        <v>1667</v>
      </c>
      <c r="O130" s="21">
        <v>3000</v>
      </c>
      <c r="P130" s="18"/>
      <c r="Q130" s="21">
        <v>0</v>
      </c>
      <c r="R130" s="18"/>
      <c r="S130" s="18" t="s">
        <v>912</v>
      </c>
      <c r="T130" s="21">
        <v>3000</v>
      </c>
      <c r="U130" s="21">
        <v>0</v>
      </c>
      <c r="V130" s="21">
        <v>0</v>
      </c>
      <c r="W130" s="21">
        <v>0</v>
      </c>
      <c r="X130" s="21">
        <v>3000</v>
      </c>
      <c r="Y130" s="21">
        <v>0</v>
      </c>
      <c r="Z130" s="21">
        <v>0</v>
      </c>
      <c r="AA130" s="21">
        <v>0</v>
      </c>
      <c r="AB130" s="21">
        <v>0</v>
      </c>
      <c r="AC130" s="29"/>
      <c r="AD130" s="32"/>
      <c r="AE130" s="21">
        <v>0</v>
      </c>
      <c r="AF130" s="18"/>
      <c r="AG130" s="18"/>
      <c r="AH130" s="21">
        <v>0</v>
      </c>
      <c r="AI130" s="21">
        <v>0</v>
      </c>
      <c r="AJ130" s="18"/>
      <c r="AK130" s="19">
        <v>44532</v>
      </c>
      <c r="AL130" s="18"/>
      <c r="AM130" s="18">
        <v>2</v>
      </c>
      <c r="AN130" s="18"/>
      <c r="AO130" s="18" t="s">
        <v>815</v>
      </c>
      <c r="AP130" s="18">
        <v>1</v>
      </c>
      <c r="AQ130" s="18">
        <v>20211230</v>
      </c>
      <c r="AR130" s="18">
        <v>20211215</v>
      </c>
      <c r="AS130" s="21">
        <v>3000</v>
      </c>
      <c r="AT130" s="21">
        <v>0</v>
      </c>
      <c r="AU130" s="18"/>
      <c r="AV130" s="18" t="s">
        <v>812</v>
      </c>
    </row>
    <row r="131" spans="1:48" x14ac:dyDescent="0.15">
      <c r="A131" s="18">
        <v>890303208</v>
      </c>
      <c r="B131" s="18" t="s">
        <v>808</v>
      </c>
      <c r="C131" s="18" t="s">
        <v>816</v>
      </c>
      <c r="D131" s="18">
        <v>5691147</v>
      </c>
      <c r="E131" s="18" t="s">
        <v>1043</v>
      </c>
      <c r="F131" s="18" t="s">
        <v>1044</v>
      </c>
      <c r="G131" s="18" t="s">
        <v>816</v>
      </c>
      <c r="H131" s="18">
        <v>5691147</v>
      </c>
      <c r="I131" s="18" t="s">
        <v>812</v>
      </c>
      <c r="J131" s="19">
        <v>44532</v>
      </c>
      <c r="K131" s="21">
        <v>3000</v>
      </c>
      <c r="L131" s="21">
        <v>3000</v>
      </c>
      <c r="M131" s="18" t="s">
        <v>911</v>
      </c>
      <c r="N131" s="18" t="s">
        <v>1667</v>
      </c>
      <c r="O131" s="21">
        <v>3000</v>
      </c>
      <c r="P131" s="18"/>
      <c r="Q131" s="21">
        <v>0</v>
      </c>
      <c r="R131" s="18"/>
      <c r="S131" s="18" t="s">
        <v>912</v>
      </c>
      <c r="T131" s="21">
        <v>3000</v>
      </c>
      <c r="U131" s="21">
        <v>0</v>
      </c>
      <c r="V131" s="21">
        <v>0</v>
      </c>
      <c r="W131" s="21">
        <v>0</v>
      </c>
      <c r="X131" s="21">
        <v>3000</v>
      </c>
      <c r="Y131" s="21">
        <v>0</v>
      </c>
      <c r="Z131" s="21">
        <v>0</v>
      </c>
      <c r="AA131" s="21">
        <v>0</v>
      </c>
      <c r="AB131" s="21">
        <v>0</v>
      </c>
      <c r="AC131" s="29"/>
      <c r="AD131" s="32"/>
      <c r="AE131" s="21">
        <v>0</v>
      </c>
      <c r="AF131" s="18"/>
      <c r="AG131" s="18"/>
      <c r="AH131" s="21">
        <v>0</v>
      </c>
      <c r="AI131" s="21">
        <v>0</v>
      </c>
      <c r="AJ131" s="18"/>
      <c r="AK131" s="19">
        <v>44532</v>
      </c>
      <c r="AL131" s="18"/>
      <c r="AM131" s="18">
        <v>2</v>
      </c>
      <c r="AN131" s="18"/>
      <c r="AO131" s="18" t="s">
        <v>815</v>
      </c>
      <c r="AP131" s="18">
        <v>1</v>
      </c>
      <c r="AQ131" s="18">
        <v>20211230</v>
      </c>
      <c r="AR131" s="18">
        <v>20211215</v>
      </c>
      <c r="AS131" s="21">
        <v>3000</v>
      </c>
      <c r="AT131" s="21">
        <v>0</v>
      </c>
      <c r="AU131" s="18"/>
      <c r="AV131" s="18" t="s">
        <v>812</v>
      </c>
    </row>
    <row r="132" spans="1:48" x14ac:dyDescent="0.15">
      <c r="A132" s="18">
        <v>890303208</v>
      </c>
      <c r="B132" s="18" t="s">
        <v>808</v>
      </c>
      <c r="C132" s="18" t="s">
        <v>816</v>
      </c>
      <c r="D132" s="18">
        <v>5691636</v>
      </c>
      <c r="E132" s="18" t="s">
        <v>1045</v>
      </c>
      <c r="F132" s="18" t="s">
        <v>1046</v>
      </c>
      <c r="G132" s="18" t="s">
        <v>816</v>
      </c>
      <c r="H132" s="18">
        <v>5691636</v>
      </c>
      <c r="I132" s="18" t="s">
        <v>812</v>
      </c>
      <c r="J132" s="19">
        <v>44532</v>
      </c>
      <c r="K132" s="21">
        <v>3000</v>
      </c>
      <c r="L132" s="21">
        <v>3000</v>
      </c>
      <c r="M132" s="18" t="s">
        <v>911</v>
      </c>
      <c r="N132" s="18" t="s">
        <v>1667</v>
      </c>
      <c r="O132" s="21">
        <v>3000</v>
      </c>
      <c r="P132" s="18"/>
      <c r="Q132" s="21">
        <v>0</v>
      </c>
      <c r="R132" s="18"/>
      <c r="S132" s="18" t="s">
        <v>912</v>
      </c>
      <c r="T132" s="21">
        <v>3000</v>
      </c>
      <c r="U132" s="21">
        <v>0</v>
      </c>
      <c r="V132" s="21">
        <v>0</v>
      </c>
      <c r="W132" s="21">
        <v>0</v>
      </c>
      <c r="X132" s="21">
        <v>3000</v>
      </c>
      <c r="Y132" s="21">
        <v>0</v>
      </c>
      <c r="Z132" s="21">
        <v>0</v>
      </c>
      <c r="AA132" s="21">
        <v>0</v>
      </c>
      <c r="AB132" s="21">
        <v>0</v>
      </c>
      <c r="AC132" s="29"/>
      <c r="AD132" s="32"/>
      <c r="AE132" s="21">
        <v>0</v>
      </c>
      <c r="AF132" s="18"/>
      <c r="AG132" s="18"/>
      <c r="AH132" s="21">
        <v>0</v>
      </c>
      <c r="AI132" s="21">
        <v>0</v>
      </c>
      <c r="AJ132" s="18"/>
      <c r="AK132" s="19">
        <v>44532</v>
      </c>
      <c r="AL132" s="18"/>
      <c r="AM132" s="18">
        <v>2</v>
      </c>
      <c r="AN132" s="18"/>
      <c r="AO132" s="18" t="s">
        <v>815</v>
      </c>
      <c r="AP132" s="18">
        <v>1</v>
      </c>
      <c r="AQ132" s="18">
        <v>20211230</v>
      </c>
      <c r="AR132" s="18">
        <v>20211215</v>
      </c>
      <c r="AS132" s="21">
        <v>3000</v>
      </c>
      <c r="AT132" s="21">
        <v>0</v>
      </c>
      <c r="AU132" s="18"/>
      <c r="AV132" s="18" t="s">
        <v>812</v>
      </c>
    </row>
    <row r="133" spans="1:48" x14ac:dyDescent="0.15">
      <c r="A133" s="18">
        <v>890303208</v>
      </c>
      <c r="B133" s="18" t="s">
        <v>808</v>
      </c>
      <c r="C133" s="18" t="s">
        <v>816</v>
      </c>
      <c r="D133" s="18">
        <v>5693422</v>
      </c>
      <c r="E133" s="18" t="s">
        <v>1047</v>
      </c>
      <c r="F133" s="18" t="s">
        <v>1048</v>
      </c>
      <c r="G133" s="18" t="s">
        <v>816</v>
      </c>
      <c r="H133" s="18">
        <v>5693422</v>
      </c>
      <c r="I133" s="18" t="s">
        <v>812</v>
      </c>
      <c r="J133" s="19">
        <v>44532</v>
      </c>
      <c r="K133" s="21">
        <v>3000</v>
      </c>
      <c r="L133" s="21">
        <v>3000</v>
      </c>
      <c r="M133" s="18" t="s">
        <v>911</v>
      </c>
      <c r="N133" s="18" t="s">
        <v>1667</v>
      </c>
      <c r="O133" s="21">
        <v>3000</v>
      </c>
      <c r="P133" s="18"/>
      <c r="Q133" s="21">
        <v>0</v>
      </c>
      <c r="R133" s="18"/>
      <c r="S133" s="18" t="s">
        <v>912</v>
      </c>
      <c r="T133" s="21">
        <v>3000</v>
      </c>
      <c r="U133" s="21">
        <v>0</v>
      </c>
      <c r="V133" s="21">
        <v>0</v>
      </c>
      <c r="W133" s="21">
        <v>0</v>
      </c>
      <c r="X133" s="21">
        <v>3000</v>
      </c>
      <c r="Y133" s="21">
        <v>0</v>
      </c>
      <c r="Z133" s="21">
        <v>0</v>
      </c>
      <c r="AA133" s="21">
        <v>0</v>
      </c>
      <c r="AB133" s="21">
        <v>0</v>
      </c>
      <c r="AC133" s="29"/>
      <c r="AD133" s="32"/>
      <c r="AE133" s="21">
        <v>0</v>
      </c>
      <c r="AF133" s="18"/>
      <c r="AG133" s="18"/>
      <c r="AH133" s="21">
        <v>0</v>
      </c>
      <c r="AI133" s="21">
        <v>0</v>
      </c>
      <c r="AJ133" s="18"/>
      <c r="AK133" s="19">
        <v>44532</v>
      </c>
      <c r="AL133" s="18"/>
      <c r="AM133" s="18">
        <v>2</v>
      </c>
      <c r="AN133" s="18"/>
      <c r="AO133" s="18" t="s">
        <v>815</v>
      </c>
      <c r="AP133" s="18">
        <v>1</v>
      </c>
      <c r="AQ133" s="18">
        <v>20211230</v>
      </c>
      <c r="AR133" s="18">
        <v>20211215</v>
      </c>
      <c r="AS133" s="21">
        <v>3000</v>
      </c>
      <c r="AT133" s="21">
        <v>0</v>
      </c>
      <c r="AU133" s="18"/>
      <c r="AV133" s="18" t="s">
        <v>812</v>
      </c>
    </row>
    <row r="134" spans="1:48" x14ac:dyDescent="0.15">
      <c r="A134" s="18">
        <v>890303208</v>
      </c>
      <c r="B134" s="18" t="s">
        <v>808</v>
      </c>
      <c r="C134" s="18" t="s">
        <v>816</v>
      </c>
      <c r="D134" s="18">
        <v>5699315</v>
      </c>
      <c r="E134" s="18" t="s">
        <v>1049</v>
      </c>
      <c r="F134" s="18" t="s">
        <v>1050</v>
      </c>
      <c r="G134" s="18" t="s">
        <v>816</v>
      </c>
      <c r="H134" s="18">
        <v>5699315</v>
      </c>
      <c r="I134" s="18" t="s">
        <v>812</v>
      </c>
      <c r="J134" s="19">
        <v>44532</v>
      </c>
      <c r="K134" s="21">
        <v>3000</v>
      </c>
      <c r="L134" s="21">
        <v>3000</v>
      </c>
      <c r="M134" s="18" t="s">
        <v>911</v>
      </c>
      <c r="N134" s="18" t="s">
        <v>1667</v>
      </c>
      <c r="O134" s="21">
        <v>3000</v>
      </c>
      <c r="P134" s="18"/>
      <c r="Q134" s="21">
        <v>0</v>
      </c>
      <c r="R134" s="18"/>
      <c r="S134" s="18" t="s">
        <v>912</v>
      </c>
      <c r="T134" s="21">
        <v>3000</v>
      </c>
      <c r="U134" s="21">
        <v>0</v>
      </c>
      <c r="V134" s="21">
        <v>0</v>
      </c>
      <c r="W134" s="21">
        <v>0</v>
      </c>
      <c r="X134" s="21">
        <v>3000</v>
      </c>
      <c r="Y134" s="21">
        <v>0</v>
      </c>
      <c r="Z134" s="21">
        <v>0</v>
      </c>
      <c r="AA134" s="21">
        <v>0</v>
      </c>
      <c r="AB134" s="21">
        <v>0</v>
      </c>
      <c r="AC134" s="29"/>
      <c r="AD134" s="32"/>
      <c r="AE134" s="21">
        <v>0</v>
      </c>
      <c r="AF134" s="18"/>
      <c r="AG134" s="18"/>
      <c r="AH134" s="21">
        <v>0</v>
      </c>
      <c r="AI134" s="21">
        <v>0</v>
      </c>
      <c r="AJ134" s="18"/>
      <c r="AK134" s="19">
        <v>44532</v>
      </c>
      <c r="AL134" s="18"/>
      <c r="AM134" s="18">
        <v>2</v>
      </c>
      <c r="AN134" s="18"/>
      <c r="AO134" s="18" t="s">
        <v>815</v>
      </c>
      <c r="AP134" s="18">
        <v>1</v>
      </c>
      <c r="AQ134" s="18">
        <v>20211230</v>
      </c>
      <c r="AR134" s="18">
        <v>20211215</v>
      </c>
      <c r="AS134" s="21">
        <v>3000</v>
      </c>
      <c r="AT134" s="21">
        <v>0</v>
      </c>
      <c r="AU134" s="18"/>
      <c r="AV134" s="18" t="s">
        <v>812</v>
      </c>
    </row>
    <row r="135" spans="1:48" x14ac:dyDescent="0.15">
      <c r="A135" s="18">
        <v>890303208</v>
      </c>
      <c r="B135" s="18" t="s">
        <v>808</v>
      </c>
      <c r="C135" s="18" t="s">
        <v>816</v>
      </c>
      <c r="D135" s="18">
        <v>5701889</v>
      </c>
      <c r="E135" s="18" t="s">
        <v>1051</v>
      </c>
      <c r="F135" s="18" t="s">
        <v>1052</v>
      </c>
      <c r="G135" s="18" t="s">
        <v>816</v>
      </c>
      <c r="H135" s="18">
        <v>5701889</v>
      </c>
      <c r="I135" s="18" t="s">
        <v>812</v>
      </c>
      <c r="J135" s="19">
        <v>44532</v>
      </c>
      <c r="K135" s="21">
        <v>3000</v>
      </c>
      <c r="L135" s="21">
        <v>3000</v>
      </c>
      <c r="M135" s="18" t="s">
        <v>911</v>
      </c>
      <c r="N135" s="18" t="s">
        <v>1667</v>
      </c>
      <c r="O135" s="21">
        <v>3000</v>
      </c>
      <c r="P135" s="18"/>
      <c r="Q135" s="21">
        <v>0</v>
      </c>
      <c r="R135" s="18"/>
      <c r="S135" s="18" t="s">
        <v>912</v>
      </c>
      <c r="T135" s="21">
        <v>3000</v>
      </c>
      <c r="U135" s="21">
        <v>0</v>
      </c>
      <c r="V135" s="21">
        <v>0</v>
      </c>
      <c r="W135" s="21">
        <v>0</v>
      </c>
      <c r="X135" s="21">
        <v>3000</v>
      </c>
      <c r="Y135" s="21">
        <v>0</v>
      </c>
      <c r="Z135" s="21">
        <v>0</v>
      </c>
      <c r="AA135" s="21">
        <v>0</v>
      </c>
      <c r="AB135" s="21">
        <v>0</v>
      </c>
      <c r="AC135" s="29"/>
      <c r="AD135" s="32"/>
      <c r="AE135" s="21">
        <v>0</v>
      </c>
      <c r="AF135" s="18"/>
      <c r="AG135" s="18"/>
      <c r="AH135" s="21">
        <v>0</v>
      </c>
      <c r="AI135" s="21">
        <v>0</v>
      </c>
      <c r="AJ135" s="18"/>
      <c r="AK135" s="19">
        <v>44532</v>
      </c>
      <c r="AL135" s="18"/>
      <c r="AM135" s="18">
        <v>2</v>
      </c>
      <c r="AN135" s="18"/>
      <c r="AO135" s="18" t="s">
        <v>815</v>
      </c>
      <c r="AP135" s="18">
        <v>1</v>
      </c>
      <c r="AQ135" s="18">
        <v>20211230</v>
      </c>
      <c r="AR135" s="18">
        <v>20211215</v>
      </c>
      <c r="AS135" s="21">
        <v>3000</v>
      </c>
      <c r="AT135" s="21">
        <v>0</v>
      </c>
      <c r="AU135" s="18"/>
      <c r="AV135" s="18" t="s">
        <v>812</v>
      </c>
    </row>
    <row r="136" spans="1:48" x14ac:dyDescent="0.15">
      <c r="A136" s="18">
        <v>890303208</v>
      </c>
      <c r="B136" s="18" t="s">
        <v>808</v>
      </c>
      <c r="C136" s="18" t="s">
        <v>816</v>
      </c>
      <c r="D136" s="18">
        <v>5708253</v>
      </c>
      <c r="E136" s="18" t="s">
        <v>1059</v>
      </c>
      <c r="F136" s="18" t="s">
        <v>1060</v>
      </c>
      <c r="G136" s="18" t="s">
        <v>816</v>
      </c>
      <c r="H136" s="18">
        <v>5708253</v>
      </c>
      <c r="I136" s="18" t="s">
        <v>812</v>
      </c>
      <c r="J136" s="19">
        <v>44473</v>
      </c>
      <c r="K136" s="21">
        <v>3000</v>
      </c>
      <c r="L136" s="21">
        <v>3000</v>
      </c>
      <c r="M136" s="18" t="s">
        <v>911</v>
      </c>
      <c r="N136" s="18" t="s">
        <v>1667</v>
      </c>
      <c r="O136" s="21">
        <v>3000</v>
      </c>
      <c r="P136" s="18"/>
      <c r="Q136" s="21">
        <v>0</v>
      </c>
      <c r="R136" s="18"/>
      <c r="S136" s="18" t="s">
        <v>912</v>
      </c>
      <c r="T136" s="21">
        <v>3000</v>
      </c>
      <c r="U136" s="21">
        <v>0</v>
      </c>
      <c r="V136" s="21">
        <v>0</v>
      </c>
      <c r="W136" s="21">
        <v>0</v>
      </c>
      <c r="X136" s="21">
        <v>3000</v>
      </c>
      <c r="Y136" s="21">
        <v>0</v>
      </c>
      <c r="Z136" s="21">
        <v>0</v>
      </c>
      <c r="AA136" s="21">
        <v>0</v>
      </c>
      <c r="AB136" s="21">
        <v>0</v>
      </c>
      <c r="AC136" s="29"/>
      <c r="AD136" s="32"/>
      <c r="AE136" s="21">
        <v>0</v>
      </c>
      <c r="AF136" s="18"/>
      <c r="AG136" s="18"/>
      <c r="AH136" s="21">
        <v>0</v>
      </c>
      <c r="AI136" s="21">
        <v>0</v>
      </c>
      <c r="AJ136" s="18"/>
      <c r="AK136" s="19">
        <v>44473</v>
      </c>
      <c r="AL136" s="18"/>
      <c r="AM136" s="18">
        <v>2</v>
      </c>
      <c r="AN136" s="18"/>
      <c r="AO136" s="18" t="s">
        <v>815</v>
      </c>
      <c r="AP136" s="18">
        <v>2</v>
      </c>
      <c r="AQ136" s="18">
        <v>20211230</v>
      </c>
      <c r="AR136" s="18">
        <v>20211222</v>
      </c>
      <c r="AS136" s="21">
        <v>3000</v>
      </c>
      <c r="AT136" s="21">
        <v>0</v>
      </c>
      <c r="AU136" s="18"/>
      <c r="AV136" s="18" t="s">
        <v>812</v>
      </c>
    </row>
    <row r="137" spans="1:48" x14ac:dyDescent="0.15">
      <c r="A137" s="18">
        <v>890303208</v>
      </c>
      <c r="B137" s="18" t="s">
        <v>808</v>
      </c>
      <c r="C137" s="18" t="s">
        <v>816</v>
      </c>
      <c r="D137" s="18">
        <v>5734161</v>
      </c>
      <c r="E137" s="18" t="s">
        <v>1069</v>
      </c>
      <c r="F137" s="18" t="s">
        <v>1070</v>
      </c>
      <c r="G137" s="18" t="s">
        <v>816</v>
      </c>
      <c r="H137" s="18">
        <v>5734161</v>
      </c>
      <c r="I137" s="18" t="s">
        <v>812</v>
      </c>
      <c r="J137" s="19">
        <v>44543</v>
      </c>
      <c r="K137" s="21">
        <v>3000</v>
      </c>
      <c r="L137" s="21">
        <v>3000</v>
      </c>
      <c r="M137" s="18" t="s">
        <v>911</v>
      </c>
      <c r="N137" s="18" t="s">
        <v>1667</v>
      </c>
      <c r="O137" s="21">
        <v>3000</v>
      </c>
      <c r="P137" s="18"/>
      <c r="Q137" s="21">
        <v>0</v>
      </c>
      <c r="R137" s="18"/>
      <c r="S137" s="18" t="s">
        <v>912</v>
      </c>
      <c r="T137" s="21">
        <v>3000</v>
      </c>
      <c r="U137" s="21">
        <v>0</v>
      </c>
      <c r="V137" s="21">
        <v>0</v>
      </c>
      <c r="W137" s="21">
        <v>0</v>
      </c>
      <c r="X137" s="21">
        <v>3000</v>
      </c>
      <c r="Y137" s="21">
        <v>0</v>
      </c>
      <c r="Z137" s="21">
        <v>0</v>
      </c>
      <c r="AA137" s="21">
        <v>0</v>
      </c>
      <c r="AB137" s="21">
        <v>0</v>
      </c>
      <c r="AC137" s="29"/>
      <c r="AD137" s="32"/>
      <c r="AE137" s="21">
        <v>0</v>
      </c>
      <c r="AF137" s="18"/>
      <c r="AG137" s="18"/>
      <c r="AH137" s="21">
        <v>0</v>
      </c>
      <c r="AI137" s="21">
        <v>0</v>
      </c>
      <c r="AJ137" s="18"/>
      <c r="AK137" s="19">
        <v>44543</v>
      </c>
      <c r="AL137" s="18"/>
      <c r="AM137" s="18">
        <v>2</v>
      </c>
      <c r="AN137" s="18"/>
      <c r="AO137" s="18" t="s">
        <v>815</v>
      </c>
      <c r="AP137" s="18">
        <v>1</v>
      </c>
      <c r="AQ137" s="18">
        <v>20211230</v>
      </c>
      <c r="AR137" s="18">
        <v>20211222</v>
      </c>
      <c r="AS137" s="21">
        <v>3000</v>
      </c>
      <c r="AT137" s="21">
        <v>0</v>
      </c>
      <c r="AU137" s="18"/>
      <c r="AV137" s="18" t="s">
        <v>812</v>
      </c>
    </row>
    <row r="138" spans="1:48" x14ac:dyDescent="0.15">
      <c r="A138" s="18">
        <v>890303208</v>
      </c>
      <c r="B138" s="18" t="s">
        <v>808</v>
      </c>
      <c r="C138" s="18" t="s">
        <v>816</v>
      </c>
      <c r="D138" s="18">
        <v>5760650</v>
      </c>
      <c r="E138" s="18" t="s">
        <v>1071</v>
      </c>
      <c r="F138" s="18" t="s">
        <v>1072</v>
      </c>
      <c r="G138" s="18" t="s">
        <v>816</v>
      </c>
      <c r="H138" s="18">
        <v>5760650</v>
      </c>
      <c r="I138" s="18" t="s">
        <v>812</v>
      </c>
      <c r="J138" s="19">
        <v>44532</v>
      </c>
      <c r="K138" s="21">
        <v>3000</v>
      </c>
      <c r="L138" s="21">
        <v>3000</v>
      </c>
      <c r="M138" s="18" t="s">
        <v>911</v>
      </c>
      <c r="N138" s="18" t="s">
        <v>1667</v>
      </c>
      <c r="O138" s="21">
        <v>3000</v>
      </c>
      <c r="P138" s="18"/>
      <c r="Q138" s="21">
        <v>0</v>
      </c>
      <c r="R138" s="18"/>
      <c r="S138" s="18" t="s">
        <v>912</v>
      </c>
      <c r="T138" s="21">
        <v>3000</v>
      </c>
      <c r="U138" s="21">
        <v>0</v>
      </c>
      <c r="V138" s="21">
        <v>0</v>
      </c>
      <c r="W138" s="21">
        <v>0</v>
      </c>
      <c r="X138" s="21">
        <v>3000</v>
      </c>
      <c r="Y138" s="21">
        <v>0</v>
      </c>
      <c r="Z138" s="21">
        <v>0</v>
      </c>
      <c r="AA138" s="21">
        <v>0</v>
      </c>
      <c r="AB138" s="21">
        <v>0</v>
      </c>
      <c r="AC138" s="29"/>
      <c r="AD138" s="32"/>
      <c r="AE138" s="21">
        <v>0</v>
      </c>
      <c r="AF138" s="18"/>
      <c r="AG138" s="18"/>
      <c r="AH138" s="21">
        <v>0</v>
      </c>
      <c r="AI138" s="21">
        <v>0</v>
      </c>
      <c r="AJ138" s="18"/>
      <c r="AK138" s="19">
        <v>44532</v>
      </c>
      <c r="AL138" s="18"/>
      <c r="AM138" s="18">
        <v>2</v>
      </c>
      <c r="AN138" s="18"/>
      <c r="AO138" s="18" t="s">
        <v>815</v>
      </c>
      <c r="AP138" s="18">
        <v>1</v>
      </c>
      <c r="AQ138" s="18">
        <v>20211230</v>
      </c>
      <c r="AR138" s="18">
        <v>20211215</v>
      </c>
      <c r="AS138" s="21">
        <v>3000</v>
      </c>
      <c r="AT138" s="21">
        <v>0</v>
      </c>
      <c r="AU138" s="18"/>
      <c r="AV138" s="18" t="s">
        <v>812</v>
      </c>
    </row>
    <row r="139" spans="1:48" x14ac:dyDescent="0.15">
      <c r="A139" s="18">
        <v>890303208</v>
      </c>
      <c r="B139" s="18" t="s">
        <v>808</v>
      </c>
      <c r="C139" s="18" t="s">
        <v>816</v>
      </c>
      <c r="D139" s="18">
        <v>5780235</v>
      </c>
      <c r="E139" s="18" t="s">
        <v>1073</v>
      </c>
      <c r="F139" s="18" t="s">
        <v>1074</v>
      </c>
      <c r="G139" s="18" t="s">
        <v>816</v>
      </c>
      <c r="H139" s="18">
        <v>5780235</v>
      </c>
      <c r="I139" s="18" t="s">
        <v>812</v>
      </c>
      <c r="J139" s="19">
        <v>44455</v>
      </c>
      <c r="K139" s="21">
        <v>3000</v>
      </c>
      <c r="L139" s="21">
        <v>3000</v>
      </c>
      <c r="M139" s="18" t="s">
        <v>911</v>
      </c>
      <c r="N139" s="18" t="s">
        <v>1667</v>
      </c>
      <c r="O139" s="21">
        <v>3000</v>
      </c>
      <c r="P139" s="18"/>
      <c r="Q139" s="21">
        <v>0</v>
      </c>
      <c r="R139" s="18"/>
      <c r="S139" s="18" t="s">
        <v>912</v>
      </c>
      <c r="T139" s="21">
        <v>3000</v>
      </c>
      <c r="U139" s="21">
        <v>0</v>
      </c>
      <c r="V139" s="21">
        <v>0</v>
      </c>
      <c r="W139" s="21">
        <v>0</v>
      </c>
      <c r="X139" s="21">
        <v>3000</v>
      </c>
      <c r="Y139" s="21">
        <v>0</v>
      </c>
      <c r="Z139" s="21">
        <v>0</v>
      </c>
      <c r="AA139" s="21">
        <v>0</v>
      </c>
      <c r="AB139" s="21">
        <v>0</v>
      </c>
      <c r="AC139" s="29"/>
      <c r="AD139" s="32"/>
      <c r="AE139" s="21">
        <v>0</v>
      </c>
      <c r="AF139" s="18"/>
      <c r="AG139" s="18"/>
      <c r="AH139" s="21">
        <v>0</v>
      </c>
      <c r="AI139" s="21">
        <v>0</v>
      </c>
      <c r="AJ139" s="18"/>
      <c r="AK139" s="19">
        <v>44455</v>
      </c>
      <c r="AL139" s="18"/>
      <c r="AM139" s="18">
        <v>2</v>
      </c>
      <c r="AN139" s="18"/>
      <c r="AO139" s="18" t="s">
        <v>815</v>
      </c>
      <c r="AP139" s="18">
        <v>2</v>
      </c>
      <c r="AQ139" s="18">
        <v>20211230</v>
      </c>
      <c r="AR139" s="18">
        <v>20211210</v>
      </c>
      <c r="AS139" s="21">
        <v>3000</v>
      </c>
      <c r="AT139" s="21">
        <v>0</v>
      </c>
      <c r="AU139" s="18"/>
      <c r="AV139" s="18" t="s">
        <v>812</v>
      </c>
    </row>
    <row r="140" spans="1:48" x14ac:dyDescent="0.15">
      <c r="A140" s="18">
        <v>890303208</v>
      </c>
      <c r="B140" s="18" t="s">
        <v>808</v>
      </c>
      <c r="C140" s="18" t="s">
        <v>816</v>
      </c>
      <c r="D140" s="18">
        <v>5782174</v>
      </c>
      <c r="E140" s="18" t="s">
        <v>1075</v>
      </c>
      <c r="F140" s="18" t="s">
        <v>1076</v>
      </c>
      <c r="G140" s="18" t="s">
        <v>816</v>
      </c>
      <c r="H140" s="18">
        <v>5782174</v>
      </c>
      <c r="I140" s="18" t="s">
        <v>812</v>
      </c>
      <c r="J140" s="19">
        <v>44532</v>
      </c>
      <c r="K140" s="21">
        <v>3000</v>
      </c>
      <c r="L140" s="21">
        <v>3000</v>
      </c>
      <c r="M140" s="18" t="s">
        <v>911</v>
      </c>
      <c r="N140" s="18" t="s">
        <v>1667</v>
      </c>
      <c r="O140" s="21">
        <v>3000</v>
      </c>
      <c r="P140" s="18"/>
      <c r="Q140" s="21">
        <v>0</v>
      </c>
      <c r="R140" s="18"/>
      <c r="S140" s="18" t="s">
        <v>912</v>
      </c>
      <c r="T140" s="21">
        <v>3000</v>
      </c>
      <c r="U140" s="21">
        <v>0</v>
      </c>
      <c r="V140" s="21">
        <v>0</v>
      </c>
      <c r="W140" s="21">
        <v>0</v>
      </c>
      <c r="X140" s="21">
        <v>3000</v>
      </c>
      <c r="Y140" s="21">
        <v>0</v>
      </c>
      <c r="Z140" s="21">
        <v>0</v>
      </c>
      <c r="AA140" s="21">
        <v>0</v>
      </c>
      <c r="AB140" s="21">
        <v>0</v>
      </c>
      <c r="AC140" s="29"/>
      <c r="AD140" s="32"/>
      <c r="AE140" s="21">
        <v>0</v>
      </c>
      <c r="AF140" s="18"/>
      <c r="AG140" s="18"/>
      <c r="AH140" s="21">
        <v>0</v>
      </c>
      <c r="AI140" s="21">
        <v>0</v>
      </c>
      <c r="AJ140" s="18"/>
      <c r="AK140" s="19">
        <v>44532</v>
      </c>
      <c r="AL140" s="18"/>
      <c r="AM140" s="18">
        <v>2</v>
      </c>
      <c r="AN140" s="18"/>
      <c r="AO140" s="18" t="s">
        <v>815</v>
      </c>
      <c r="AP140" s="18">
        <v>1</v>
      </c>
      <c r="AQ140" s="18">
        <v>20211230</v>
      </c>
      <c r="AR140" s="18">
        <v>20211215</v>
      </c>
      <c r="AS140" s="21">
        <v>3000</v>
      </c>
      <c r="AT140" s="21">
        <v>0</v>
      </c>
      <c r="AU140" s="18"/>
      <c r="AV140" s="18" t="s">
        <v>812</v>
      </c>
    </row>
    <row r="141" spans="1:48" x14ac:dyDescent="0.15">
      <c r="A141" s="18">
        <v>890303208</v>
      </c>
      <c r="B141" s="18" t="s">
        <v>808</v>
      </c>
      <c r="C141" s="18" t="s">
        <v>816</v>
      </c>
      <c r="D141" s="18">
        <v>5790438</v>
      </c>
      <c r="E141" s="18" t="s">
        <v>1077</v>
      </c>
      <c r="F141" s="18" t="s">
        <v>1078</v>
      </c>
      <c r="G141" s="18" t="s">
        <v>816</v>
      </c>
      <c r="H141" s="18">
        <v>5790438</v>
      </c>
      <c r="I141" s="18" t="s">
        <v>812</v>
      </c>
      <c r="J141" s="19">
        <v>44532</v>
      </c>
      <c r="K141" s="21">
        <v>3000</v>
      </c>
      <c r="L141" s="21">
        <v>3000</v>
      </c>
      <c r="M141" s="18" t="s">
        <v>911</v>
      </c>
      <c r="N141" s="18" t="s">
        <v>1667</v>
      </c>
      <c r="O141" s="21">
        <v>3000</v>
      </c>
      <c r="P141" s="18"/>
      <c r="Q141" s="21">
        <v>0</v>
      </c>
      <c r="R141" s="18"/>
      <c r="S141" s="18" t="s">
        <v>912</v>
      </c>
      <c r="T141" s="21">
        <v>3000</v>
      </c>
      <c r="U141" s="21">
        <v>0</v>
      </c>
      <c r="V141" s="21">
        <v>0</v>
      </c>
      <c r="W141" s="21">
        <v>0</v>
      </c>
      <c r="X141" s="21">
        <v>3000</v>
      </c>
      <c r="Y141" s="21">
        <v>0</v>
      </c>
      <c r="Z141" s="21">
        <v>0</v>
      </c>
      <c r="AA141" s="21">
        <v>0</v>
      </c>
      <c r="AB141" s="21">
        <v>0</v>
      </c>
      <c r="AC141" s="29"/>
      <c r="AD141" s="32"/>
      <c r="AE141" s="21">
        <v>0</v>
      </c>
      <c r="AF141" s="18"/>
      <c r="AG141" s="18"/>
      <c r="AH141" s="21">
        <v>0</v>
      </c>
      <c r="AI141" s="21">
        <v>0</v>
      </c>
      <c r="AJ141" s="18"/>
      <c r="AK141" s="19">
        <v>44532</v>
      </c>
      <c r="AL141" s="18"/>
      <c r="AM141" s="18">
        <v>2</v>
      </c>
      <c r="AN141" s="18"/>
      <c r="AO141" s="18" t="s">
        <v>815</v>
      </c>
      <c r="AP141" s="18">
        <v>1</v>
      </c>
      <c r="AQ141" s="18">
        <v>20211230</v>
      </c>
      <c r="AR141" s="18">
        <v>20211215</v>
      </c>
      <c r="AS141" s="21">
        <v>3000</v>
      </c>
      <c r="AT141" s="21">
        <v>0</v>
      </c>
      <c r="AU141" s="18"/>
      <c r="AV141" s="18" t="s">
        <v>812</v>
      </c>
    </row>
    <row r="142" spans="1:48" x14ac:dyDescent="0.15">
      <c r="A142" s="18">
        <v>890303208</v>
      </c>
      <c r="B142" s="18" t="s">
        <v>808</v>
      </c>
      <c r="C142" s="18" t="s">
        <v>816</v>
      </c>
      <c r="D142" s="18">
        <v>5791328</v>
      </c>
      <c r="E142" s="18" t="s">
        <v>1079</v>
      </c>
      <c r="F142" s="18" t="s">
        <v>1080</v>
      </c>
      <c r="G142" s="18" t="s">
        <v>816</v>
      </c>
      <c r="H142" s="18">
        <v>5791328</v>
      </c>
      <c r="I142" s="18" t="s">
        <v>812</v>
      </c>
      <c r="J142" s="19">
        <v>44543</v>
      </c>
      <c r="K142" s="21">
        <v>3000</v>
      </c>
      <c r="L142" s="21">
        <v>3000</v>
      </c>
      <c r="M142" s="18" t="s">
        <v>911</v>
      </c>
      <c r="N142" s="18" t="s">
        <v>1667</v>
      </c>
      <c r="O142" s="21">
        <v>3000</v>
      </c>
      <c r="P142" s="18"/>
      <c r="Q142" s="21">
        <v>0</v>
      </c>
      <c r="R142" s="18"/>
      <c r="S142" s="18" t="s">
        <v>912</v>
      </c>
      <c r="T142" s="21">
        <v>3000</v>
      </c>
      <c r="U142" s="21">
        <v>0</v>
      </c>
      <c r="V142" s="21">
        <v>0</v>
      </c>
      <c r="W142" s="21">
        <v>0</v>
      </c>
      <c r="X142" s="21">
        <v>3000</v>
      </c>
      <c r="Y142" s="21">
        <v>0</v>
      </c>
      <c r="Z142" s="21">
        <v>0</v>
      </c>
      <c r="AA142" s="21">
        <v>0</v>
      </c>
      <c r="AB142" s="21">
        <v>0</v>
      </c>
      <c r="AC142" s="29"/>
      <c r="AD142" s="32"/>
      <c r="AE142" s="21">
        <v>0</v>
      </c>
      <c r="AF142" s="18"/>
      <c r="AG142" s="18"/>
      <c r="AH142" s="21">
        <v>0</v>
      </c>
      <c r="AI142" s="21">
        <v>0</v>
      </c>
      <c r="AJ142" s="18"/>
      <c r="AK142" s="19">
        <v>44543</v>
      </c>
      <c r="AL142" s="18"/>
      <c r="AM142" s="18">
        <v>2</v>
      </c>
      <c r="AN142" s="18"/>
      <c r="AO142" s="18" t="s">
        <v>815</v>
      </c>
      <c r="AP142" s="18">
        <v>1</v>
      </c>
      <c r="AQ142" s="18">
        <v>20211230</v>
      </c>
      <c r="AR142" s="18">
        <v>20211222</v>
      </c>
      <c r="AS142" s="21">
        <v>3000</v>
      </c>
      <c r="AT142" s="21">
        <v>0</v>
      </c>
      <c r="AU142" s="18"/>
      <c r="AV142" s="18" t="s">
        <v>812</v>
      </c>
    </row>
    <row r="143" spans="1:48" x14ac:dyDescent="0.15">
      <c r="A143" s="18">
        <v>890303208</v>
      </c>
      <c r="B143" s="18" t="s">
        <v>808</v>
      </c>
      <c r="C143" s="18" t="s">
        <v>816</v>
      </c>
      <c r="D143" s="18">
        <v>5791490</v>
      </c>
      <c r="E143" s="18" t="s">
        <v>1081</v>
      </c>
      <c r="F143" s="18" t="s">
        <v>1082</v>
      </c>
      <c r="G143" s="18" t="s">
        <v>816</v>
      </c>
      <c r="H143" s="18">
        <v>5791490</v>
      </c>
      <c r="I143" s="18" t="s">
        <v>812</v>
      </c>
      <c r="J143" s="19">
        <v>44543</v>
      </c>
      <c r="K143" s="21">
        <v>3000</v>
      </c>
      <c r="L143" s="21">
        <v>3000</v>
      </c>
      <c r="M143" s="18" t="s">
        <v>911</v>
      </c>
      <c r="N143" s="18" t="s">
        <v>1667</v>
      </c>
      <c r="O143" s="21">
        <v>3000</v>
      </c>
      <c r="P143" s="18"/>
      <c r="Q143" s="21">
        <v>0</v>
      </c>
      <c r="R143" s="18"/>
      <c r="S143" s="18" t="s">
        <v>912</v>
      </c>
      <c r="T143" s="21">
        <v>3000</v>
      </c>
      <c r="U143" s="21">
        <v>0</v>
      </c>
      <c r="V143" s="21">
        <v>0</v>
      </c>
      <c r="W143" s="21">
        <v>0</v>
      </c>
      <c r="X143" s="21">
        <v>3000</v>
      </c>
      <c r="Y143" s="21">
        <v>0</v>
      </c>
      <c r="Z143" s="21">
        <v>0</v>
      </c>
      <c r="AA143" s="21">
        <v>0</v>
      </c>
      <c r="AB143" s="21">
        <v>0</v>
      </c>
      <c r="AC143" s="29"/>
      <c r="AD143" s="32"/>
      <c r="AE143" s="21">
        <v>0</v>
      </c>
      <c r="AF143" s="18"/>
      <c r="AG143" s="18"/>
      <c r="AH143" s="21">
        <v>0</v>
      </c>
      <c r="AI143" s="21">
        <v>0</v>
      </c>
      <c r="AJ143" s="18"/>
      <c r="AK143" s="19">
        <v>44543</v>
      </c>
      <c r="AL143" s="18"/>
      <c r="AM143" s="18">
        <v>2</v>
      </c>
      <c r="AN143" s="18"/>
      <c r="AO143" s="18" t="s">
        <v>815</v>
      </c>
      <c r="AP143" s="18">
        <v>1</v>
      </c>
      <c r="AQ143" s="18">
        <v>20211230</v>
      </c>
      <c r="AR143" s="18">
        <v>20211222</v>
      </c>
      <c r="AS143" s="21">
        <v>3000</v>
      </c>
      <c r="AT143" s="21">
        <v>0</v>
      </c>
      <c r="AU143" s="18"/>
      <c r="AV143" s="18" t="s">
        <v>812</v>
      </c>
    </row>
    <row r="144" spans="1:48" x14ac:dyDescent="0.15">
      <c r="A144" s="18">
        <v>890303208</v>
      </c>
      <c r="B144" s="18" t="s">
        <v>808</v>
      </c>
      <c r="C144" s="18" t="s">
        <v>816</v>
      </c>
      <c r="D144" s="18">
        <v>5793683</v>
      </c>
      <c r="E144" s="18" t="s">
        <v>1085</v>
      </c>
      <c r="F144" s="18" t="s">
        <v>1086</v>
      </c>
      <c r="G144" s="18" t="s">
        <v>816</v>
      </c>
      <c r="H144" s="18">
        <v>5793683</v>
      </c>
      <c r="I144" s="18" t="s">
        <v>812</v>
      </c>
      <c r="J144" s="19">
        <v>44455</v>
      </c>
      <c r="K144" s="21">
        <v>3000</v>
      </c>
      <c r="L144" s="21">
        <v>3000</v>
      </c>
      <c r="M144" s="18" t="s">
        <v>911</v>
      </c>
      <c r="N144" s="18" t="s">
        <v>1667</v>
      </c>
      <c r="O144" s="21">
        <v>3000</v>
      </c>
      <c r="P144" s="18"/>
      <c r="Q144" s="21">
        <v>0</v>
      </c>
      <c r="R144" s="18"/>
      <c r="S144" s="18" t="s">
        <v>912</v>
      </c>
      <c r="T144" s="21">
        <v>3000</v>
      </c>
      <c r="U144" s="21">
        <v>0</v>
      </c>
      <c r="V144" s="21">
        <v>0</v>
      </c>
      <c r="W144" s="21">
        <v>0</v>
      </c>
      <c r="X144" s="21">
        <v>3000</v>
      </c>
      <c r="Y144" s="21">
        <v>0</v>
      </c>
      <c r="Z144" s="21">
        <v>0</v>
      </c>
      <c r="AA144" s="21">
        <v>0</v>
      </c>
      <c r="AB144" s="21">
        <v>0</v>
      </c>
      <c r="AC144" s="29"/>
      <c r="AD144" s="32"/>
      <c r="AE144" s="21">
        <v>0</v>
      </c>
      <c r="AF144" s="18"/>
      <c r="AG144" s="18"/>
      <c r="AH144" s="21">
        <v>0</v>
      </c>
      <c r="AI144" s="21">
        <v>0</v>
      </c>
      <c r="AJ144" s="18"/>
      <c r="AK144" s="19">
        <v>44455</v>
      </c>
      <c r="AL144" s="18"/>
      <c r="AM144" s="18">
        <v>2</v>
      </c>
      <c r="AN144" s="18"/>
      <c r="AO144" s="18" t="s">
        <v>815</v>
      </c>
      <c r="AP144" s="18">
        <v>2</v>
      </c>
      <c r="AQ144" s="18">
        <v>20211230</v>
      </c>
      <c r="AR144" s="18">
        <v>20211210</v>
      </c>
      <c r="AS144" s="21">
        <v>3000</v>
      </c>
      <c r="AT144" s="21">
        <v>0</v>
      </c>
      <c r="AU144" s="18"/>
      <c r="AV144" s="18" t="s">
        <v>812</v>
      </c>
    </row>
    <row r="145" spans="1:48" x14ac:dyDescent="0.15">
      <c r="A145" s="18">
        <v>890303208</v>
      </c>
      <c r="B145" s="18" t="s">
        <v>808</v>
      </c>
      <c r="C145" s="18" t="s">
        <v>816</v>
      </c>
      <c r="D145" s="18">
        <v>5794537</v>
      </c>
      <c r="E145" s="18" t="s">
        <v>1089</v>
      </c>
      <c r="F145" s="18" t="s">
        <v>1090</v>
      </c>
      <c r="G145" s="18" t="s">
        <v>816</v>
      </c>
      <c r="H145" s="18">
        <v>5794537</v>
      </c>
      <c r="I145" s="18" t="s">
        <v>812</v>
      </c>
      <c r="J145" s="19">
        <v>44532</v>
      </c>
      <c r="K145" s="21">
        <v>3000</v>
      </c>
      <c r="L145" s="21">
        <v>3000</v>
      </c>
      <c r="M145" s="18" t="s">
        <v>911</v>
      </c>
      <c r="N145" s="18" t="s">
        <v>1667</v>
      </c>
      <c r="O145" s="21">
        <v>3000</v>
      </c>
      <c r="P145" s="18"/>
      <c r="Q145" s="21">
        <v>0</v>
      </c>
      <c r="R145" s="18"/>
      <c r="S145" s="18" t="s">
        <v>912</v>
      </c>
      <c r="T145" s="21">
        <v>3000</v>
      </c>
      <c r="U145" s="21">
        <v>0</v>
      </c>
      <c r="V145" s="21">
        <v>0</v>
      </c>
      <c r="W145" s="21">
        <v>0</v>
      </c>
      <c r="X145" s="21">
        <v>3000</v>
      </c>
      <c r="Y145" s="21">
        <v>0</v>
      </c>
      <c r="Z145" s="21">
        <v>0</v>
      </c>
      <c r="AA145" s="21">
        <v>0</v>
      </c>
      <c r="AB145" s="21">
        <v>0</v>
      </c>
      <c r="AC145" s="29"/>
      <c r="AD145" s="32"/>
      <c r="AE145" s="21">
        <v>0</v>
      </c>
      <c r="AF145" s="18"/>
      <c r="AG145" s="18"/>
      <c r="AH145" s="21">
        <v>0</v>
      </c>
      <c r="AI145" s="21">
        <v>0</v>
      </c>
      <c r="AJ145" s="18"/>
      <c r="AK145" s="19">
        <v>44532</v>
      </c>
      <c r="AL145" s="18"/>
      <c r="AM145" s="18">
        <v>2</v>
      </c>
      <c r="AN145" s="18"/>
      <c r="AO145" s="18" t="s">
        <v>815</v>
      </c>
      <c r="AP145" s="18">
        <v>1</v>
      </c>
      <c r="AQ145" s="18">
        <v>20211230</v>
      </c>
      <c r="AR145" s="18">
        <v>20211215</v>
      </c>
      <c r="AS145" s="21">
        <v>3000</v>
      </c>
      <c r="AT145" s="21">
        <v>0</v>
      </c>
      <c r="AU145" s="18"/>
      <c r="AV145" s="18" t="s">
        <v>812</v>
      </c>
    </row>
    <row r="146" spans="1:48" x14ac:dyDescent="0.15">
      <c r="A146" s="18">
        <v>890303208</v>
      </c>
      <c r="B146" s="18" t="s">
        <v>808</v>
      </c>
      <c r="C146" s="18" t="s">
        <v>816</v>
      </c>
      <c r="D146" s="18">
        <v>5813945</v>
      </c>
      <c r="E146" s="18" t="s">
        <v>1093</v>
      </c>
      <c r="F146" s="18" t="s">
        <v>1094</v>
      </c>
      <c r="G146" s="18" t="s">
        <v>816</v>
      </c>
      <c r="H146" s="18">
        <v>5813945</v>
      </c>
      <c r="I146" s="18" t="s">
        <v>812</v>
      </c>
      <c r="J146" s="19">
        <v>44532</v>
      </c>
      <c r="K146" s="21">
        <v>3000</v>
      </c>
      <c r="L146" s="21">
        <v>3000</v>
      </c>
      <c r="M146" s="18" t="s">
        <v>911</v>
      </c>
      <c r="N146" s="18" t="s">
        <v>1667</v>
      </c>
      <c r="O146" s="21">
        <v>3000</v>
      </c>
      <c r="P146" s="18"/>
      <c r="Q146" s="21">
        <v>0</v>
      </c>
      <c r="R146" s="18"/>
      <c r="S146" s="18" t="s">
        <v>912</v>
      </c>
      <c r="T146" s="21">
        <v>3000</v>
      </c>
      <c r="U146" s="21">
        <v>0</v>
      </c>
      <c r="V146" s="21">
        <v>0</v>
      </c>
      <c r="W146" s="21">
        <v>0</v>
      </c>
      <c r="X146" s="21">
        <v>3000</v>
      </c>
      <c r="Y146" s="21">
        <v>0</v>
      </c>
      <c r="Z146" s="21">
        <v>0</v>
      </c>
      <c r="AA146" s="21">
        <v>0</v>
      </c>
      <c r="AB146" s="21">
        <v>0</v>
      </c>
      <c r="AC146" s="29"/>
      <c r="AD146" s="32"/>
      <c r="AE146" s="21">
        <v>0</v>
      </c>
      <c r="AF146" s="18"/>
      <c r="AG146" s="18"/>
      <c r="AH146" s="21">
        <v>0</v>
      </c>
      <c r="AI146" s="21">
        <v>0</v>
      </c>
      <c r="AJ146" s="18"/>
      <c r="AK146" s="19">
        <v>44532</v>
      </c>
      <c r="AL146" s="18"/>
      <c r="AM146" s="18">
        <v>2</v>
      </c>
      <c r="AN146" s="18"/>
      <c r="AO146" s="18" t="s">
        <v>815</v>
      </c>
      <c r="AP146" s="18">
        <v>1</v>
      </c>
      <c r="AQ146" s="18">
        <v>20211230</v>
      </c>
      <c r="AR146" s="18">
        <v>20211215</v>
      </c>
      <c r="AS146" s="21">
        <v>3000</v>
      </c>
      <c r="AT146" s="21">
        <v>0</v>
      </c>
      <c r="AU146" s="18"/>
      <c r="AV146" s="18" t="s">
        <v>812</v>
      </c>
    </row>
    <row r="147" spans="1:48" x14ac:dyDescent="0.15">
      <c r="A147" s="18">
        <v>890303208</v>
      </c>
      <c r="B147" s="18" t="s">
        <v>808</v>
      </c>
      <c r="C147" s="18" t="s">
        <v>816</v>
      </c>
      <c r="D147" s="18">
        <v>5870252</v>
      </c>
      <c r="E147" s="18" t="s">
        <v>1109</v>
      </c>
      <c r="F147" s="18" t="s">
        <v>1110</v>
      </c>
      <c r="G147" s="18" t="s">
        <v>816</v>
      </c>
      <c r="H147" s="18">
        <v>5870252</v>
      </c>
      <c r="I147" s="18" t="s">
        <v>812</v>
      </c>
      <c r="J147" s="19">
        <v>44532</v>
      </c>
      <c r="K147" s="21">
        <v>3000</v>
      </c>
      <c r="L147" s="21">
        <v>3000</v>
      </c>
      <c r="M147" s="18" t="s">
        <v>911</v>
      </c>
      <c r="N147" s="18" t="s">
        <v>1667</v>
      </c>
      <c r="O147" s="21">
        <v>3000</v>
      </c>
      <c r="P147" s="18"/>
      <c r="Q147" s="21">
        <v>0</v>
      </c>
      <c r="R147" s="18"/>
      <c r="S147" s="18" t="s">
        <v>912</v>
      </c>
      <c r="T147" s="21">
        <v>3000</v>
      </c>
      <c r="U147" s="21">
        <v>0</v>
      </c>
      <c r="V147" s="21">
        <v>0</v>
      </c>
      <c r="W147" s="21">
        <v>0</v>
      </c>
      <c r="X147" s="21">
        <v>3000</v>
      </c>
      <c r="Y147" s="21">
        <v>0</v>
      </c>
      <c r="Z147" s="21">
        <v>0</v>
      </c>
      <c r="AA147" s="21">
        <v>0</v>
      </c>
      <c r="AB147" s="21">
        <v>0</v>
      </c>
      <c r="AC147" s="29"/>
      <c r="AD147" s="32"/>
      <c r="AE147" s="21">
        <v>0</v>
      </c>
      <c r="AF147" s="18"/>
      <c r="AG147" s="18"/>
      <c r="AH147" s="21">
        <v>0</v>
      </c>
      <c r="AI147" s="21">
        <v>0</v>
      </c>
      <c r="AJ147" s="18"/>
      <c r="AK147" s="19">
        <v>44532</v>
      </c>
      <c r="AL147" s="18"/>
      <c r="AM147" s="18">
        <v>2</v>
      </c>
      <c r="AN147" s="18"/>
      <c r="AO147" s="18" t="s">
        <v>815</v>
      </c>
      <c r="AP147" s="18">
        <v>1</v>
      </c>
      <c r="AQ147" s="18">
        <v>20211230</v>
      </c>
      <c r="AR147" s="18">
        <v>20211215</v>
      </c>
      <c r="AS147" s="21">
        <v>3000</v>
      </c>
      <c r="AT147" s="21">
        <v>0</v>
      </c>
      <c r="AU147" s="18"/>
      <c r="AV147" s="18" t="s">
        <v>812</v>
      </c>
    </row>
    <row r="148" spans="1:48" x14ac:dyDescent="0.15">
      <c r="A148" s="18">
        <v>890303208</v>
      </c>
      <c r="B148" s="18" t="s">
        <v>808</v>
      </c>
      <c r="C148" s="18" t="s">
        <v>816</v>
      </c>
      <c r="D148" s="18">
        <v>5885387</v>
      </c>
      <c r="E148" s="18" t="s">
        <v>1115</v>
      </c>
      <c r="F148" s="18" t="s">
        <v>1116</v>
      </c>
      <c r="G148" s="18" t="s">
        <v>816</v>
      </c>
      <c r="H148" s="18">
        <v>5885387</v>
      </c>
      <c r="I148" s="18" t="s">
        <v>812</v>
      </c>
      <c r="J148" s="19">
        <v>44532</v>
      </c>
      <c r="K148" s="21">
        <v>3000</v>
      </c>
      <c r="L148" s="21">
        <v>3000</v>
      </c>
      <c r="M148" s="18" t="s">
        <v>911</v>
      </c>
      <c r="N148" s="18" t="s">
        <v>1667</v>
      </c>
      <c r="O148" s="21">
        <v>3000</v>
      </c>
      <c r="P148" s="18"/>
      <c r="Q148" s="21">
        <v>0</v>
      </c>
      <c r="R148" s="18"/>
      <c r="S148" s="18" t="s">
        <v>912</v>
      </c>
      <c r="T148" s="21">
        <v>3000</v>
      </c>
      <c r="U148" s="21">
        <v>0</v>
      </c>
      <c r="V148" s="21">
        <v>0</v>
      </c>
      <c r="W148" s="21">
        <v>0</v>
      </c>
      <c r="X148" s="21">
        <v>3000</v>
      </c>
      <c r="Y148" s="21">
        <v>0</v>
      </c>
      <c r="Z148" s="21">
        <v>0</v>
      </c>
      <c r="AA148" s="21">
        <v>0</v>
      </c>
      <c r="AB148" s="21">
        <v>0</v>
      </c>
      <c r="AC148" s="29"/>
      <c r="AD148" s="32"/>
      <c r="AE148" s="21">
        <v>0</v>
      </c>
      <c r="AF148" s="18"/>
      <c r="AG148" s="18"/>
      <c r="AH148" s="21">
        <v>0</v>
      </c>
      <c r="AI148" s="21">
        <v>0</v>
      </c>
      <c r="AJ148" s="18"/>
      <c r="AK148" s="19">
        <v>44532</v>
      </c>
      <c r="AL148" s="18"/>
      <c r="AM148" s="18">
        <v>2</v>
      </c>
      <c r="AN148" s="18"/>
      <c r="AO148" s="18" t="s">
        <v>815</v>
      </c>
      <c r="AP148" s="18">
        <v>1</v>
      </c>
      <c r="AQ148" s="18">
        <v>20211230</v>
      </c>
      <c r="AR148" s="18">
        <v>20211215</v>
      </c>
      <c r="AS148" s="21">
        <v>3000</v>
      </c>
      <c r="AT148" s="21">
        <v>0</v>
      </c>
      <c r="AU148" s="18"/>
      <c r="AV148" s="18" t="s">
        <v>812</v>
      </c>
    </row>
    <row r="149" spans="1:48" x14ac:dyDescent="0.15">
      <c r="A149" s="18">
        <v>890303208</v>
      </c>
      <c r="B149" s="18" t="s">
        <v>808</v>
      </c>
      <c r="C149" s="18" t="s">
        <v>816</v>
      </c>
      <c r="D149" s="18">
        <v>5918971</v>
      </c>
      <c r="E149" s="18" t="s">
        <v>1117</v>
      </c>
      <c r="F149" s="18" t="s">
        <v>1118</v>
      </c>
      <c r="G149" s="18" t="s">
        <v>816</v>
      </c>
      <c r="H149" s="18">
        <v>5918971</v>
      </c>
      <c r="I149" s="18" t="s">
        <v>812</v>
      </c>
      <c r="J149" s="19">
        <v>44532</v>
      </c>
      <c r="K149" s="21">
        <v>3000</v>
      </c>
      <c r="L149" s="21">
        <v>3000</v>
      </c>
      <c r="M149" s="18" t="s">
        <v>911</v>
      </c>
      <c r="N149" s="18" t="s">
        <v>1667</v>
      </c>
      <c r="O149" s="21">
        <v>3000</v>
      </c>
      <c r="P149" s="18"/>
      <c r="Q149" s="21">
        <v>0</v>
      </c>
      <c r="R149" s="18"/>
      <c r="S149" s="18" t="s">
        <v>912</v>
      </c>
      <c r="T149" s="21">
        <v>3000</v>
      </c>
      <c r="U149" s="21">
        <v>0</v>
      </c>
      <c r="V149" s="21">
        <v>0</v>
      </c>
      <c r="W149" s="21">
        <v>0</v>
      </c>
      <c r="X149" s="21">
        <v>3000</v>
      </c>
      <c r="Y149" s="21">
        <v>0</v>
      </c>
      <c r="Z149" s="21">
        <v>0</v>
      </c>
      <c r="AA149" s="21">
        <v>0</v>
      </c>
      <c r="AB149" s="21">
        <v>0</v>
      </c>
      <c r="AC149" s="29"/>
      <c r="AD149" s="32"/>
      <c r="AE149" s="21">
        <v>0</v>
      </c>
      <c r="AF149" s="18"/>
      <c r="AG149" s="18"/>
      <c r="AH149" s="21">
        <v>0</v>
      </c>
      <c r="AI149" s="21">
        <v>0</v>
      </c>
      <c r="AJ149" s="18"/>
      <c r="AK149" s="19">
        <v>44532</v>
      </c>
      <c r="AL149" s="18"/>
      <c r="AM149" s="18">
        <v>2</v>
      </c>
      <c r="AN149" s="18"/>
      <c r="AO149" s="18" t="s">
        <v>815</v>
      </c>
      <c r="AP149" s="18">
        <v>1</v>
      </c>
      <c r="AQ149" s="18">
        <v>20211230</v>
      </c>
      <c r="AR149" s="18">
        <v>20211215</v>
      </c>
      <c r="AS149" s="21">
        <v>3000</v>
      </c>
      <c r="AT149" s="21">
        <v>0</v>
      </c>
      <c r="AU149" s="18"/>
      <c r="AV149" s="18" t="s">
        <v>812</v>
      </c>
    </row>
    <row r="150" spans="1:48" x14ac:dyDescent="0.15">
      <c r="A150" s="18">
        <v>890303208</v>
      </c>
      <c r="B150" s="18" t="s">
        <v>808</v>
      </c>
      <c r="C150" s="18" t="s">
        <v>816</v>
      </c>
      <c r="D150" s="18">
        <v>5926259</v>
      </c>
      <c r="E150" s="18" t="s">
        <v>1127</v>
      </c>
      <c r="F150" s="18" t="s">
        <v>1128</v>
      </c>
      <c r="G150" s="18" t="s">
        <v>816</v>
      </c>
      <c r="H150" s="18">
        <v>5926259</v>
      </c>
      <c r="I150" s="18" t="s">
        <v>812</v>
      </c>
      <c r="J150" s="19">
        <v>44532</v>
      </c>
      <c r="K150" s="21">
        <v>3000</v>
      </c>
      <c r="L150" s="21">
        <v>3000</v>
      </c>
      <c r="M150" s="18" t="s">
        <v>911</v>
      </c>
      <c r="N150" s="18" t="s">
        <v>1667</v>
      </c>
      <c r="O150" s="21">
        <v>3000</v>
      </c>
      <c r="P150" s="18"/>
      <c r="Q150" s="21">
        <v>0</v>
      </c>
      <c r="R150" s="18"/>
      <c r="S150" s="18" t="s">
        <v>912</v>
      </c>
      <c r="T150" s="21">
        <v>3000</v>
      </c>
      <c r="U150" s="21">
        <v>0</v>
      </c>
      <c r="V150" s="21">
        <v>0</v>
      </c>
      <c r="W150" s="21">
        <v>0</v>
      </c>
      <c r="X150" s="21">
        <v>3000</v>
      </c>
      <c r="Y150" s="21">
        <v>0</v>
      </c>
      <c r="Z150" s="21">
        <v>0</v>
      </c>
      <c r="AA150" s="21">
        <v>0</v>
      </c>
      <c r="AB150" s="21">
        <v>0</v>
      </c>
      <c r="AC150" s="29"/>
      <c r="AD150" s="32"/>
      <c r="AE150" s="21">
        <v>0</v>
      </c>
      <c r="AF150" s="18"/>
      <c r="AG150" s="18"/>
      <c r="AH150" s="21">
        <v>0</v>
      </c>
      <c r="AI150" s="21">
        <v>0</v>
      </c>
      <c r="AJ150" s="18"/>
      <c r="AK150" s="19">
        <v>44532</v>
      </c>
      <c r="AL150" s="18"/>
      <c r="AM150" s="18">
        <v>2</v>
      </c>
      <c r="AN150" s="18"/>
      <c r="AO150" s="18" t="s">
        <v>815</v>
      </c>
      <c r="AP150" s="18">
        <v>1</v>
      </c>
      <c r="AQ150" s="18">
        <v>20211230</v>
      </c>
      <c r="AR150" s="18">
        <v>20211215</v>
      </c>
      <c r="AS150" s="21">
        <v>3000</v>
      </c>
      <c r="AT150" s="21">
        <v>0</v>
      </c>
      <c r="AU150" s="18"/>
      <c r="AV150" s="18" t="s">
        <v>812</v>
      </c>
    </row>
    <row r="151" spans="1:48" x14ac:dyDescent="0.15">
      <c r="A151" s="18">
        <v>890303208</v>
      </c>
      <c r="B151" s="18" t="s">
        <v>808</v>
      </c>
      <c r="C151" s="18" t="s">
        <v>816</v>
      </c>
      <c r="D151" s="18">
        <v>5929748</v>
      </c>
      <c r="E151" s="18" t="s">
        <v>1129</v>
      </c>
      <c r="F151" s="18" t="s">
        <v>1130</v>
      </c>
      <c r="G151" s="18" t="s">
        <v>816</v>
      </c>
      <c r="H151" s="18">
        <v>5929748</v>
      </c>
      <c r="I151" s="18" t="s">
        <v>812</v>
      </c>
      <c r="J151" s="19">
        <v>44484</v>
      </c>
      <c r="K151" s="21">
        <v>3000</v>
      </c>
      <c r="L151" s="21">
        <v>3000</v>
      </c>
      <c r="M151" s="18" t="s">
        <v>911</v>
      </c>
      <c r="N151" s="18" t="s">
        <v>1667</v>
      </c>
      <c r="O151" s="21">
        <v>3000</v>
      </c>
      <c r="P151" s="18"/>
      <c r="Q151" s="21">
        <v>0</v>
      </c>
      <c r="R151" s="18"/>
      <c r="S151" s="18" t="s">
        <v>912</v>
      </c>
      <c r="T151" s="21">
        <v>3000</v>
      </c>
      <c r="U151" s="21">
        <v>0</v>
      </c>
      <c r="V151" s="21">
        <v>0</v>
      </c>
      <c r="W151" s="21">
        <v>0</v>
      </c>
      <c r="X151" s="21">
        <v>3000</v>
      </c>
      <c r="Y151" s="21">
        <v>0</v>
      </c>
      <c r="Z151" s="21">
        <v>0</v>
      </c>
      <c r="AA151" s="21">
        <v>0</v>
      </c>
      <c r="AB151" s="21">
        <v>0</v>
      </c>
      <c r="AC151" s="29"/>
      <c r="AD151" s="32"/>
      <c r="AE151" s="21">
        <v>0</v>
      </c>
      <c r="AF151" s="18"/>
      <c r="AG151" s="18"/>
      <c r="AH151" s="21">
        <v>0</v>
      </c>
      <c r="AI151" s="21">
        <v>0</v>
      </c>
      <c r="AJ151" s="18"/>
      <c r="AK151" s="19">
        <v>44484</v>
      </c>
      <c r="AL151" s="18"/>
      <c r="AM151" s="18">
        <v>2</v>
      </c>
      <c r="AN151" s="18"/>
      <c r="AO151" s="18" t="s">
        <v>815</v>
      </c>
      <c r="AP151" s="18">
        <v>2</v>
      </c>
      <c r="AQ151" s="18">
        <v>20220130</v>
      </c>
      <c r="AR151" s="18">
        <v>20220105</v>
      </c>
      <c r="AS151" s="21">
        <v>3000</v>
      </c>
      <c r="AT151" s="21">
        <v>0</v>
      </c>
      <c r="AU151" s="18"/>
      <c r="AV151" s="18" t="s">
        <v>812</v>
      </c>
    </row>
    <row r="152" spans="1:48" x14ac:dyDescent="0.15">
      <c r="A152" s="18">
        <v>890303208</v>
      </c>
      <c r="B152" s="18" t="s">
        <v>808</v>
      </c>
      <c r="C152" s="18" t="s">
        <v>816</v>
      </c>
      <c r="D152" s="18">
        <v>5931836</v>
      </c>
      <c r="E152" s="18" t="s">
        <v>1135</v>
      </c>
      <c r="F152" s="18" t="s">
        <v>1136</v>
      </c>
      <c r="G152" s="18" t="s">
        <v>816</v>
      </c>
      <c r="H152" s="18">
        <v>5931836</v>
      </c>
      <c r="I152" s="18" t="s">
        <v>812</v>
      </c>
      <c r="J152" s="19">
        <v>44496</v>
      </c>
      <c r="K152" s="21">
        <v>3000</v>
      </c>
      <c r="L152" s="21">
        <v>3000</v>
      </c>
      <c r="M152" s="18" t="s">
        <v>911</v>
      </c>
      <c r="N152" s="18" t="s">
        <v>1667</v>
      </c>
      <c r="O152" s="21">
        <v>3000</v>
      </c>
      <c r="P152" s="18"/>
      <c r="Q152" s="21">
        <v>0</v>
      </c>
      <c r="R152" s="18"/>
      <c r="S152" s="18" t="s">
        <v>912</v>
      </c>
      <c r="T152" s="21">
        <v>3000</v>
      </c>
      <c r="U152" s="21">
        <v>0</v>
      </c>
      <c r="V152" s="21">
        <v>0</v>
      </c>
      <c r="W152" s="21">
        <v>0</v>
      </c>
      <c r="X152" s="21">
        <v>3000</v>
      </c>
      <c r="Y152" s="21">
        <v>0</v>
      </c>
      <c r="Z152" s="21">
        <v>0</v>
      </c>
      <c r="AA152" s="21">
        <v>0</v>
      </c>
      <c r="AB152" s="21">
        <v>0</v>
      </c>
      <c r="AC152" s="29"/>
      <c r="AD152" s="32"/>
      <c r="AE152" s="21">
        <v>0</v>
      </c>
      <c r="AF152" s="18"/>
      <c r="AG152" s="18"/>
      <c r="AH152" s="21">
        <v>0</v>
      </c>
      <c r="AI152" s="21">
        <v>0</v>
      </c>
      <c r="AJ152" s="18"/>
      <c r="AK152" s="19">
        <v>44496</v>
      </c>
      <c r="AL152" s="18"/>
      <c r="AM152" s="18">
        <v>2</v>
      </c>
      <c r="AN152" s="18"/>
      <c r="AO152" s="18" t="s">
        <v>815</v>
      </c>
      <c r="AP152" s="18">
        <v>2</v>
      </c>
      <c r="AQ152" s="18">
        <v>20211230</v>
      </c>
      <c r="AR152" s="18">
        <v>20211210</v>
      </c>
      <c r="AS152" s="21">
        <v>3000</v>
      </c>
      <c r="AT152" s="21">
        <v>0</v>
      </c>
      <c r="AU152" s="18"/>
      <c r="AV152" s="18" t="s">
        <v>812</v>
      </c>
    </row>
    <row r="153" spans="1:48" x14ac:dyDescent="0.15">
      <c r="A153" s="18">
        <v>890303208</v>
      </c>
      <c r="B153" s="18" t="s">
        <v>808</v>
      </c>
      <c r="C153" s="18" t="s">
        <v>816</v>
      </c>
      <c r="D153" s="18">
        <v>5952333</v>
      </c>
      <c r="E153" s="18" t="s">
        <v>1143</v>
      </c>
      <c r="F153" s="18" t="s">
        <v>1144</v>
      </c>
      <c r="G153" s="18" t="s">
        <v>816</v>
      </c>
      <c r="H153" s="18">
        <v>5952333</v>
      </c>
      <c r="I153" s="18" t="s">
        <v>812</v>
      </c>
      <c r="J153" s="19">
        <v>44532</v>
      </c>
      <c r="K153" s="21">
        <v>3000</v>
      </c>
      <c r="L153" s="21">
        <v>3000</v>
      </c>
      <c r="M153" s="18" t="s">
        <v>911</v>
      </c>
      <c r="N153" s="18" t="s">
        <v>1667</v>
      </c>
      <c r="O153" s="21">
        <v>3000</v>
      </c>
      <c r="P153" s="18"/>
      <c r="Q153" s="21">
        <v>0</v>
      </c>
      <c r="R153" s="18"/>
      <c r="S153" s="18" t="s">
        <v>912</v>
      </c>
      <c r="T153" s="21">
        <v>3000</v>
      </c>
      <c r="U153" s="21">
        <v>0</v>
      </c>
      <c r="V153" s="21">
        <v>0</v>
      </c>
      <c r="W153" s="21">
        <v>0</v>
      </c>
      <c r="X153" s="21">
        <v>3000</v>
      </c>
      <c r="Y153" s="21">
        <v>0</v>
      </c>
      <c r="Z153" s="21">
        <v>0</v>
      </c>
      <c r="AA153" s="21">
        <v>0</v>
      </c>
      <c r="AB153" s="21">
        <v>0</v>
      </c>
      <c r="AC153" s="29"/>
      <c r="AD153" s="32"/>
      <c r="AE153" s="21">
        <v>0</v>
      </c>
      <c r="AF153" s="18"/>
      <c r="AG153" s="18"/>
      <c r="AH153" s="21">
        <v>0</v>
      </c>
      <c r="AI153" s="21">
        <v>0</v>
      </c>
      <c r="AJ153" s="18"/>
      <c r="AK153" s="19">
        <v>44532</v>
      </c>
      <c r="AL153" s="18"/>
      <c r="AM153" s="18">
        <v>2</v>
      </c>
      <c r="AN153" s="18"/>
      <c r="AO153" s="18" t="s">
        <v>815</v>
      </c>
      <c r="AP153" s="18">
        <v>1</v>
      </c>
      <c r="AQ153" s="18">
        <v>20211230</v>
      </c>
      <c r="AR153" s="18">
        <v>20211215</v>
      </c>
      <c r="AS153" s="21">
        <v>3000</v>
      </c>
      <c r="AT153" s="21">
        <v>0</v>
      </c>
      <c r="AU153" s="18"/>
      <c r="AV153" s="18" t="s">
        <v>812</v>
      </c>
    </row>
    <row r="154" spans="1:48" x14ac:dyDescent="0.15">
      <c r="A154" s="18">
        <v>890303208</v>
      </c>
      <c r="B154" s="18" t="s">
        <v>808</v>
      </c>
      <c r="C154" s="18" t="s">
        <v>816</v>
      </c>
      <c r="D154" s="18">
        <v>5952417</v>
      </c>
      <c r="E154" s="18" t="s">
        <v>1145</v>
      </c>
      <c r="F154" s="18" t="s">
        <v>1146</v>
      </c>
      <c r="G154" s="18" t="s">
        <v>816</v>
      </c>
      <c r="H154" s="18">
        <v>5952417</v>
      </c>
      <c r="I154" s="18" t="s">
        <v>812</v>
      </c>
      <c r="J154" s="19">
        <v>44543</v>
      </c>
      <c r="K154" s="21">
        <v>3000</v>
      </c>
      <c r="L154" s="21">
        <v>3000</v>
      </c>
      <c r="M154" s="18" t="s">
        <v>911</v>
      </c>
      <c r="N154" s="18" t="s">
        <v>1667</v>
      </c>
      <c r="O154" s="21">
        <v>3000</v>
      </c>
      <c r="P154" s="18"/>
      <c r="Q154" s="21">
        <v>0</v>
      </c>
      <c r="R154" s="18"/>
      <c r="S154" s="18" t="s">
        <v>912</v>
      </c>
      <c r="T154" s="21">
        <v>3000</v>
      </c>
      <c r="U154" s="21">
        <v>0</v>
      </c>
      <c r="V154" s="21">
        <v>0</v>
      </c>
      <c r="W154" s="21">
        <v>0</v>
      </c>
      <c r="X154" s="21">
        <v>3000</v>
      </c>
      <c r="Y154" s="21">
        <v>0</v>
      </c>
      <c r="Z154" s="21">
        <v>0</v>
      </c>
      <c r="AA154" s="21">
        <v>0</v>
      </c>
      <c r="AB154" s="21">
        <v>0</v>
      </c>
      <c r="AC154" s="29"/>
      <c r="AD154" s="32"/>
      <c r="AE154" s="21">
        <v>0</v>
      </c>
      <c r="AF154" s="18"/>
      <c r="AG154" s="18"/>
      <c r="AH154" s="21">
        <v>0</v>
      </c>
      <c r="AI154" s="21">
        <v>0</v>
      </c>
      <c r="AJ154" s="18"/>
      <c r="AK154" s="19">
        <v>44543</v>
      </c>
      <c r="AL154" s="18"/>
      <c r="AM154" s="18">
        <v>2</v>
      </c>
      <c r="AN154" s="18"/>
      <c r="AO154" s="18" t="s">
        <v>815</v>
      </c>
      <c r="AP154" s="18">
        <v>1</v>
      </c>
      <c r="AQ154" s="18">
        <v>20211230</v>
      </c>
      <c r="AR154" s="18">
        <v>20211222</v>
      </c>
      <c r="AS154" s="21">
        <v>3000</v>
      </c>
      <c r="AT154" s="21">
        <v>0</v>
      </c>
      <c r="AU154" s="18"/>
      <c r="AV154" s="18" t="s">
        <v>812</v>
      </c>
    </row>
    <row r="155" spans="1:48" x14ac:dyDescent="0.15">
      <c r="A155" s="18">
        <v>890303208</v>
      </c>
      <c r="B155" s="18" t="s">
        <v>808</v>
      </c>
      <c r="C155" s="18" t="s">
        <v>816</v>
      </c>
      <c r="D155" s="18">
        <v>5957663</v>
      </c>
      <c r="E155" s="18" t="s">
        <v>1149</v>
      </c>
      <c r="F155" s="18" t="s">
        <v>1150</v>
      </c>
      <c r="G155" s="18" t="s">
        <v>816</v>
      </c>
      <c r="H155" s="18">
        <v>5957663</v>
      </c>
      <c r="I155" s="18" t="s">
        <v>812</v>
      </c>
      <c r="J155" s="19">
        <v>44532</v>
      </c>
      <c r="K155" s="21">
        <v>3000</v>
      </c>
      <c r="L155" s="21">
        <v>3000</v>
      </c>
      <c r="M155" s="18" t="s">
        <v>911</v>
      </c>
      <c r="N155" s="18" t="s">
        <v>1667</v>
      </c>
      <c r="O155" s="21">
        <v>3000</v>
      </c>
      <c r="P155" s="18"/>
      <c r="Q155" s="21">
        <v>0</v>
      </c>
      <c r="R155" s="18"/>
      <c r="S155" s="18" t="s">
        <v>912</v>
      </c>
      <c r="T155" s="21">
        <v>3000</v>
      </c>
      <c r="U155" s="21">
        <v>0</v>
      </c>
      <c r="V155" s="21">
        <v>0</v>
      </c>
      <c r="W155" s="21">
        <v>0</v>
      </c>
      <c r="X155" s="21">
        <v>3000</v>
      </c>
      <c r="Y155" s="21">
        <v>0</v>
      </c>
      <c r="Z155" s="21">
        <v>0</v>
      </c>
      <c r="AA155" s="21">
        <v>0</v>
      </c>
      <c r="AB155" s="21">
        <v>0</v>
      </c>
      <c r="AC155" s="29"/>
      <c r="AD155" s="32"/>
      <c r="AE155" s="21">
        <v>0</v>
      </c>
      <c r="AF155" s="18"/>
      <c r="AG155" s="18"/>
      <c r="AH155" s="21">
        <v>0</v>
      </c>
      <c r="AI155" s="21">
        <v>0</v>
      </c>
      <c r="AJ155" s="18"/>
      <c r="AK155" s="19">
        <v>44532</v>
      </c>
      <c r="AL155" s="18"/>
      <c r="AM155" s="18">
        <v>2</v>
      </c>
      <c r="AN155" s="18"/>
      <c r="AO155" s="18" t="s">
        <v>815</v>
      </c>
      <c r="AP155" s="18">
        <v>1</v>
      </c>
      <c r="AQ155" s="18">
        <v>20211230</v>
      </c>
      <c r="AR155" s="18">
        <v>20211215</v>
      </c>
      <c r="AS155" s="21">
        <v>3000</v>
      </c>
      <c r="AT155" s="21">
        <v>0</v>
      </c>
      <c r="AU155" s="18"/>
      <c r="AV155" s="18" t="s">
        <v>812</v>
      </c>
    </row>
    <row r="156" spans="1:48" x14ac:dyDescent="0.15">
      <c r="A156" s="18">
        <v>890303208</v>
      </c>
      <c r="B156" s="18" t="s">
        <v>808</v>
      </c>
      <c r="C156" s="18" t="s">
        <v>816</v>
      </c>
      <c r="D156" s="18">
        <v>5962257</v>
      </c>
      <c r="E156" s="18" t="s">
        <v>1151</v>
      </c>
      <c r="F156" s="18" t="s">
        <v>1152</v>
      </c>
      <c r="G156" s="18" t="s">
        <v>816</v>
      </c>
      <c r="H156" s="18">
        <v>5962257</v>
      </c>
      <c r="I156" s="18" t="s">
        <v>812</v>
      </c>
      <c r="J156" s="19">
        <v>44532</v>
      </c>
      <c r="K156" s="21">
        <v>3000</v>
      </c>
      <c r="L156" s="21">
        <v>3000</v>
      </c>
      <c r="M156" s="18" t="s">
        <v>911</v>
      </c>
      <c r="N156" s="18" t="s">
        <v>1667</v>
      </c>
      <c r="O156" s="21">
        <v>3000</v>
      </c>
      <c r="P156" s="18"/>
      <c r="Q156" s="21">
        <v>0</v>
      </c>
      <c r="R156" s="18"/>
      <c r="S156" s="18" t="s">
        <v>912</v>
      </c>
      <c r="T156" s="21">
        <v>3000</v>
      </c>
      <c r="U156" s="21">
        <v>0</v>
      </c>
      <c r="V156" s="21">
        <v>0</v>
      </c>
      <c r="W156" s="21">
        <v>0</v>
      </c>
      <c r="X156" s="21">
        <v>3000</v>
      </c>
      <c r="Y156" s="21">
        <v>0</v>
      </c>
      <c r="Z156" s="21">
        <v>0</v>
      </c>
      <c r="AA156" s="21">
        <v>0</v>
      </c>
      <c r="AB156" s="21">
        <v>0</v>
      </c>
      <c r="AC156" s="29"/>
      <c r="AD156" s="32"/>
      <c r="AE156" s="21">
        <v>0</v>
      </c>
      <c r="AF156" s="18"/>
      <c r="AG156" s="18"/>
      <c r="AH156" s="21">
        <v>0</v>
      </c>
      <c r="AI156" s="21">
        <v>0</v>
      </c>
      <c r="AJ156" s="18"/>
      <c r="AK156" s="19">
        <v>44532</v>
      </c>
      <c r="AL156" s="18"/>
      <c r="AM156" s="18">
        <v>2</v>
      </c>
      <c r="AN156" s="18"/>
      <c r="AO156" s="18" t="s">
        <v>815</v>
      </c>
      <c r="AP156" s="18">
        <v>1</v>
      </c>
      <c r="AQ156" s="18">
        <v>20211230</v>
      </c>
      <c r="AR156" s="18">
        <v>20211215</v>
      </c>
      <c r="AS156" s="21">
        <v>3000</v>
      </c>
      <c r="AT156" s="21">
        <v>0</v>
      </c>
      <c r="AU156" s="18"/>
      <c r="AV156" s="18" t="s">
        <v>812</v>
      </c>
    </row>
    <row r="157" spans="1:48" x14ac:dyDescent="0.15">
      <c r="A157" s="18">
        <v>890303208</v>
      </c>
      <c r="B157" s="18" t="s">
        <v>808</v>
      </c>
      <c r="C157" s="18" t="s">
        <v>816</v>
      </c>
      <c r="D157" s="18">
        <v>5965204</v>
      </c>
      <c r="E157" s="18" t="s">
        <v>1153</v>
      </c>
      <c r="F157" s="18" t="s">
        <v>1154</v>
      </c>
      <c r="G157" s="18" t="s">
        <v>816</v>
      </c>
      <c r="H157" s="18">
        <v>5965204</v>
      </c>
      <c r="I157" s="18" t="s">
        <v>812</v>
      </c>
      <c r="J157" s="19">
        <v>44532</v>
      </c>
      <c r="K157" s="21">
        <v>3000</v>
      </c>
      <c r="L157" s="21">
        <v>3000</v>
      </c>
      <c r="M157" s="18" t="s">
        <v>911</v>
      </c>
      <c r="N157" s="18" t="s">
        <v>1667</v>
      </c>
      <c r="O157" s="21">
        <v>3000</v>
      </c>
      <c r="P157" s="18"/>
      <c r="Q157" s="21">
        <v>0</v>
      </c>
      <c r="R157" s="18"/>
      <c r="S157" s="18" t="s">
        <v>912</v>
      </c>
      <c r="T157" s="21">
        <v>3000</v>
      </c>
      <c r="U157" s="21">
        <v>0</v>
      </c>
      <c r="V157" s="21">
        <v>0</v>
      </c>
      <c r="W157" s="21">
        <v>0</v>
      </c>
      <c r="X157" s="21">
        <v>3000</v>
      </c>
      <c r="Y157" s="21">
        <v>0</v>
      </c>
      <c r="Z157" s="21">
        <v>0</v>
      </c>
      <c r="AA157" s="21">
        <v>0</v>
      </c>
      <c r="AB157" s="21">
        <v>0</v>
      </c>
      <c r="AC157" s="29"/>
      <c r="AD157" s="32"/>
      <c r="AE157" s="21">
        <v>0</v>
      </c>
      <c r="AF157" s="18"/>
      <c r="AG157" s="18"/>
      <c r="AH157" s="21">
        <v>0</v>
      </c>
      <c r="AI157" s="21">
        <v>0</v>
      </c>
      <c r="AJ157" s="18"/>
      <c r="AK157" s="19">
        <v>44532</v>
      </c>
      <c r="AL157" s="18"/>
      <c r="AM157" s="18">
        <v>2</v>
      </c>
      <c r="AN157" s="18"/>
      <c r="AO157" s="18" t="s">
        <v>815</v>
      </c>
      <c r="AP157" s="18">
        <v>1</v>
      </c>
      <c r="AQ157" s="18">
        <v>20211230</v>
      </c>
      <c r="AR157" s="18">
        <v>20211215</v>
      </c>
      <c r="AS157" s="21">
        <v>3000</v>
      </c>
      <c r="AT157" s="21">
        <v>0</v>
      </c>
      <c r="AU157" s="18"/>
      <c r="AV157" s="18" t="s">
        <v>812</v>
      </c>
    </row>
    <row r="158" spans="1:48" x14ac:dyDescent="0.15">
      <c r="A158" s="18">
        <v>890303208</v>
      </c>
      <c r="B158" s="18" t="s">
        <v>808</v>
      </c>
      <c r="C158" s="18" t="s">
        <v>816</v>
      </c>
      <c r="D158" s="18">
        <v>5966136</v>
      </c>
      <c r="E158" s="18" t="s">
        <v>1155</v>
      </c>
      <c r="F158" s="18" t="s">
        <v>1156</v>
      </c>
      <c r="G158" s="18" t="s">
        <v>816</v>
      </c>
      <c r="H158" s="18">
        <v>5966136</v>
      </c>
      <c r="I158" s="18" t="s">
        <v>812</v>
      </c>
      <c r="J158" s="19">
        <v>44532</v>
      </c>
      <c r="K158" s="21">
        <v>3000</v>
      </c>
      <c r="L158" s="21">
        <v>3000</v>
      </c>
      <c r="M158" s="18" t="s">
        <v>911</v>
      </c>
      <c r="N158" s="18" t="s">
        <v>1667</v>
      </c>
      <c r="O158" s="21">
        <v>3000</v>
      </c>
      <c r="P158" s="18"/>
      <c r="Q158" s="21">
        <v>0</v>
      </c>
      <c r="R158" s="18"/>
      <c r="S158" s="18" t="s">
        <v>912</v>
      </c>
      <c r="T158" s="21">
        <v>3000</v>
      </c>
      <c r="U158" s="21">
        <v>0</v>
      </c>
      <c r="V158" s="21">
        <v>0</v>
      </c>
      <c r="W158" s="21">
        <v>0</v>
      </c>
      <c r="X158" s="21">
        <v>3000</v>
      </c>
      <c r="Y158" s="21">
        <v>0</v>
      </c>
      <c r="Z158" s="21">
        <v>0</v>
      </c>
      <c r="AA158" s="21">
        <v>0</v>
      </c>
      <c r="AB158" s="21">
        <v>0</v>
      </c>
      <c r="AC158" s="29"/>
      <c r="AD158" s="32"/>
      <c r="AE158" s="21">
        <v>0</v>
      </c>
      <c r="AF158" s="18"/>
      <c r="AG158" s="18"/>
      <c r="AH158" s="21">
        <v>0</v>
      </c>
      <c r="AI158" s="21">
        <v>0</v>
      </c>
      <c r="AJ158" s="18"/>
      <c r="AK158" s="19">
        <v>44532</v>
      </c>
      <c r="AL158" s="18"/>
      <c r="AM158" s="18">
        <v>2</v>
      </c>
      <c r="AN158" s="18"/>
      <c r="AO158" s="18" t="s">
        <v>815</v>
      </c>
      <c r="AP158" s="18">
        <v>1</v>
      </c>
      <c r="AQ158" s="18">
        <v>20211230</v>
      </c>
      <c r="AR158" s="18">
        <v>20211215</v>
      </c>
      <c r="AS158" s="21">
        <v>3000</v>
      </c>
      <c r="AT158" s="21">
        <v>0</v>
      </c>
      <c r="AU158" s="18"/>
      <c r="AV158" s="18" t="s">
        <v>812</v>
      </c>
    </row>
    <row r="159" spans="1:48" x14ac:dyDescent="0.15">
      <c r="A159" s="18">
        <v>890303208</v>
      </c>
      <c r="B159" s="18" t="s">
        <v>808</v>
      </c>
      <c r="C159" s="18" t="s">
        <v>816</v>
      </c>
      <c r="D159" s="18">
        <v>5967086</v>
      </c>
      <c r="E159" s="18" t="s">
        <v>1157</v>
      </c>
      <c r="F159" s="18" t="s">
        <v>1158</v>
      </c>
      <c r="G159" s="18" t="s">
        <v>816</v>
      </c>
      <c r="H159" s="18">
        <v>5967086</v>
      </c>
      <c r="I159" s="18" t="s">
        <v>812</v>
      </c>
      <c r="J159" s="19">
        <v>44543</v>
      </c>
      <c r="K159" s="21">
        <v>3000</v>
      </c>
      <c r="L159" s="21">
        <v>3000</v>
      </c>
      <c r="M159" s="18" t="s">
        <v>911</v>
      </c>
      <c r="N159" s="18" t="s">
        <v>1667</v>
      </c>
      <c r="O159" s="21">
        <v>3000</v>
      </c>
      <c r="P159" s="18"/>
      <c r="Q159" s="21">
        <v>0</v>
      </c>
      <c r="R159" s="18"/>
      <c r="S159" s="18" t="s">
        <v>912</v>
      </c>
      <c r="T159" s="21">
        <v>3000</v>
      </c>
      <c r="U159" s="21">
        <v>0</v>
      </c>
      <c r="V159" s="21">
        <v>0</v>
      </c>
      <c r="W159" s="21">
        <v>0</v>
      </c>
      <c r="X159" s="21">
        <v>3000</v>
      </c>
      <c r="Y159" s="21">
        <v>0</v>
      </c>
      <c r="Z159" s="21">
        <v>0</v>
      </c>
      <c r="AA159" s="21">
        <v>0</v>
      </c>
      <c r="AB159" s="21">
        <v>0</v>
      </c>
      <c r="AC159" s="29"/>
      <c r="AD159" s="32"/>
      <c r="AE159" s="21">
        <v>0</v>
      </c>
      <c r="AF159" s="18"/>
      <c r="AG159" s="18"/>
      <c r="AH159" s="21">
        <v>0</v>
      </c>
      <c r="AI159" s="21">
        <v>0</v>
      </c>
      <c r="AJ159" s="18"/>
      <c r="AK159" s="19">
        <v>44543</v>
      </c>
      <c r="AL159" s="18"/>
      <c r="AM159" s="18">
        <v>2</v>
      </c>
      <c r="AN159" s="18"/>
      <c r="AO159" s="18" t="s">
        <v>815</v>
      </c>
      <c r="AP159" s="18">
        <v>1</v>
      </c>
      <c r="AQ159" s="18">
        <v>20211230</v>
      </c>
      <c r="AR159" s="18">
        <v>20211222</v>
      </c>
      <c r="AS159" s="21">
        <v>3000</v>
      </c>
      <c r="AT159" s="21">
        <v>0</v>
      </c>
      <c r="AU159" s="18"/>
      <c r="AV159" s="18" t="s">
        <v>812</v>
      </c>
    </row>
    <row r="160" spans="1:48" x14ac:dyDescent="0.15">
      <c r="A160" s="18">
        <v>890303208</v>
      </c>
      <c r="B160" s="18" t="s">
        <v>808</v>
      </c>
      <c r="C160" s="18" t="s">
        <v>816</v>
      </c>
      <c r="D160" s="18">
        <v>5973745</v>
      </c>
      <c r="E160" s="18" t="s">
        <v>1161</v>
      </c>
      <c r="F160" s="18" t="s">
        <v>1162</v>
      </c>
      <c r="G160" s="18" t="s">
        <v>816</v>
      </c>
      <c r="H160" s="18">
        <v>5973745</v>
      </c>
      <c r="I160" s="18" t="s">
        <v>812</v>
      </c>
      <c r="J160" s="19">
        <v>44532</v>
      </c>
      <c r="K160" s="21">
        <v>3000</v>
      </c>
      <c r="L160" s="21">
        <v>3000</v>
      </c>
      <c r="M160" s="18" t="s">
        <v>911</v>
      </c>
      <c r="N160" s="18" t="s">
        <v>1667</v>
      </c>
      <c r="O160" s="21">
        <v>3000</v>
      </c>
      <c r="P160" s="18"/>
      <c r="Q160" s="21">
        <v>0</v>
      </c>
      <c r="R160" s="18"/>
      <c r="S160" s="18" t="s">
        <v>912</v>
      </c>
      <c r="T160" s="21">
        <v>3000</v>
      </c>
      <c r="U160" s="21">
        <v>0</v>
      </c>
      <c r="V160" s="21">
        <v>0</v>
      </c>
      <c r="W160" s="21">
        <v>0</v>
      </c>
      <c r="X160" s="21">
        <v>3000</v>
      </c>
      <c r="Y160" s="21">
        <v>0</v>
      </c>
      <c r="Z160" s="21">
        <v>0</v>
      </c>
      <c r="AA160" s="21">
        <v>0</v>
      </c>
      <c r="AB160" s="21">
        <v>0</v>
      </c>
      <c r="AC160" s="29"/>
      <c r="AD160" s="32"/>
      <c r="AE160" s="21">
        <v>0</v>
      </c>
      <c r="AF160" s="18"/>
      <c r="AG160" s="18"/>
      <c r="AH160" s="21">
        <v>0</v>
      </c>
      <c r="AI160" s="21">
        <v>0</v>
      </c>
      <c r="AJ160" s="18"/>
      <c r="AK160" s="19">
        <v>44532</v>
      </c>
      <c r="AL160" s="18"/>
      <c r="AM160" s="18">
        <v>2</v>
      </c>
      <c r="AN160" s="18"/>
      <c r="AO160" s="18" t="s">
        <v>815</v>
      </c>
      <c r="AP160" s="18">
        <v>1</v>
      </c>
      <c r="AQ160" s="18">
        <v>20211230</v>
      </c>
      <c r="AR160" s="18">
        <v>20211215</v>
      </c>
      <c r="AS160" s="21">
        <v>3000</v>
      </c>
      <c r="AT160" s="21">
        <v>0</v>
      </c>
      <c r="AU160" s="18"/>
      <c r="AV160" s="18" t="s">
        <v>812</v>
      </c>
    </row>
    <row r="161" spans="1:48" x14ac:dyDescent="0.15">
      <c r="A161" s="18">
        <v>890303208</v>
      </c>
      <c r="B161" s="18" t="s">
        <v>808</v>
      </c>
      <c r="C161" s="18" t="s">
        <v>816</v>
      </c>
      <c r="D161" s="18">
        <v>5992690</v>
      </c>
      <c r="E161" s="18" t="s">
        <v>1175</v>
      </c>
      <c r="F161" s="18" t="s">
        <v>1176</v>
      </c>
      <c r="G161" s="18" t="s">
        <v>816</v>
      </c>
      <c r="H161" s="18">
        <v>5992690</v>
      </c>
      <c r="I161" s="18" t="s">
        <v>812</v>
      </c>
      <c r="J161" s="19">
        <v>44532</v>
      </c>
      <c r="K161" s="21">
        <v>3000</v>
      </c>
      <c r="L161" s="21">
        <v>3000</v>
      </c>
      <c r="M161" s="18" t="s">
        <v>911</v>
      </c>
      <c r="N161" s="18" t="s">
        <v>1667</v>
      </c>
      <c r="O161" s="21">
        <v>3000</v>
      </c>
      <c r="P161" s="18"/>
      <c r="Q161" s="21">
        <v>0</v>
      </c>
      <c r="R161" s="18"/>
      <c r="S161" s="18" t="s">
        <v>912</v>
      </c>
      <c r="T161" s="21">
        <v>3000</v>
      </c>
      <c r="U161" s="21">
        <v>0</v>
      </c>
      <c r="V161" s="21">
        <v>0</v>
      </c>
      <c r="W161" s="21">
        <v>0</v>
      </c>
      <c r="X161" s="21">
        <v>3000</v>
      </c>
      <c r="Y161" s="21">
        <v>0</v>
      </c>
      <c r="Z161" s="21">
        <v>0</v>
      </c>
      <c r="AA161" s="21">
        <v>0</v>
      </c>
      <c r="AB161" s="21">
        <v>0</v>
      </c>
      <c r="AC161" s="29"/>
      <c r="AD161" s="32"/>
      <c r="AE161" s="21">
        <v>0</v>
      </c>
      <c r="AF161" s="18"/>
      <c r="AG161" s="18"/>
      <c r="AH161" s="21">
        <v>0</v>
      </c>
      <c r="AI161" s="21">
        <v>0</v>
      </c>
      <c r="AJ161" s="18"/>
      <c r="AK161" s="19">
        <v>44532</v>
      </c>
      <c r="AL161" s="18"/>
      <c r="AM161" s="18">
        <v>2</v>
      </c>
      <c r="AN161" s="18"/>
      <c r="AO161" s="18" t="s">
        <v>815</v>
      </c>
      <c r="AP161" s="18">
        <v>1</v>
      </c>
      <c r="AQ161" s="18">
        <v>20211230</v>
      </c>
      <c r="AR161" s="18">
        <v>20211215</v>
      </c>
      <c r="AS161" s="21">
        <v>3000</v>
      </c>
      <c r="AT161" s="21">
        <v>0</v>
      </c>
      <c r="AU161" s="18"/>
      <c r="AV161" s="18" t="s">
        <v>812</v>
      </c>
    </row>
    <row r="162" spans="1:48" x14ac:dyDescent="0.15">
      <c r="A162" s="18">
        <v>890303208</v>
      </c>
      <c r="B162" s="18" t="s">
        <v>808</v>
      </c>
      <c r="C162" s="18" t="s">
        <v>816</v>
      </c>
      <c r="D162" s="18">
        <v>5996033</v>
      </c>
      <c r="E162" s="18" t="s">
        <v>1177</v>
      </c>
      <c r="F162" s="18" t="s">
        <v>1178</v>
      </c>
      <c r="G162" s="18" t="s">
        <v>816</v>
      </c>
      <c r="H162" s="18">
        <v>5996033</v>
      </c>
      <c r="I162" s="18" t="s">
        <v>812</v>
      </c>
      <c r="J162" s="19">
        <v>44532</v>
      </c>
      <c r="K162" s="21">
        <v>3000</v>
      </c>
      <c r="L162" s="21">
        <v>3000</v>
      </c>
      <c r="M162" s="18" t="s">
        <v>911</v>
      </c>
      <c r="N162" s="18" t="s">
        <v>1667</v>
      </c>
      <c r="O162" s="21">
        <v>3000</v>
      </c>
      <c r="P162" s="18"/>
      <c r="Q162" s="21">
        <v>0</v>
      </c>
      <c r="R162" s="18"/>
      <c r="S162" s="18" t="s">
        <v>912</v>
      </c>
      <c r="T162" s="21">
        <v>3000</v>
      </c>
      <c r="U162" s="21">
        <v>0</v>
      </c>
      <c r="V162" s="21">
        <v>0</v>
      </c>
      <c r="W162" s="21">
        <v>0</v>
      </c>
      <c r="X162" s="21">
        <v>3000</v>
      </c>
      <c r="Y162" s="21">
        <v>0</v>
      </c>
      <c r="Z162" s="21">
        <v>0</v>
      </c>
      <c r="AA162" s="21">
        <v>0</v>
      </c>
      <c r="AB162" s="21">
        <v>0</v>
      </c>
      <c r="AC162" s="29"/>
      <c r="AD162" s="32"/>
      <c r="AE162" s="21">
        <v>0</v>
      </c>
      <c r="AF162" s="18"/>
      <c r="AG162" s="18"/>
      <c r="AH162" s="21">
        <v>0</v>
      </c>
      <c r="AI162" s="21">
        <v>0</v>
      </c>
      <c r="AJ162" s="18"/>
      <c r="AK162" s="19">
        <v>44532</v>
      </c>
      <c r="AL162" s="18"/>
      <c r="AM162" s="18">
        <v>2</v>
      </c>
      <c r="AN162" s="18"/>
      <c r="AO162" s="18" t="s">
        <v>815</v>
      </c>
      <c r="AP162" s="18">
        <v>1</v>
      </c>
      <c r="AQ162" s="18">
        <v>20211230</v>
      </c>
      <c r="AR162" s="18">
        <v>20211215</v>
      </c>
      <c r="AS162" s="21">
        <v>3000</v>
      </c>
      <c r="AT162" s="21">
        <v>0</v>
      </c>
      <c r="AU162" s="18"/>
      <c r="AV162" s="18" t="s">
        <v>812</v>
      </c>
    </row>
    <row r="163" spans="1:48" x14ac:dyDescent="0.15">
      <c r="A163" s="18">
        <v>890303208</v>
      </c>
      <c r="B163" s="18" t="s">
        <v>808</v>
      </c>
      <c r="C163" s="18" t="s">
        <v>816</v>
      </c>
      <c r="D163" s="18">
        <v>5999631</v>
      </c>
      <c r="E163" s="18" t="s">
        <v>1179</v>
      </c>
      <c r="F163" s="18" t="s">
        <v>1180</v>
      </c>
      <c r="G163" s="18" t="s">
        <v>816</v>
      </c>
      <c r="H163" s="18">
        <v>5999631</v>
      </c>
      <c r="I163" s="18" t="s">
        <v>812</v>
      </c>
      <c r="J163" s="19">
        <v>44532</v>
      </c>
      <c r="K163" s="21">
        <v>3000</v>
      </c>
      <c r="L163" s="21">
        <v>3000</v>
      </c>
      <c r="M163" s="18" t="s">
        <v>911</v>
      </c>
      <c r="N163" s="18" t="s">
        <v>1667</v>
      </c>
      <c r="O163" s="21">
        <v>3000</v>
      </c>
      <c r="P163" s="18"/>
      <c r="Q163" s="21">
        <v>0</v>
      </c>
      <c r="R163" s="18"/>
      <c r="S163" s="18" t="s">
        <v>912</v>
      </c>
      <c r="T163" s="21">
        <v>3000</v>
      </c>
      <c r="U163" s="21">
        <v>0</v>
      </c>
      <c r="V163" s="21">
        <v>0</v>
      </c>
      <c r="W163" s="21">
        <v>0</v>
      </c>
      <c r="X163" s="21">
        <v>3000</v>
      </c>
      <c r="Y163" s="21">
        <v>0</v>
      </c>
      <c r="Z163" s="21">
        <v>0</v>
      </c>
      <c r="AA163" s="21">
        <v>0</v>
      </c>
      <c r="AB163" s="21">
        <v>0</v>
      </c>
      <c r="AC163" s="29"/>
      <c r="AD163" s="32"/>
      <c r="AE163" s="21">
        <v>0</v>
      </c>
      <c r="AF163" s="18"/>
      <c r="AG163" s="18"/>
      <c r="AH163" s="21">
        <v>0</v>
      </c>
      <c r="AI163" s="21">
        <v>0</v>
      </c>
      <c r="AJ163" s="18"/>
      <c r="AK163" s="19">
        <v>44532</v>
      </c>
      <c r="AL163" s="18"/>
      <c r="AM163" s="18">
        <v>2</v>
      </c>
      <c r="AN163" s="18"/>
      <c r="AO163" s="18" t="s">
        <v>815</v>
      </c>
      <c r="AP163" s="18">
        <v>1</v>
      </c>
      <c r="AQ163" s="18">
        <v>20211230</v>
      </c>
      <c r="AR163" s="18">
        <v>20211215</v>
      </c>
      <c r="AS163" s="21">
        <v>3000</v>
      </c>
      <c r="AT163" s="21">
        <v>0</v>
      </c>
      <c r="AU163" s="18"/>
      <c r="AV163" s="18" t="s">
        <v>812</v>
      </c>
    </row>
    <row r="164" spans="1:48" x14ac:dyDescent="0.15">
      <c r="A164" s="18">
        <v>890303208</v>
      </c>
      <c r="B164" s="18" t="s">
        <v>808</v>
      </c>
      <c r="C164" s="18" t="s">
        <v>816</v>
      </c>
      <c r="D164" s="18">
        <v>6012309</v>
      </c>
      <c r="E164" s="18" t="s">
        <v>1181</v>
      </c>
      <c r="F164" s="18" t="s">
        <v>1182</v>
      </c>
      <c r="G164" s="18" t="s">
        <v>816</v>
      </c>
      <c r="H164" s="18">
        <v>6012309</v>
      </c>
      <c r="I164" s="18" t="s">
        <v>812</v>
      </c>
      <c r="J164" s="19">
        <v>44532</v>
      </c>
      <c r="K164" s="21">
        <v>3000</v>
      </c>
      <c r="L164" s="21">
        <v>3000</v>
      </c>
      <c r="M164" s="18" t="s">
        <v>911</v>
      </c>
      <c r="N164" s="18" t="s">
        <v>1667</v>
      </c>
      <c r="O164" s="21">
        <v>3000</v>
      </c>
      <c r="P164" s="18"/>
      <c r="Q164" s="21">
        <v>0</v>
      </c>
      <c r="R164" s="18"/>
      <c r="S164" s="18" t="s">
        <v>912</v>
      </c>
      <c r="T164" s="21">
        <v>3000</v>
      </c>
      <c r="U164" s="21">
        <v>0</v>
      </c>
      <c r="V164" s="21">
        <v>0</v>
      </c>
      <c r="W164" s="21">
        <v>0</v>
      </c>
      <c r="X164" s="21">
        <v>3000</v>
      </c>
      <c r="Y164" s="21">
        <v>0</v>
      </c>
      <c r="Z164" s="21">
        <v>0</v>
      </c>
      <c r="AA164" s="21">
        <v>0</v>
      </c>
      <c r="AB164" s="21">
        <v>0</v>
      </c>
      <c r="AC164" s="29"/>
      <c r="AD164" s="32"/>
      <c r="AE164" s="21">
        <v>0</v>
      </c>
      <c r="AF164" s="18"/>
      <c r="AG164" s="18"/>
      <c r="AH164" s="21">
        <v>0</v>
      </c>
      <c r="AI164" s="21">
        <v>0</v>
      </c>
      <c r="AJ164" s="18"/>
      <c r="AK164" s="19">
        <v>44532</v>
      </c>
      <c r="AL164" s="18"/>
      <c r="AM164" s="18">
        <v>2</v>
      </c>
      <c r="AN164" s="18"/>
      <c r="AO164" s="18" t="s">
        <v>815</v>
      </c>
      <c r="AP164" s="18">
        <v>1</v>
      </c>
      <c r="AQ164" s="18">
        <v>20211230</v>
      </c>
      <c r="AR164" s="18">
        <v>20211215</v>
      </c>
      <c r="AS164" s="21">
        <v>3000</v>
      </c>
      <c r="AT164" s="21">
        <v>0</v>
      </c>
      <c r="AU164" s="18"/>
      <c r="AV164" s="18" t="s">
        <v>812</v>
      </c>
    </row>
    <row r="165" spans="1:48" x14ac:dyDescent="0.15">
      <c r="A165" s="18">
        <v>890303208</v>
      </c>
      <c r="B165" s="18" t="s">
        <v>808</v>
      </c>
      <c r="C165" s="18" t="s">
        <v>816</v>
      </c>
      <c r="D165" s="18">
        <v>6012328</v>
      </c>
      <c r="E165" s="18" t="s">
        <v>1183</v>
      </c>
      <c r="F165" s="18" t="s">
        <v>1184</v>
      </c>
      <c r="G165" s="18" t="s">
        <v>816</v>
      </c>
      <c r="H165" s="18">
        <v>6012328</v>
      </c>
      <c r="I165" s="18" t="s">
        <v>812</v>
      </c>
      <c r="J165" s="19">
        <v>44532</v>
      </c>
      <c r="K165" s="21">
        <v>3000</v>
      </c>
      <c r="L165" s="21">
        <v>3000</v>
      </c>
      <c r="M165" s="18" t="s">
        <v>911</v>
      </c>
      <c r="N165" s="18" t="s">
        <v>1667</v>
      </c>
      <c r="O165" s="21">
        <v>3000</v>
      </c>
      <c r="P165" s="18"/>
      <c r="Q165" s="21">
        <v>0</v>
      </c>
      <c r="R165" s="18"/>
      <c r="S165" s="18" t="s">
        <v>912</v>
      </c>
      <c r="T165" s="21">
        <v>3000</v>
      </c>
      <c r="U165" s="21">
        <v>0</v>
      </c>
      <c r="V165" s="21">
        <v>0</v>
      </c>
      <c r="W165" s="21">
        <v>0</v>
      </c>
      <c r="X165" s="21">
        <v>3000</v>
      </c>
      <c r="Y165" s="21">
        <v>0</v>
      </c>
      <c r="Z165" s="21">
        <v>0</v>
      </c>
      <c r="AA165" s="21">
        <v>0</v>
      </c>
      <c r="AB165" s="21">
        <v>0</v>
      </c>
      <c r="AC165" s="29"/>
      <c r="AD165" s="32"/>
      <c r="AE165" s="21">
        <v>0</v>
      </c>
      <c r="AF165" s="18"/>
      <c r="AG165" s="18"/>
      <c r="AH165" s="21">
        <v>0</v>
      </c>
      <c r="AI165" s="21">
        <v>0</v>
      </c>
      <c r="AJ165" s="18"/>
      <c r="AK165" s="19">
        <v>44532</v>
      </c>
      <c r="AL165" s="18"/>
      <c r="AM165" s="18">
        <v>2</v>
      </c>
      <c r="AN165" s="18"/>
      <c r="AO165" s="18" t="s">
        <v>815</v>
      </c>
      <c r="AP165" s="18">
        <v>1</v>
      </c>
      <c r="AQ165" s="18">
        <v>20211230</v>
      </c>
      <c r="AR165" s="18">
        <v>20211215</v>
      </c>
      <c r="AS165" s="21">
        <v>3000</v>
      </c>
      <c r="AT165" s="21">
        <v>0</v>
      </c>
      <c r="AU165" s="18"/>
      <c r="AV165" s="18" t="s">
        <v>812</v>
      </c>
    </row>
    <row r="166" spans="1:48" x14ac:dyDescent="0.15">
      <c r="A166" s="18">
        <v>890303208</v>
      </c>
      <c r="B166" s="18" t="s">
        <v>808</v>
      </c>
      <c r="C166" s="18" t="s">
        <v>816</v>
      </c>
      <c r="D166" s="18">
        <v>6017146</v>
      </c>
      <c r="E166" s="18" t="s">
        <v>1189</v>
      </c>
      <c r="F166" s="18" t="s">
        <v>1190</v>
      </c>
      <c r="G166" s="18" t="s">
        <v>816</v>
      </c>
      <c r="H166" s="18">
        <v>6017146</v>
      </c>
      <c r="I166" s="18" t="s">
        <v>812</v>
      </c>
      <c r="J166" s="19">
        <v>44532</v>
      </c>
      <c r="K166" s="21">
        <v>3000</v>
      </c>
      <c r="L166" s="21">
        <v>3000</v>
      </c>
      <c r="M166" s="18" t="s">
        <v>911</v>
      </c>
      <c r="N166" s="18" t="s">
        <v>1667</v>
      </c>
      <c r="O166" s="21">
        <v>3000</v>
      </c>
      <c r="P166" s="18"/>
      <c r="Q166" s="21">
        <v>0</v>
      </c>
      <c r="R166" s="18"/>
      <c r="S166" s="18" t="s">
        <v>912</v>
      </c>
      <c r="T166" s="21">
        <v>3000</v>
      </c>
      <c r="U166" s="21">
        <v>0</v>
      </c>
      <c r="V166" s="21">
        <v>0</v>
      </c>
      <c r="W166" s="21">
        <v>0</v>
      </c>
      <c r="X166" s="21">
        <v>3000</v>
      </c>
      <c r="Y166" s="21">
        <v>0</v>
      </c>
      <c r="Z166" s="21">
        <v>0</v>
      </c>
      <c r="AA166" s="21">
        <v>0</v>
      </c>
      <c r="AB166" s="21">
        <v>0</v>
      </c>
      <c r="AC166" s="29"/>
      <c r="AD166" s="32"/>
      <c r="AE166" s="21">
        <v>0</v>
      </c>
      <c r="AF166" s="18"/>
      <c r="AG166" s="18"/>
      <c r="AH166" s="21">
        <v>0</v>
      </c>
      <c r="AI166" s="21">
        <v>0</v>
      </c>
      <c r="AJ166" s="18"/>
      <c r="AK166" s="19">
        <v>44532</v>
      </c>
      <c r="AL166" s="18"/>
      <c r="AM166" s="18">
        <v>2</v>
      </c>
      <c r="AN166" s="18"/>
      <c r="AO166" s="18" t="s">
        <v>815</v>
      </c>
      <c r="AP166" s="18">
        <v>1</v>
      </c>
      <c r="AQ166" s="18">
        <v>20211230</v>
      </c>
      <c r="AR166" s="18">
        <v>20211215</v>
      </c>
      <c r="AS166" s="21">
        <v>3000</v>
      </c>
      <c r="AT166" s="21">
        <v>0</v>
      </c>
      <c r="AU166" s="18"/>
      <c r="AV166" s="18" t="s">
        <v>812</v>
      </c>
    </row>
    <row r="167" spans="1:48" x14ac:dyDescent="0.15">
      <c r="A167" s="18">
        <v>890303208</v>
      </c>
      <c r="B167" s="18" t="s">
        <v>808</v>
      </c>
      <c r="C167" s="18" t="s">
        <v>816</v>
      </c>
      <c r="D167" s="18">
        <v>6023134</v>
      </c>
      <c r="E167" s="18" t="s">
        <v>1191</v>
      </c>
      <c r="F167" s="18" t="s">
        <v>1192</v>
      </c>
      <c r="G167" s="18" t="s">
        <v>816</v>
      </c>
      <c r="H167" s="18">
        <v>6023134</v>
      </c>
      <c r="I167" s="18" t="s">
        <v>812</v>
      </c>
      <c r="J167" s="19">
        <v>44543</v>
      </c>
      <c r="K167" s="21">
        <v>3000</v>
      </c>
      <c r="L167" s="21">
        <v>3000</v>
      </c>
      <c r="M167" s="18" t="s">
        <v>911</v>
      </c>
      <c r="N167" s="18" t="s">
        <v>1667</v>
      </c>
      <c r="O167" s="21">
        <v>3000</v>
      </c>
      <c r="P167" s="18"/>
      <c r="Q167" s="21">
        <v>0</v>
      </c>
      <c r="R167" s="18"/>
      <c r="S167" s="18" t="s">
        <v>912</v>
      </c>
      <c r="T167" s="21">
        <v>3000</v>
      </c>
      <c r="U167" s="21">
        <v>0</v>
      </c>
      <c r="V167" s="21">
        <v>0</v>
      </c>
      <c r="W167" s="21">
        <v>0</v>
      </c>
      <c r="X167" s="21">
        <v>3000</v>
      </c>
      <c r="Y167" s="21">
        <v>0</v>
      </c>
      <c r="Z167" s="21">
        <v>0</v>
      </c>
      <c r="AA167" s="21">
        <v>0</v>
      </c>
      <c r="AB167" s="21">
        <v>0</v>
      </c>
      <c r="AC167" s="29"/>
      <c r="AD167" s="32"/>
      <c r="AE167" s="21">
        <v>0</v>
      </c>
      <c r="AF167" s="18"/>
      <c r="AG167" s="18"/>
      <c r="AH167" s="21">
        <v>0</v>
      </c>
      <c r="AI167" s="21">
        <v>0</v>
      </c>
      <c r="AJ167" s="18"/>
      <c r="AK167" s="19">
        <v>44543</v>
      </c>
      <c r="AL167" s="18"/>
      <c r="AM167" s="18">
        <v>2</v>
      </c>
      <c r="AN167" s="18"/>
      <c r="AO167" s="18" t="s">
        <v>815</v>
      </c>
      <c r="AP167" s="18">
        <v>1</v>
      </c>
      <c r="AQ167" s="18">
        <v>20211230</v>
      </c>
      <c r="AR167" s="18">
        <v>20211222</v>
      </c>
      <c r="AS167" s="21">
        <v>3000</v>
      </c>
      <c r="AT167" s="21">
        <v>0</v>
      </c>
      <c r="AU167" s="18"/>
      <c r="AV167" s="18" t="s">
        <v>812</v>
      </c>
    </row>
    <row r="168" spans="1:48" x14ac:dyDescent="0.15">
      <c r="A168" s="18">
        <v>890303208</v>
      </c>
      <c r="B168" s="18" t="s">
        <v>808</v>
      </c>
      <c r="C168" s="18" t="s">
        <v>816</v>
      </c>
      <c r="D168" s="18">
        <v>6027396</v>
      </c>
      <c r="E168" s="18" t="s">
        <v>1193</v>
      </c>
      <c r="F168" s="18" t="s">
        <v>1194</v>
      </c>
      <c r="G168" s="18" t="s">
        <v>816</v>
      </c>
      <c r="H168" s="18">
        <v>6027396</v>
      </c>
      <c r="I168" s="18" t="s">
        <v>812</v>
      </c>
      <c r="J168" s="19">
        <v>44543</v>
      </c>
      <c r="K168" s="21">
        <v>3000</v>
      </c>
      <c r="L168" s="21">
        <v>3000</v>
      </c>
      <c r="M168" s="18" t="s">
        <v>911</v>
      </c>
      <c r="N168" s="18" t="s">
        <v>1667</v>
      </c>
      <c r="O168" s="21">
        <v>3000</v>
      </c>
      <c r="P168" s="18"/>
      <c r="Q168" s="21">
        <v>0</v>
      </c>
      <c r="R168" s="18"/>
      <c r="S168" s="18" t="s">
        <v>912</v>
      </c>
      <c r="T168" s="21">
        <v>3000</v>
      </c>
      <c r="U168" s="21">
        <v>0</v>
      </c>
      <c r="V168" s="21">
        <v>0</v>
      </c>
      <c r="W168" s="21">
        <v>0</v>
      </c>
      <c r="X168" s="21">
        <v>3000</v>
      </c>
      <c r="Y168" s="21">
        <v>0</v>
      </c>
      <c r="Z168" s="21">
        <v>0</v>
      </c>
      <c r="AA168" s="21">
        <v>0</v>
      </c>
      <c r="AB168" s="21">
        <v>0</v>
      </c>
      <c r="AC168" s="29"/>
      <c r="AD168" s="32"/>
      <c r="AE168" s="21">
        <v>0</v>
      </c>
      <c r="AF168" s="18"/>
      <c r="AG168" s="18"/>
      <c r="AH168" s="21">
        <v>0</v>
      </c>
      <c r="AI168" s="21">
        <v>0</v>
      </c>
      <c r="AJ168" s="18"/>
      <c r="AK168" s="19">
        <v>44543</v>
      </c>
      <c r="AL168" s="18"/>
      <c r="AM168" s="18">
        <v>2</v>
      </c>
      <c r="AN168" s="18"/>
      <c r="AO168" s="18" t="s">
        <v>815</v>
      </c>
      <c r="AP168" s="18">
        <v>1</v>
      </c>
      <c r="AQ168" s="18">
        <v>20211230</v>
      </c>
      <c r="AR168" s="18">
        <v>20211222</v>
      </c>
      <c r="AS168" s="21">
        <v>3000</v>
      </c>
      <c r="AT168" s="21">
        <v>0</v>
      </c>
      <c r="AU168" s="18"/>
      <c r="AV168" s="18" t="s">
        <v>812</v>
      </c>
    </row>
    <row r="169" spans="1:48" x14ac:dyDescent="0.15">
      <c r="A169" s="18">
        <v>890303208</v>
      </c>
      <c r="B169" s="18" t="s">
        <v>808</v>
      </c>
      <c r="C169" s="18" t="s">
        <v>816</v>
      </c>
      <c r="D169" s="18">
        <v>6034587</v>
      </c>
      <c r="E169" s="18" t="s">
        <v>1197</v>
      </c>
      <c r="F169" s="18" t="s">
        <v>1198</v>
      </c>
      <c r="G169" s="18" t="s">
        <v>816</v>
      </c>
      <c r="H169" s="18">
        <v>6034587</v>
      </c>
      <c r="I169" s="18" t="s">
        <v>812</v>
      </c>
      <c r="J169" s="19">
        <v>44532</v>
      </c>
      <c r="K169" s="21">
        <v>3000</v>
      </c>
      <c r="L169" s="21">
        <v>3000</v>
      </c>
      <c r="M169" s="18" t="s">
        <v>911</v>
      </c>
      <c r="N169" s="18" t="s">
        <v>1667</v>
      </c>
      <c r="O169" s="21">
        <v>3000</v>
      </c>
      <c r="P169" s="18"/>
      <c r="Q169" s="21">
        <v>0</v>
      </c>
      <c r="R169" s="18"/>
      <c r="S169" s="18" t="s">
        <v>912</v>
      </c>
      <c r="T169" s="21">
        <v>3000</v>
      </c>
      <c r="U169" s="21">
        <v>0</v>
      </c>
      <c r="V169" s="21">
        <v>0</v>
      </c>
      <c r="W169" s="21">
        <v>0</v>
      </c>
      <c r="X169" s="21">
        <v>3000</v>
      </c>
      <c r="Y169" s="21">
        <v>0</v>
      </c>
      <c r="Z169" s="21">
        <v>0</v>
      </c>
      <c r="AA169" s="21">
        <v>0</v>
      </c>
      <c r="AB169" s="21">
        <v>0</v>
      </c>
      <c r="AC169" s="29"/>
      <c r="AD169" s="32"/>
      <c r="AE169" s="21">
        <v>0</v>
      </c>
      <c r="AF169" s="18"/>
      <c r="AG169" s="18"/>
      <c r="AH169" s="21">
        <v>0</v>
      </c>
      <c r="AI169" s="21">
        <v>0</v>
      </c>
      <c r="AJ169" s="18"/>
      <c r="AK169" s="19">
        <v>44532</v>
      </c>
      <c r="AL169" s="18"/>
      <c r="AM169" s="18">
        <v>2</v>
      </c>
      <c r="AN169" s="18"/>
      <c r="AO169" s="18" t="s">
        <v>815</v>
      </c>
      <c r="AP169" s="18">
        <v>1</v>
      </c>
      <c r="AQ169" s="18">
        <v>20211230</v>
      </c>
      <c r="AR169" s="18">
        <v>20211215</v>
      </c>
      <c r="AS169" s="21">
        <v>3000</v>
      </c>
      <c r="AT169" s="21">
        <v>0</v>
      </c>
      <c r="AU169" s="18"/>
      <c r="AV169" s="18" t="s">
        <v>812</v>
      </c>
    </row>
    <row r="170" spans="1:48" x14ac:dyDescent="0.15">
      <c r="A170" s="18">
        <v>890303208</v>
      </c>
      <c r="B170" s="18" t="s">
        <v>808</v>
      </c>
      <c r="C170" s="18" t="s">
        <v>816</v>
      </c>
      <c r="D170" s="18">
        <v>6045726</v>
      </c>
      <c r="E170" s="18" t="s">
        <v>1201</v>
      </c>
      <c r="F170" s="18" t="s">
        <v>1202</v>
      </c>
      <c r="G170" s="18" t="s">
        <v>816</v>
      </c>
      <c r="H170" s="18">
        <v>6045726</v>
      </c>
      <c r="I170" s="18" t="s">
        <v>812</v>
      </c>
      <c r="J170" s="19">
        <v>44543</v>
      </c>
      <c r="K170" s="21">
        <v>3000</v>
      </c>
      <c r="L170" s="21">
        <v>3000</v>
      </c>
      <c r="M170" s="18" t="s">
        <v>911</v>
      </c>
      <c r="N170" s="18" t="s">
        <v>1667</v>
      </c>
      <c r="O170" s="21">
        <v>3000</v>
      </c>
      <c r="P170" s="18"/>
      <c r="Q170" s="21">
        <v>0</v>
      </c>
      <c r="R170" s="18"/>
      <c r="S170" s="18" t="s">
        <v>912</v>
      </c>
      <c r="T170" s="21">
        <v>3000</v>
      </c>
      <c r="U170" s="21">
        <v>0</v>
      </c>
      <c r="V170" s="21">
        <v>0</v>
      </c>
      <c r="W170" s="21">
        <v>0</v>
      </c>
      <c r="X170" s="21">
        <v>3000</v>
      </c>
      <c r="Y170" s="21">
        <v>0</v>
      </c>
      <c r="Z170" s="21">
        <v>0</v>
      </c>
      <c r="AA170" s="21">
        <v>0</v>
      </c>
      <c r="AB170" s="21">
        <v>0</v>
      </c>
      <c r="AC170" s="29"/>
      <c r="AD170" s="32"/>
      <c r="AE170" s="21">
        <v>0</v>
      </c>
      <c r="AF170" s="18"/>
      <c r="AG170" s="18"/>
      <c r="AH170" s="21">
        <v>0</v>
      </c>
      <c r="AI170" s="21">
        <v>0</v>
      </c>
      <c r="AJ170" s="18"/>
      <c r="AK170" s="19">
        <v>44543</v>
      </c>
      <c r="AL170" s="18"/>
      <c r="AM170" s="18">
        <v>2</v>
      </c>
      <c r="AN170" s="18"/>
      <c r="AO170" s="18" t="s">
        <v>815</v>
      </c>
      <c r="AP170" s="18">
        <v>1</v>
      </c>
      <c r="AQ170" s="18">
        <v>20211230</v>
      </c>
      <c r="AR170" s="18">
        <v>20211222</v>
      </c>
      <c r="AS170" s="21">
        <v>3000</v>
      </c>
      <c r="AT170" s="21">
        <v>0</v>
      </c>
      <c r="AU170" s="18"/>
      <c r="AV170" s="18" t="s">
        <v>812</v>
      </c>
    </row>
    <row r="171" spans="1:48" x14ac:dyDescent="0.15">
      <c r="A171" s="18">
        <v>890303208</v>
      </c>
      <c r="B171" s="18" t="s">
        <v>808</v>
      </c>
      <c r="C171" s="18" t="s">
        <v>816</v>
      </c>
      <c r="D171" s="18">
        <v>6064063</v>
      </c>
      <c r="E171" s="18" t="s">
        <v>1209</v>
      </c>
      <c r="F171" s="18" t="s">
        <v>1210</v>
      </c>
      <c r="G171" s="18" t="s">
        <v>816</v>
      </c>
      <c r="H171" s="18">
        <v>6064063</v>
      </c>
      <c r="I171" s="18" t="s">
        <v>812</v>
      </c>
      <c r="J171" s="19">
        <v>44532</v>
      </c>
      <c r="K171" s="21">
        <v>3000</v>
      </c>
      <c r="L171" s="21">
        <v>3000</v>
      </c>
      <c r="M171" s="18" t="s">
        <v>911</v>
      </c>
      <c r="N171" s="18" t="s">
        <v>1667</v>
      </c>
      <c r="O171" s="21">
        <v>3000</v>
      </c>
      <c r="P171" s="18"/>
      <c r="Q171" s="21">
        <v>0</v>
      </c>
      <c r="R171" s="18"/>
      <c r="S171" s="18" t="s">
        <v>912</v>
      </c>
      <c r="T171" s="21">
        <v>3000</v>
      </c>
      <c r="U171" s="21">
        <v>0</v>
      </c>
      <c r="V171" s="21">
        <v>0</v>
      </c>
      <c r="W171" s="21">
        <v>0</v>
      </c>
      <c r="X171" s="21">
        <v>3000</v>
      </c>
      <c r="Y171" s="21">
        <v>0</v>
      </c>
      <c r="Z171" s="21">
        <v>0</v>
      </c>
      <c r="AA171" s="21">
        <v>0</v>
      </c>
      <c r="AB171" s="21">
        <v>0</v>
      </c>
      <c r="AC171" s="29"/>
      <c r="AD171" s="32"/>
      <c r="AE171" s="21">
        <v>0</v>
      </c>
      <c r="AF171" s="18"/>
      <c r="AG171" s="18"/>
      <c r="AH171" s="21">
        <v>0</v>
      </c>
      <c r="AI171" s="21">
        <v>0</v>
      </c>
      <c r="AJ171" s="18"/>
      <c r="AK171" s="19">
        <v>44532</v>
      </c>
      <c r="AL171" s="18"/>
      <c r="AM171" s="18">
        <v>2</v>
      </c>
      <c r="AN171" s="18"/>
      <c r="AO171" s="18" t="s">
        <v>815</v>
      </c>
      <c r="AP171" s="18">
        <v>1</v>
      </c>
      <c r="AQ171" s="18">
        <v>20211230</v>
      </c>
      <c r="AR171" s="18">
        <v>20211215</v>
      </c>
      <c r="AS171" s="21">
        <v>3000</v>
      </c>
      <c r="AT171" s="21">
        <v>0</v>
      </c>
      <c r="AU171" s="18"/>
      <c r="AV171" s="18" t="s">
        <v>812</v>
      </c>
    </row>
    <row r="172" spans="1:48" x14ac:dyDescent="0.15">
      <c r="A172" s="18">
        <v>890303208</v>
      </c>
      <c r="B172" s="18" t="s">
        <v>808</v>
      </c>
      <c r="C172" s="18" t="s">
        <v>816</v>
      </c>
      <c r="D172" s="18">
        <v>6064623</v>
      </c>
      <c r="E172" s="18" t="s">
        <v>1213</v>
      </c>
      <c r="F172" s="18" t="s">
        <v>1214</v>
      </c>
      <c r="G172" s="18" t="s">
        <v>816</v>
      </c>
      <c r="H172" s="18">
        <v>6064623</v>
      </c>
      <c r="I172" s="18" t="s">
        <v>812</v>
      </c>
      <c r="J172" s="19">
        <v>44532</v>
      </c>
      <c r="K172" s="21">
        <v>3000</v>
      </c>
      <c r="L172" s="21">
        <v>3000</v>
      </c>
      <c r="M172" s="18" t="s">
        <v>911</v>
      </c>
      <c r="N172" s="18" t="s">
        <v>1667</v>
      </c>
      <c r="O172" s="21">
        <v>3000</v>
      </c>
      <c r="P172" s="18"/>
      <c r="Q172" s="21">
        <v>0</v>
      </c>
      <c r="R172" s="18"/>
      <c r="S172" s="18" t="s">
        <v>912</v>
      </c>
      <c r="T172" s="21">
        <v>3000</v>
      </c>
      <c r="U172" s="21">
        <v>0</v>
      </c>
      <c r="V172" s="21">
        <v>0</v>
      </c>
      <c r="W172" s="21">
        <v>0</v>
      </c>
      <c r="X172" s="21">
        <v>3000</v>
      </c>
      <c r="Y172" s="21">
        <v>0</v>
      </c>
      <c r="Z172" s="21">
        <v>0</v>
      </c>
      <c r="AA172" s="21">
        <v>0</v>
      </c>
      <c r="AB172" s="21">
        <v>0</v>
      </c>
      <c r="AC172" s="29"/>
      <c r="AD172" s="32"/>
      <c r="AE172" s="21">
        <v>0</v>
      </c>
      <c r="AF172" s="18"/>
      <c r="AG172" s="18"/>
      <c r="AH172" s="21">
        <v>0</v>
      </c>
      <c r="AI172" s="21">
        <v>0</v>
      </c>
      <c r="AJ172" s="18"/>
      <c r="AK172" s="19">
        <v>44532</v>
      </c>
      <c r="AL172" s="18"/>
      <c r="AM172" s="18">
        <v>2</v>
      </c>
      <c r="AN172" s="18"/>
      <c r="AO172" s="18" t="s">
        <v>815</v>
      </c>
      <c r="AP172" s="18">
        <v>1</v>
      </c>
      <c r="AQ172" s="18">
        <v>20211230</v>
      </c>
      <c r="AR172" s="18">
        <v>20211215</v>
      </c>
      <c r="AS172" s="21">
        <v>3000</v>
      </c>
      <c r="AT172" s="21">
        <v>0</v>
      </c>
      <c r="AU172" s="18"/>
      <c r="AV172" s="18" t="s">
        <v>812</v>
      </c>
    </row>
    <row r="173" spans="1:48" x14ac:dyDescent="0.15">
      <c r="A173" s="18">
        <v>890303208</v>
      </c>
      <c r="B173" s="18" t="s">
        <v>808</v>
      </c>
      <c r="C173" s="18" t="s">
        <v>816</v>
      </c>
      <c r="D173" s="18">
        <v>6068753</v>
      </c>
      <c r="E173" s="18" t="s">
        <v>1215</v>
      </c>
      <c r="F173" s="18" t="s">
        <v>1216</v>
      </c>
      <c r="G173" s="18" t="s">
        <v>816</v>
      </c>
      <c r="H173" s="18">
        <v>6068753</v>
      </c>
      <c r="I173" s="18" t="s">
        <v>812</v>
      </c>
      <c r="J173" s="19">
        <v>44543</v>
      </c>
      <c r="K173" s="21">
        <v>3000</v>
      </c>
      <c r="L173" s="21">
        <v>3000</v>
      </c>
      <c r="M173" s="18" t="s">
        <v>911</v>
      </c>
      <c r="N173" s="18" t="s">
        <v>1667</v>
      </c>
      <c r="O173" s="21">
        <v>3000</v>
      </c>
      <c r="P173" s="18"/>
      <c r="Q173" s="21">
        <v>0</v>
      </c>
      <c r="R173" s="18"/>
      <c r="S173" s="18" t="s">
        <v>912</v>
      </c>
      <c r="T173" s="21">
        <v>3000</v>
      </c>
      <c r="U173" s="21">
        <v>0</v>
      </c>
      <c r="V173" s="21">
        <v>0</v>
      </c>
      <c r="W173" s="21">
        <v>0</v>
      </c>
      <c r="X173" s="21">
        <v>3000</v>
      </c>
      <c r="Y173" s="21">
        <v>0</v>
      </c>
      <c r="Z173" s="21">
        <v>0</v>
      </c>
      <c r="AA173" s="21">
        <v>0</v>
      </c>
      <c r="AB173" s="21">
        <v>0</v>
      </c>
      <c r="AC173" s="29"/>
      <c r="AD173" s="32"/>
      <c r="AE173" s="21">
        <v>0</v>
      </c>
      <c r="AF173" s="18"/>
      <c r="AG173" s="18"/>
      <c r="AH173" s="21">
        <v>0</v>
      </c>
      <c r="AI173" s="21">
        <v>0</v>
      </c>
      <c r="AJ173" s="18"/>
      <c r="AK173" s="19">
        <v>44543</v>
      </c>
      <c r="AL173" s="18"/>
      <c r="AM173" s="18">
        <v>2</v>
      </c>
      <c r="AN173" s="18"/>
      <c r="AO173" s="18" t="s">
        <v>815</v>
      </c>
      <c r="AP173" s="18">
        <v>1</v>
      </c>
      <c r="AQ173" s="18">
        <v>20211230</v>
      </c>
      <c r="AR173" s="18">
        <v>20211213</v>
      </c>
      <c r="AS173" s="21">
        <v>3000</v>
      </c>
      <c r="AT173" s="21">
        <v>0</v>
      </c>
      <c r="AU173" s="18"/>
      <c r="AV173" s="18" t="s">
        <v>812</v>
      </c>
    </row>
    <row r="174" spans="1:48" x14ac:dyDescent="0.15">
      <c r="A174" s="18">
        <v>890303208</v>
      </c>
      <c r="B174" s="18" t="s">
        <v>808</v>
      </c>
      <c r="C174" s="18" t="s">
        <v>816</v>
      </c>
      <c r="D174" s="18">
        <v>6080135</v>
      </c>
      <c r="E174" s="18" t="s">
        <v>1217</v>
      </c>
      <c r="F174" s="18" t="s">
        <v>1218</v>
      </c>
      <c r="G174" s="18" t="s">
        <v>816</v>
      </c>
      <c r="H174" s="18">
        <v>6080135</v>
      </c>
      <c r="I174" s="18" t="s">
        <v>812</v>
      </c>
      <c r="J174" s="19">
        <v>44543</v>
      </c>
      <c r="K174" s="21">
        <v>3000</v>
      </c>
      <c r="L174" s="21">
        <v>3000</v>
      </c>
      <c r="M174" s="18" t="s">
        <v>911</v>
      </c>
      <c r="N174" s="18" t="s">
        <v>1667</v>
      </c>
      <c r="O174" s="21">
        <v>3000</v>
      </c>
      <c r="P174" s="18"/>
      <c r="Q174" s="21">
        <v>0</v>
      </c>
      <c r="R174" s="18"/>
      <c r="S174" s="18" t="s">
        <v>912</v>
      </c>
      <c r="T174" s="21">
        <v>3000</v>
      </c>
      <c r="U174" s="21">
        <v>0</v>
      </c>
      <c r="V174" s="21">
        <v>0</v>
      </c>
      <c r="W174" s="21">
        <v>0</v>
      </c>
      <c r="X174" s="21">
        <v>3000</v>
      </c>
      <c r="Y174" s="21">
        <v>0</v>
      </c>
      <c r="Z174" s="21">
        <v>0</v>
      </c>
      <c r="AA174" s="21">
        <v>0</v>
      </c>
      <c r="AB174" s="21">
        <v>0</v>
      </c>
      <c r="AC174" s="29"/>
      <c r="AD174" s="32"/>
      <c r="AE174" s="21">
        <v>0</v>
      </c>
      <c r="AF174" s="18"/>
      <c r="AG174" s="18"/>
      <c r="AH174" s="21">
        <v>0</v>
      </c>
      <c r="AI174" s="21">
        <v>0</v>
      </c>
      <c r="AJ174" s="18"/>
      <c r="AK174" s="19">
        <v>44543</v>
      </c>
      <c r="AL174" s="18"/>
      <c r="AM174" s="18">
        <v>2</v>
      </c>
      <c r="AN174" s="18"/>
      <c r="AO174" s="18" t="s">
        <v>815</v>
      </c>
      <c r="AP174" s="18">
        <v>1</v>
      </c>
      <c r="AQ174" s="18">
        <v>20211230</v>
      </c>
      <c r="AR174" s="18">
        <v>20211213</v>
      </c>
      <c r="AS174" s="21">
        <v>3000</v>
      </c>
      <c r="AT174" s="21">
        <v>0</v>
      </c>
      <c r="AU174" s="18"/>
      <c r="AV174" s="18" t="s">
        <v>812</v>
      </c>
    </row>
    <row r="175" spans="1:48" x14ac:dyDescent="0.15">
      <c r="A175" s="18">
        <v>890303208</v>
      </c>
      <c r="B175" s="18" t="s">
        <v>808</v>
      </c>
      <c r="C175" s="18" t="s">
        <v>816</v>
      </c>
      <c r="D175" s="18">
        <v>6090761</v>
      </c>
      <c r="E175" s="18" t="s">
        <v>1221</v>
      </c>
      <c r="F175" s="18" t="s">
        <v>1222</v>
      </c>
      <c r="G175" s="18" t="s">
        <v>816</v>
      </c>
      <c r="H175" s="18">
        <v>6090761</v>
      </c>
      <c r="I175" s="18" t="s">
        <v>812</v>
      </c>
      <c r="J175" s="19">
        <v>44543</v>
      </c>
      <c r="K175" s="21">
        <v>3000</v>
      </c>
      <c r="L175" s="21">
        <v>3000</v>
      </c>
      <c r="M175" s="18" t="s">
        <v>911</v>
      </c>
      <c r="N175" s="18" t="s">
        <v>1667</v>
      </c>
      <c r="O175" s="21">
        <v>3000</v>
      </c>
      <c r="P175" s="18"/>
      <c r="Q175" s="21">
        <v>0</v>
      </c>
      <c r="R175" s="18"/>
      <c r="S175" s="18" t="s">
        <v>912</v>
      </c>
      <c r="T175" s="21">
        <v>3000</v>
      </c>
      <c r="U175" s="21">
        <v>0</v>
      </c>
      <c r="V175" s="21">
        <v>0</v>
      </c>
      <c r="W175" s="21">
        <v>0</v>
      </c>
      <c r="X175" s="21">
        <v>3000</v>
      </c>
      <c r="Y175" s="21">
        <v>0</v>
      </c>
      <c r="Z175" s="21">
        <v>0</v>
      </c>
      <c r="AA175" s="21">
        <v>0</v>
      </c>
      <c r="AB175" s="21">
        <v>0</v>
      </c>
      <c r="AC175" s="29"/>
      <c r="AD175" s="32"/>
      <c r="AE175" s="21">
        <v>0</v>
      </c>
      <c r="AF175" s="18"/>
      <c r="AG175" s="18"/>
      <c r="AH175" s="21">
        <v>0</v>
      </c>
      <c r="AI175" s="21">
        <v>0</v>
      </c>
      <c r="AJ175" s="18"/>
      <c r="AK175" s="19">
        <v>44543</v>
      </c>
      <c r="AL175" s="18"/>
      <c r="AM175" s="18">
        <v>2</v>
      </c>
      <c r="AN175" s="18"/>
      <c r="AO175" s="18" t="s">
        <v>815</v>
      </c>
      <c r="AP175" s="18">
        <v>1</v>
      </c>
      <c r="AQ175" s="18">
        <v>20211230</v>
      </c>
      <c r="AR175" s="18">
        <v>20211222</v>
      </c>
      <c r="AS175" s="21">
        <v>3000</v>
      </c>
      <c r="AT175" s="21">
        <v>0</v>
      </c>
      <c r="AU175" s="18"/>
      <c r="AV175" s="18" t="s">
        <v>812</v>
      </c>
    </row>
    <row r="176" spans="1:48" x14ac:dyDescent="0.15">
      <c r="A176" s="18">
        <v>890303208</v>
      </c>
      <c r="B176" s="18" t="s">
        <v>808</v>
      </c>
      <c r="C176" s="18" t="s">
        <v>816</v>
      </c>
      <c r="D176" s="18">
        <v>6103882</v>
      </c>
      <c r="E176" s="18" t="s">
        <v>1223</v>
      </c>
      <c r="F176" s="18" t="s">
        <v>1224</v>
      </c>
      <c r="G176" s="18" t="s">
        <v>816</v>
      </c>
      <c r="H176" s="18">
        <v>6103882</v>
      </c>
      <c r="I176" s="18" t="s">
        <v>812</v>
      </c>
      <c r="J176" s="19">
        <v>44543</v>
      </c>
      <c r="K176" s="21">
        <v>3000</v>
      </c>
      <c r="L176" s="21">
        <v>3000</v>
      </c>
      <c r="M176" s="18" t="s">
        <v>911</v>
      </c>
      <c r="N176" s="18" t="s">
        <v>1667</v>
      </c>
      <c r="O176" s="21">
        <v>3000</v>
      </c>
      <c r="P176" s="18"/>
      <c r="Q176" s="21">
        <v>0</v>
      </c>
      <c r="R176" s="18"/>
      <c r="S176" s="18" t="s">
        <v>912</v>
      </c>
      <c r="T176" s="21">
        <v>3000</v>
      </c>
      <c r="U176" s="21">
        <v>0</v>
      </c>
      <c r="V176" s="21">
        <v>0</v>
      </c>
      <c r="W176" s="21">
        <v>0</v>
      </c>
      <c r="X176" s="21">
        <v>3000</v>
      </c>
      <c r="Y176" s="21">
        <v>0</v>
      </c>
      <c r="Z176" s="21">
        <v>0</v>
      </c>
      <c r="AA176" s="21">
        <v>0</v>
      </c>
      <c r="AB176" s="21">
        <v>0</v>
      </c>
      <c r="AC176" s="29"/>
      <c r="AD176" s="32"/>
      <c r="AE176" s="21">
        <v>0</v>
      </c>
      <c r="AF176" s="18"/>
      <c r="AG176" s="18"/>
      <c r="AH176" s="21">
        <v>0</v>
      </c>
      <c r="AI176" s="21">
        <v>0</v>
      </c>
      <c r="AJ176" s="18"/>
      <c r="AK176" s="19">
        <v>44543</v>
      </c>
      <c r="AL176" s="18"/>
      <c r="AM176" s="18">
        <v>2</v>
      </c>
      <c r="AN176" s="18"/>
      <c r="AO176" s="18" t="s">
        <v>815</v>
      </c>
      <c r="AP176" s="18">
        <v>1</v>
      </c>
      <c r="AQ176" s="18">
        <v>20211230</v>
      </c>
      <c r="AR176" s="18">
        <v>20211222</v>
      </c>
      <c r="AS176" s="21">
        <v>3000</v>
      </c>
      <c r="AT176" s="21">
        <v>0</v>
      </c>
      <c r="AU176" s="18"/>
      <c r="AV176" s="18" t="s">
        <v>812</v>
      </c>
    </row>
    <row r="177" spans="1:48" x14ac:dyDescent="0.15">
      <c r="A177" s="18">
        <v>890303208</v>
      </c>
      <c r="B177" s="18" t="s">
        <v>808</v>
      </c>
      <c r="C177" s="18" t="s">
        <v>816</v>
      </c>
      <c r="D177" s="18">
        <v>6106877</v>
      </c>
      <c r="E177" s="18" t="s">
        <v>1225</v>
      </c>
      <c r="F177" s="18" t="s">
        <v>1226</v>
      </c>
      <c r="G177" s="18" t="s">
        <v>816</v>
      </c>
      <c r="H177" s="18">
        <v>6106877</v>
      </c>
      <c r="I177" s="18" t="s">
        <v>812</v>
      </c>
      <c r="J177" s="19">
        <v>44543</v>
      </c>
      <c r="K177" s="21">
        <v>3000</v>
      </c>
      <c r="L177" s="21">
        <v>3000</v>
      </c>
      <c r="M177" s="18" t="s">
        <v>911</v>
      </c>
      <c r="N177" s="18" t="s">
        <v>1667</v>
      </c>
      <c r="O177" s="21">
        <v>3000</v>
      </c>
      <c r="P177" s="18"/>
      <c r="Q177" s="21">
        <v>0</v>
      </c>
      <c r="R177" s="18"/>
      <c r="S177" s="18" t="s">
        <v>912</v>
      </c>
      <c r="T177" s="21">
        <v>3000</v>
      </c>
      <c r="U177" s="21">
        <v>0</v>
      </c>
      <c r="V177" s="21">
        <v>0</v>
      </c>
      <c r="W177" s="21">
        <v>0</v>
      </c>
      <c r="X177" s="21">
        <v>3000</v>
      </c>
      <c r="Y177" s="21">
        <v>0</v>
      </c>
      <c r="Z177" s="21">
        <v>0</v>
      </c>
      <c r="AA177" s="21">
        <v>0</v>
      </c>
      <c r="AB177" s="21">
        <v>0</v>
      </c>
      <c r="AC177" s="29"/>
      <c r="AD177" s="32"/>
      <c r="AE177" s="21">
        <v>0</v>
      </c>
      <c r="AF177" s="18"/>
      <c r="AG177" s="18"/>
      <c r="AH177" s="21">
        <v>0</v>
      </c>
      <c r="AI177" s="21">
        <v>0</v>
      </c>
      <c r="AJ177" s="18"/>
      <c r="AK177" s="19">
        <v>44543</v>
      </c>
      <c r="AL177" s="18"/>
      <c r="AM177" s="18">
        <v>2</v>
      </c>
      <c r="AN177" s="18"/>
      <c r="AO177" s="18" t="s">
        <v>815</v>
      </c>
      <c r="AP177" s="18">
        <v>1</v>
      </c>
      <c r="AQ177" s="18">
        <v>20211230</v>
      </c>
      <c r="AR177" s="18">
        <v>20211222</v>
      </c>
      <c r="AS177" s="21">
        <v>3000</v>
      </c>
      <c r="AT177" s="21">
        <v>0</v>
      </c>
      <c r="AU177" s="18"/>
      <c r="AV177" s="18" t="s">
        <v>812</v>
      </c>
    </row>
    <row r="178" spans="1:48" x14ac:dyDescent="0.15">
      <c r="A178" s="18">
        <v>890303208</v>
      </c>
      <c r="B178" s="18" t="s">
        <v>808</v>
      </c>
      <c r="C178" s="18" t="s">
        <v>816</v>
      </c>
      <c r="D178" s="18">
        <v>6113375</v>
      </c>
      <c r="E178" s="18" t="s">
        <v>1229</v>
      </c>
      <c r="F178" s="18" t="s">
        <v>1230</v>
      </c>
      <c r="G178" s="18" t="s">
        <v>816</v>
      </c>
      <c r="H178" s="18">
        <v>6113375</v>
      </c>
      <c r="I178" s="18" t="s">
        <v>812</v>
      </c>
      <c r="J178" s="19">
        <v>44575</v>
      </c>
      <c r="K178" s="21">
        <v>3000</v>
      </c>
      <c r="L178" s="21">
        <v>3000</v>
      </c>
      <c r="M178" s="18" t="s">
        <v>911</v>
      </c>
      <c r="N178" s="18" t="s">
        <v>1667</v>
      </c>
      <c r="O178" s="21">
        <v>3000</v>
      </c>
      <c r="P178" s="18"/>
      <c r="Q178" s="21">
        <v>0</v>
      </c>
      <c r="R178" s="18"/>
      <c r="S178" s="18" t="s">
        <v>912</v>
      </c>
      <c r="T178" s="21">
        <v>3000</v>
      </c>
      <c r="U178" s="21">
        <v>0</v>
      </c>
      <c r="V178" s="21">
        <v>0</v>
      </c>
      <c r="W178" s="21">
        <v>0</v>
      </c>
      <c r="X178" s="21">
        <v>3000</v>
      </c>
      <c r="Y178" s="21">
        <v>0</v>
      </c>
      <c r="Z178" s="21">
        <v>0</v>
      </c>
      <c r="AA178" s="21">
        <v>0</v>
      </c>
      <c r="AB178" s="21">
        <v>0</v>
      </c>
      <c r="AC178" s="29"/>
      <c r="AD178" s="32"/>
      <c r="AE178" s="21">
        <v>0</v>
      </c>
      <c r="AF178" s="18"/>
      <c r="AG178" s="18"/>
      <c r="AH178" s="21">
        <v>0</v>
      </c>
      <c r="AI178" s="21">
        <v>0</v>
      </c>
      <c r="AJ178" s="18"/>
      <c r="AK178" s="19">
        <v>44575</v>
      </c>
      <c r="AL178" s="18"/>
      <c r="AM178" s="18">
        <v>2</v>
      </c>
      <c r="AN178" s="18"/>
      <c r="AO178" s="18" t="s">
        <v>815</v>
      </c>
      <c r="AP178" s="18">
        <v>1</v>
      </c>
      <c r="AQ178" s="18">
        <v>20220130</v>
      </c>
      <c r="AR178" s="18">
        <v>20220115</v>
      </c>
      <c r="AS178" s="21">
        <v>3000</v>
      </c>
      <c r="AT178" s="21">
        <v>0</v>
      </c>
      <c r="AU178" s="18"/>
      <c r="AV178" s="18" t="s">
        <v>812</v>
      </c>
    </row>
    <row r="179" spans="1:48" x14ac:dyDescent="0.15">
      <c r="A179" s="18">
        <v>890303208</v>
      </c>
      <c r="B179" s="18" t="s">
        <v>808</v>
      </c>
      <c r="C179" s="18" t="s">
        <v>816</v>
      </c>
      <c r="D179" s="18">
        <v>6123024</v>
      </c>
      <c r="E179" s="18" t="s">
        <v>1231</v>
      </c>
      <c r="F179" s="18" t="s">
        <v>1232</v>
      </c>
      <c r="G179" s="18" t="s">
        <v>816</v>
      </c>
      <c r="H179" s="18">
        <v>6123024</v>
      </c>
      <c r="I179" s="18" t="s">
        <v>812</v>
      </c>
      <c r="J179" s="19">
        <v>44575</v>
      </c>
      <c r="K179" s="21">
        <v>3000</v>
      </c>
      <c r="L179" s="21">
        <v>3000</v>
      </c>
      <c r="M179" s="18" t="s">
        <v>911</v>
      </c>
      <c r="N179" s="18" t="s">
        <v>1667</v>
      </c>
      <c r="O179" s="21">
        <v>3000</v>
      </c>
      <c r="P179" s="18"/>
      <c r="Q179" s="21">
        <v>0</v>
      </c>
      <c r="R179" s="18"/>
      <c r="S179" s="18" t="s">
        <v>912</v>
      </c>
      <c r="T179" s="21">
        <v>3000</v>
      </c>
      <c r="U179" s="21">
        <v>0</v>
      </c>
      <c r="V179" s="21">
        <v>0</v>
      </c>
      <c r="W179" s="21">
        <v>0</v>
      </c>
      <c r="X179" s="21">
        <v>3000</v>
      </c>
      <c r="Y179" s="21">
        <v>0</v>
      </c>
      <c r="Z179" s="21">
        <v>0</v>
      </c>
      <c r="AA179" s="21">
        <v>0</v>
      </c>
      <c r="AB179" s="21">
        <v>0</v>
      </c>
      <c r="AC179" s="29"/>
      <c r="AD179" s="32"/>
      <c r="AE179" s="21">
        <v>0</v>
      </c>
      <c r="AF179" s="18"/>
      <c r="AG179" s="18"/>
      <c r="AH179" s="21">
        <v>0</v>
      </c>
      <c r="AI179" s="21">
        <v>0</v>
      </c>
      <c r="AJ179" s="18"/>
      <c r="AK179" s="19">
        <v>44575</v>
      </c>
      <c r="AL179" s="18"/>
      <c r="AM179" s="18">
        <v>2</v>
      </c>
      <c r="AN179" s="18"/>
      <c r="AO179" s="18" t="s">
        <v>815</v>
      </c>
      <c r="AP179" s="18">
        <v>1</v>
      </c>
      <c r="AQ179" s="18">
        <v>20220130</v>
      </c>
      <c r="AR179" s="18">
        <v>20220115</v>
      </c>
      <c r="AS179" s="21">
        <v>3000</v>
      </c>
      <c r="AT179" s="21">
        <v>0</v>
      </c>
      <c r="AU179" s="18"/>
      <c r="AV179" s="18" t="s">
        <v>812</v>
      </c>
    </row>
    <row r="180" spans="1:48" x14ac:dyDescent="0.15">
      <c r="A180" s="18">
        <v>890303208</v>
      </c>
      <c r="B180" s="18" t="s">
        <v>808</v>
      </c>
      <c r="C180" s="18" t="s">
        <v>816</v>
      </c>
      <c r="D180" s="18">
        <v>6126362</v>
      </c>
      <c r="E180" s="18" t="s">
        <v>1233</v>
      </c>
      <c r="F180" s="18" t="s">
        <v>1234</v>
      </c>
      <c r="G180" s="18" t="s">
        <v>816</v>
      </c>
      <c r="H180" s="18">
        <v>6126362</v>
      </c>
      <c r="I180" s="18" t="s">
        <v>812</v>
      </c>
      <c r="J180" s="19">
        <v>44543</v>
      </c>
      <c r="K180" s="21">
        <v>3000</v>
      </c>
      <c r="L180" s="21">
        <v>3000</v>
      </c>
      <c r="M180" s="18" t="s">
        <v>911</v>
      </c>
      <c r="N180" s="18" t="s">
        <v>1667</v>
      </c>
      <c r="O180" s="21">
        <v>3000</v>
      </c>
      <c r="P180" s="18"/>
      <c r="Q180" s="21">
        <v>0</v>
      </c>
      <c r="R180" s="18"/>
      <c r="S180" s="18" t="s">
        <v>912</v>
      </c>
      <c r="T180" s="21">
        <v>3000</v>
      </c>
      <c r="U180" s="21">
        <v>0</v>
      </c>
      <c r="V180" s="21">
        <v>0</v>
      </c>
      <c r="W180" s="21">
        <v>0</v>
      </c>
      <c r="X180" s="21">
        <v>3000</v>
      </c>
      <c r="Y180" s="21">
        <v>0</v>
      </c>
      <c r="Z180" s="21">
        <v>0</v>
      </c>
      <c r="AA180" s="21">
        <v>0</v>
      </c>
      <c r="AB180" s="21">
        <v>0</v>
      </c>
      <c r="AC180" s="29"/>
      <c r="AD180" s="32"/>
      <c r="AE180" s="21">
        <v>0</v>
      </c>
      <c r="AF180" s="18"/>
      <c r="AG180" s="18"/>
      <c r="AH180" s="21">
        <v>0</v>
      </c>
      <c r="AI180" s="21">
        <v>0</v>
      </c>
      <c r="AJ180" s="18"/>
      <c r="AK180" s="19">
        <v>44543</v>
      </c>
      <c r="AL180" s="18"/>
      <c r="AM180" s="18">
        <v>2</v>
      </c>
      <c r="AN180" s="18"/>
      <c r="AO180" s="18" t="s">
        <v>815</v>
      </c>
      <c r="AP180" s="18">
        <v>1</v>
      </c>
      <c r="AQ180" s="18">
        <v>20211230</v>
      </c>
      <c r="AR180" s="18">
        <v>20211222</v>
      </c>
      <c r="AS180" s="21">
        <v>3000</v>
      </c>
      <c r="AT180" s="21">
        <v>0</v>
      </c>
      <c r="AU180" s="18"/>
      <c r="AV180" s="18" t="s">
        <v>812</v>
      </c>
    </row>
    <row r="181" spans="1:48" x14ac:dyDescent="0.15">
      <c r="A181" s="18">
        <v>890303208</v>
      </c>
      <c r="B181" s="18" t="s">
        <v>808</v>
      </c>
      <c r="C181" s="18" t="s">
        <v>816</v>
      </c>
      <c r="D181" s="18">
        <v>6136369</v>
      </c>
      <c r="E181" s="18" t="s">
        <v>1237</v>
      </c>
      <c r="F181" s="18" t="s">
        <v>1238</v>
      </c>
      <c r="G181" s="18" t="s">
        <v>816</v>
      </c>
      <c r="H181" s="18">
        <v>6136369</v>
      </c>
      <c r="I181" s="18" t="s">
        <v>812</v>
      </c>
      <c r="J181" s="19">
        <v>44543</v>
      </c>
      <c r="K181" s="21">
        <v>3000</v>
      </c>
      <c r="L181" s="21">
        <v>3000</v>
      </c>
      <c r="M181" s="18" t="s">
        <v>911</v>
      </c>
      <c r="N181" s="18" t="s">
        <v>1667</v>
      </c>
      <c r="O181" s="21">
        <v>3000</v>
      </c>
      <c r="P181" s="18"/>
      <c r="Q181" s="21">
        <v>0</v>
      </c>
      <c r="R181" s="18"/>
      <c r="S181" s="18" t="s">
        <v>912</v>
      </c>
      <c r="T181" s="21">
        <v>3000</v>
      </c>
      <c r="U181" s="21">
        <v>0</v>
      </c>
      <c r="V181" s="21">
        <v>0</v>
      </c>
      <c r="W181" s="21">
        <v>0</v>
      </c>
      <c r="X181" s="21">
        <v>3000</v>
      </c>
      <c r="Y181" s="21">
        <v>0</v>
      </c>
      <c r="Z181" s="21">
        <v>0</v>
      </c>
      <c r="AA181" s="21">
        <v>0</v>
      </c>
      <c r="AB181" s="21">
        <v>0</v>
      </c>
      <c r="AC181" s="29"/>
      <c r="AD181" s="32"/>
      <c r="AE181" s="21">
        <v>0</v>
      </c>
      <c r="AF181" s="18"/>
      <c r="AG181" s="18"/>
      <c r="AH181" s="21">
        <v>0</v>
      </c>
      <c r="AI181" s="21">
        <v>0</v>
      </c>
      <c r="AJ181" s="18"/>
      <c r="AK181" s="19">
        <v>44543</v>
      </c>
      <c r="AL181" s="18"/>
      <c r="AM181" s="18">
        <v>2</v>
      </c>
      <c r="AN181" s="18"/>
      <c r="AO181" s="18" t="s">
        <v>815</v>
      </c>
      <c r="AP181" s="18">
        <v>1</v>
      </c>
      <c r="AQ181" s="18">
        <v>20211230</v>
      </c>
      <c r="AR181" s="18">
        <v>20211222</v>
      </c>
      <c r="AS181" s="21">
        <v>3000</v>
      </c>
      <c r="AT181" s="21">
        <v>0</v>
      </c>
      <c r="AU181" s="18"/>
      <c r="AV181" s="18" t="s">
        <v>812</v>
      </c>
    </row>
    <row r="182" spans="1:48" x14ac:dyDescent="0.15">
      <c r="A182" s="18">
        <v>890303208</v>
      </c>
      <c r="B182" s="18" t="s">
        <v>808</v>
      </c>
      <c r="C182" s="18" t="s">
        <v>816</v>
      </c>
      <c r="D182" s="18">
        <v>6151410</v>
      </c>
      <c r="E182" s="18" t="s">
        <v>1241</v>
      </c>
      <c r="F182" s="18" t="s">
        <v>1242</v>
      </c>
      <c r="G182" s="18" t="s">
        <v>816</v>
      </c>
      <c r="H182" s="18">
        <v>6151410</v>
      </c>
      <c r="I182" s="18" t="s">
        <v>812</v>
      </c>
      <c r="J182" s="19">
        <v>44543</v>
      </c>
      <c r="K182" s="21">
        <v>3000</v>
      </c>
      <c r="L182" s="21">
        <v>3000</v>
      </c>
      <c r="M182" s="18" t="s">
        <v>911</v>
      </c>
      <c r="N182" s="18" t="s">
        <v>1667</v>
      </c>
      <c r="O182" s="21">
        <v>3000</v>
      </c>
      <c r="P182" s="18"/>
      <c r="Q182" s="21">
        <v>0</v>
      </c>
      <c r="R182" s="18"/>
      <c r="S182" s="18" t="s">
        <v>912</v>
      </c>
      <c r="T182" s="21">
        <v>3000</v>
      </c>
      <c r="U182" s="21">
        <v>0</v>
      </c>
      <c r="V182" s="21">
        <v>0</v>
      </c>
      <c r="W182" s="21">
        <v>0</v>
      </c>
      <c r="X182" s="21">
        <v>3000</v>
      </c>
      <c r="Y182" s="21">
        <v>0</v>
      </c>
      <c r="Z182" s="21">
        <v>0</v>
      </c>
      <c r="AA182" s="21">
        <v>0</v>
      </c>
      <c r="AB182" s="21">
        <v>0</v>
      </c>
      <c r="AC182" s="29"/>
      <c r="AD182" s="32"/>
      <c r="AE182" s="21">
        <v>0</v>
      </c>
      <c r="AF182" s="18"/>
      <c r="AG182" s="18"/>
      <c r="AH182" s="21">
        <v>0</v>
      </c>
      <c r="AI182" s="21">
        <v>0</v>
      </c>
      <c r="AJ182" s="18"/>
      <c r="AK182" s="19">
        <v>44543</v>
      </c>
      <c r="AL182" s="18"/>
      <c r="AM182" s="18">
        <v>2</v>
      </c>
      <c r="AN182" s="18"/>
      <c r="AO182" s="18" t="s">
        <v>815</v>
      </c>
      <c r="AP182" s="18">
        <v>1</v>
      </c>
      <c r="AQ182" s="18">
        <v>20211230</v>
      </c>
      <c r="AR182" s="18">
        <v>20211222</v>
      </c>
      <c r="AS182" s="21">
        <v>3000</v>
      </c>
      <c r="AT182" s="21">
        <v>0</v>
      </c>
      <c r="AU182" s="18"/>
      <c r="AV182" s="18" t="s">
        <v>812</v>
      </c>
    </row>
    <row r="183" spans="1:48" x14ac:dyDescent="0.15">
      <c r="A183" s="18">
        <v>890303208</v>
      </c>
      <c r="B183" s="18" t="s">
        <v>808</v>
      </c>
      <c r="C183" s="18" t="s">
        <v>816</v>
      </c>
      <c r="D183" s="18">
        <v>6179301</v>
      </c>
      <c r="E183" s="18" t="s">
        <v>1243</v>
      </c>
      <c r="F183" s="18" t="s">
        <v>1244</v>
      </c>
      <c r="G183" s="18" t="s">
        <v>816</v>
      </c>
      <c r="H183" s="18">
        <v>6179301</v>
      </c>
      <c r="I183" s="18" t="s">
        <v>812</v>
      </c>
      <c r="J183" s="19">
        <v>44565</v>
      </c>
      <c r="K183" s="21">
        <v>3000</v>
      </c>
      <c r="L183" s="21">
        <v>3000</v>
      </c>
      <c r="M183" s="18" t="s">
        <v>911</v>
      </c>
      <c r="N183" s="18" t="s">
        <v>1667</v>
      </c>
      <c r="O183" s="21">
        <v>3000</v>
      </c>
      <c r="P183" s="18"/>
      <c r="Q183" s="21">
        <v>0</v>
      </c>
      <c r="R183" s="18"/>
      <c r="S183" s="18" t="s">
        <v>912</v>
      </c>
      <c r="T183" s="21">
        <v>3000</v>
      </c>
      <c r="U183" s="21">
        <v>0</v>
      </c>
      <c r="V183" s="21">
        <v>0</v>
      </c>
      <c r="W183" s="21">
        <v>0</v>
      </c>
      <c r="X183" s="21">
        <v>3000</v>
      </c>
      <c r="Y183" s="21">
        <v>0</v>
      </c>
      <c r="Z183" s="21">
        <v>0</v>
      </c>
      <c r="AA183" s="21">
        <v>0</v>
      </c>
      <c r="AB183" s="21">
        <v>0</v>
      </c>
      <c r="AC183" s="29"/>
      <c r="AD183" s="32"/>
      <c r="AE183" s="21">
        <v>0</v>
      </c>
      <c r="AF183" s="18"/>
      <c r="AG183" s="18"/>
      <c r="AH183" s="21">
        <v>0</v>
      </c>
      <c r="AI183" s="21">
        <v>0</v>
      </c>
      <c r="AJ183" s="18"/>
      <c r="AK183" s="19">
        <v>44565</v>
      </c>
      <c r="AL183" s="18"/>
      <c r="AM183" s="18">
        <v>2</v>
      </c>
      <c r="AN183" s="18"/>
      <c r="AO183" s="18" t="s">
        <v>815</v>
      </c>
      <c r="AP183" s="18">
        <v>1</v>
      </c>
      <c r="AQ183" s="18">
        <v>20220130</v>
      </c>
      <c r="AR183" s="18">
        <v>20220104</v>
      </c>
      <c r="AS183" s="21">
        <v>3000</v>
      </c>
      <c r="AT183" s="21">
        <v>0</v>
      </c>
      <c r="AU183" s="18"/>
      <c r="AV183" s="18" t="s">
        <v>812</v>
      </c>
    </row>
    <row r="184" spans="1:48" x14ac:dyDescent="0.15">
      <c r="A184" s="18">
        <v>890303208</v>
      </c>
      <c r="B184" s="18" t="s">
        <v>808</v>
      </c>
      <c r="C184" s="18" t="s">
        <v>816</v>
      </c>
      <c r="D184" s="18">
        <v>6188716</v>
      </c>
      <c r="E184" s="18" t="s">
        <v>1247</v>
      </c>
      <c r="F184" s="18" t="s">
        <v>1248</v>
      </c>
      <c r="G184" s="18" t="s">
        <v>816</v>
      </c>
      <c r="H184" s="18">
        <v>6188716</v>
      </c>
      <c r="I184" s="18" t="s">
        <v>812</v>
      </c>
      <c r="J184" s="19">
        <v>44565</v>
      </c>
      <c r="K184" s="21">
        <v>3000</v>
      </c>
      <c r="L184" s="21">
        <v>3000</v>
      </c>
      <c r="M184" s="18" t="s">
        <v>911</v>
      </c>
      <c r="N184" s="18" t="s">
        <v>1667</v>
      </c>
      <c r="O184" s="21">
        <v>3000</v>
      </c>
      <c r="P184" s="18"/>
      <c r="Q184" s="21">
        <v>0</v>
      </c>
      <c r="R184" s="18"/>
      <c r="S184" s="18" t="s">
        <v>912</v>
      </c>
      <c r="T184" s="21">
        <v>3000</v>
      </c>
      <c r="U184" s="21">
        <v>0</v>
      </c>
      <c r="V184" s="21">
        <v>0</v>
      </c>
      <c r="W184" s="21">
        <v>0</v>
      </c>
      <c r="X184" s="21">
        <v>3000</v>
      </c>
      <c r="Y184" s="21">
        <v>0</v>
      </c>
      <c r="Z184" s="21">
        <v>0</v>
      </c>
      <c r="AA184" s="21">
        <v>0</v>
      </c>
      <c r="AB184" s="21">
        <v>0</v>
      </c>
      <c r="AC184" s="29"/>
      <c r="AD184" s="32"/>
      <c r="AE184" s="21">
        <v>0</v>
      </c>
      <c r="AF184" s="18"/>
      <c r="AG184" s="18"/>
      <c r="AH184" s="21">
        <v>0</v>
      </c>
      <c r="AI184" s="21">
        <v>0</v>
      </c>
      <c r="AJ184" s="18"/>
      <c r="AK184" s="19">
        <v>44565</v>
      </c>
      <c r="AL184" s="18"/>
      <c r="AM184" s="18">
        <v>2</v>
      </c>
      <c r="AN184" s="18"/>
      <c r="AO184" s="18" t="s">
        <v>815</v>
      </c>
      <c r="AP184" s="18">
        <v>1</v>
      </c>
      <c r="AQ184" s="18">
        <v>20220130</v>
      </c>
      <c r="AR184" s="18">
        <v>20220104</v>
      </c>
      <c r="AS184" s="21">
        <v>3000</v>
      </c>
      <c r="AT184" s="21">
        <v>0</v>
      </c>
      <c r="AU184" s="18"/>
      <c r="AV184" s="18" t="s">
        <v>812</v>
      </c>
    </row>
    <row r="185" spans="1:48" x14ac:dyDescent="0.15">
      <c r="A185" s="18">
        <v>890303208</v>
      </c>
      <c r="B185" s="18" t="s">
        <v>808</v>
      </c>
      <c r="C185" s="18" t="s">
        <v>816</v>
      </c>
      <c r="D185" s="18">
        <v>6196645</v>
      </c>
      <c r="E185" s="18" t="s">
        <v>1249</v>
      </c>
      <c r="F185" s="18" t="s">
        <v>1250</v>
      </c>
      <c r="G185" s="18" t="s">
        <v>816</v>
      </c>
      <c r="H185" s="18">
        <v>6196645</v>
      </c>
      <c r="I185" s="18" t="s">
        <v>812</v>
      </c>
      <c r="J185" s="19">
        <v>44565</v>
      </c>
      <c r="K185" s="21">
        <v>3000</v>
      </c>
      <c r="L185" s="21">
        <v>3000</v>
      </c>
      <c r="M185" s="18" t="s">
        <v>911</v>
      </c>
      <c r="N185" s="18" t="s">
        <v>1667</v>
      </c>
      <c r="O185" s="21">
        <v>3000</v>
      </c>
      <c r="P185" s="18"/>
      <c r="Q185" s="21">
        <v>0</v>
      </c>
      <c r="R185" s="18"/>
      <c r="S185" s="18" t="s">
        <v>912</v>
      </c>
      <c r="T185" s="21">
        <v>3000</v>
      </c>
      <c r="U185" s="21">
        <v>0</v>
      </c>
      <c r="V185" s="21">
        <v>0</v>
      </c>
      <c r="W185" s="21">
        <v>0</v>
      </c>
      <c r="X185" s="21">
        <v>3000</v>
      </c>
      <c r="Y185" s="21">
        <v>0</v>
      </c>
      <c r="Z185" s="21">
        <v>0</v>
      </c>
      <c r="AA185" s="21">
        <v>0</v>
      </c>
      <c r="AB185" s="21">
        <v>0</v>
      </c>
      <c r="AC185" s="29"/>
      <c r="AD185" s="32"/>
      <c r="AE185" s="21">
        <v>0</v>
      </c>
      <c r="AF185" s="18"/>
      <c r="AG185" s="18"/>
      <c r="AH185" s="21">
        <v>0</v>
      </c>
      <c r="AI185" s="21">
        <v>0</v>
      </c>
      <c r="AJ185" s="18"/>
      <c r="AK185" s="19">
        <v>44565</v>
      </c>
      <c r="AL185" s="18"/>
      <c r="AM185" s="18">
        <v>2</v>
      </c>
      <c r="AN185" s="18"/>
      <c r="AO185" s="18" t="s">
        <v>815</v>
      </c>
      <c r="AP185" s="18">
        <v>1</v>
      </c>
      <c r="AQ185" s="18">
        <v>20220130</v>
      </c>
      <c r="AR185" s="18">
        <v>20220104</v>
      </c>
      <c r="AS185" s="21">
        <v>3000</v>
      </c>
      <c r="AT185" s="21">
        <v>0</v>
      </c>
      <c r="AU185" s="18"/>
      <c r="AV185" s="18" t="s">
        <v>812</v>
      </c>
    </row>
    <row r="186" spans="1:48" x14ac:dyDescent="0.15">
      <c r="A186" s="18">
        <v>890303208</v>
      </c>
      <c r="B186" s="18" t="s">
        <v>808</v>
      </c>
      <c r="C186" s="18" t="s">
        <v>816</v>
      </c>
      <c r="D186" s="18">
        <v>6224947</v>
      </c>
      <c r="E186" s="18" t="s">
        <v>1251</v>
      </c>
      <c r="F186" s="18" t="s">
        <v>1252</v>
      </c>
      <c r="G186" s="18" t="s">
        <v>816</v>
      </c>
      <c r="H186" s="18">
        <v>6224947</v>
      </c>
      <c r="I186" s="18" t="s">
        <v>812</v>
      </c>
      <c r="J186" s="19">
        <v>44565</v>
      </c>
      <c r="K186" s="21">
        <v>3000</v>
      </c>
      <c r="L186" s="21">
        <v>3000</v>
      </c>
      <c r="M186" s="18" t="s">
        <v>911</v>
      </c>
      <c r="N186" s="18" t="s">
        <v>1667</v>
      </c>
      <c r="O186" s="21">
        <v>3000</v>
      </c>
      <c r="P186" s="18"/>
      <c r="Q186" s="21">
        <v>0</v>
      </c>
      <c r="R186" s="18"/>
      <c r="S186" s="18" t="s">
        <v>912</v>
      </c>
      <c r="T186" s="21">
        <v>3000</v>
      </c>
      <c r="U186" s="21">
        <v>0</v>
      </c>
      <c r="V186" s="21">
        <v>0</v>
      </c>
      <c r="W186" s="21">
        <v>0</v>
      </c>
      <c r="X186" s="21">
        <v>3000</v>
      </c>
      <c r="Y186" s="21">
        <v>0</v>
      </c>
      <c r="Z186" s="21">
        <v>0</v>
      </c>
      <c r="AA186" s="21">
        <v>0</v>
      </c>
      <c r="AB186" s="21">
        <v>0</v>
      </c>
      <c r="AC186" s="29"/>
      <c r="AD186" s="32"/>
      <c r="AE186" s="21">
        <v>0</v>
      </c>
      <c r="AF186" s="18"/>
      <c r="AG186" s="18"/>
      <c r="AH186" s="21">
        <v>0</v>
      </c>
      <c r="AI186" s="21">
        <v>0</v>
      </c>
      <c r="AJ186" s="18"/>
      <c r="AK186" s="19">
        <v>44565</v>
      </c>
      <c r="AL186" s="18"/>
      <c r="AM186" s="18">
        <v>2</v>
      </c>
      <c r="AN186" s="18"/>
      <c r="AO186" s="18" t="s">
        <v>815</v>
      </c>
      <c r="AP186" s="18">
        <v>1</v>
      </c>
      <c r="AQ186" s="18">
        <v>20220130</v>
      </c>
      <c r="AR186" s="18">
        <v>20220104</v>
      </c>
      <c r="AS186" s="21">
        <v>3000</v>
      </c>
      <c r="AT186" s="21">
        <v>0</v>
      </c>
      <c r="AU186" s="18"/>
      <c r="AV186" s="18" t="s">
        <v>812</v>
      </c>
    </row>
    <row r="187" spans="1:48" x14ac:dyDescent="0.15">
      <c r="A187" s="18">
        <v>890303208</v>
      </c>
      <c r="B187" s="18" t="s">
        <v>808</v>
      </c>
      <c r="C187" s="18" t="s">
        <v>816</v>
      </c>
      <c r="D187" s="18">
        <v>6224957</v>
      </c>
      <c r="E187" s="18" t="s">
        <v>1253</v>
      </c>
      <c r="F187" s="18" t="s">
        <v>1254</v>
      </c>
      <c r="G187" s="18" t="s">
        <v>816</v>
      </c>
      <c r="H187" s="18">
        <v>6224957</v>
      </c>
      <c r="I187" s="18" t="s">
        <v>812</v>
      </c>
      <c r="J187" s="19">
        <v>44565</v>
      </c>
      <c r="K187" s="21">
        <v>3000</v>
      </c>
      <c r="L187" s="21">
        <v>3000</v>
      </c>
      <c r="M187" s="18" t="s">
        <v>911</v>
      </c>
      <c r="N187" s="18" t="s">
        <v>1667</v>
      </c>
      <c r="O187" s="21">
        <v>3000</v>
      </c>
      <c r="P187" s="18"/>
      <c r="Q187" s="21">
        <v>0</v>
      </c>
      <c r="R187" s="18"/>
      <c r="S187" s="18" t="s">
        <v>912</v>
      </c>
      <c r="T187" s="21">
        <v>3000</v>
      </c>
      <c r="U187" s="21">
        <v>0</v>
      </c>
      <c r="V187" s="21">
        <v>0</v>
      </c>
      <c r="W187" s="21">
        <v>0</v>
      </c>
      <c r="X187" s="21">
        <v>3000</v>
      </c>
      <c r="Y187" s="21">
        <v>0</v>
      </c>
      <c r="Z187" s="21">
        <v>0</v>
      </c>
      <c r="AA187" s="21">
        <v>0</v>
      </c>
      <c r="AB187" s="21">
        <v>0</v>
      </c>
      <c r="AC187" s="29"/>
      <c r="AD187" s="32"/>
      <c r="AE187" s="21">
        <v>0</v>
      </c>
      <c r="AF187" s="18"/>
      <c r="AG187" s="18"/>
      <c r="AH187" s="21">
        <v>0</v>
      </c>
      <c r="AI187" s="21">
        <v>0</v>
      </c>
      <c r="AJ187" s="18"/>
      <c r="AK187" s="19">
        <v>44565</v>
      </c>
      <c r="AL187" s="18"/>
      <c r="AM187" s="18">
        <v>2</v>
      </c>
      <c r="AN187" s="18"/>
      <c r="AO187" s="18" t="s">
        <v>815</v>
      </c>
      <c r="AP187" s="18">
        <v>1</v>
      </c>
      <c r="AQ187" s="18">
        <v>20220130</v>
      </c>
      <c r="AR187" s="18">
        <v>20220104</v>
      </c>
      <c r="AS187" s="21">
        <v>3000</v>
      </c>
      <c r="AT187" s="21">
        <v>0</v>
      </c>
      <c r="AU187" s="18"/>
      <c r="AV187" s="18" t="s">
        <v>812</v>
      </c>
    </row>
    <row r="188" spans="1:48" x14ac:dyDescent="0.15">
      <c r="A188" s="18">
        <v>890303208</v>
      </c>
      <c r="B188" s="18" t="s">
        <v>808</v>
      </c>
      <c r="C188" s="18" t="s">
        <v>809</v>
      </c>
      <c r="D188" s="18">
        <v>279093</v>
      </c>
      <c r="E188" s="18" t="s">
        <v>1513</v>
      </c>
      <c r="F188" s="18" t="s">
        <v>1514</v>
      </c>
      <c r="G188" s="18" t="s">
        <v>809</v>
      </c>
      <c r="H188" s="18">
        <v>279093</v>
      </c>
      <c r="I188" s="18" t="s">
        <v>812</v>
      </c>
      <c r="J188" s="19">
        <v>44202</v>
      </c>
      <c r="K188" s="21">
        <v>3000</v>
      </c>
      <c r="L188" s="21">
        <v>3000</v>
      </c>
      <c r="M188" s="18" t="s">
        <v>911</v>
      </c>
      <c r="N188" s="18" t="s">
        <v>1667</v>
      </c>
      <c r="O188" s="21">
        <v>3000</v>
      </c>
      <c r="P188" s="18"/>
      <c r="Q188" s="21">
        <v>0</v>
      </c>
      <c r="R188" s="18"/>
      <c r="S188" s="18" t="s">
        <v>912</v>
      </c>
      <c r="T188" s="21">
        <v>3000</v>
      </c>
      <c r="U188" s="21">
        <v>0</v>
      </c>
      <c r="V188" s="21">
        <v>0</v>
      </c>
      <c r="W188" s="21">
        <v>0</v>
      </c>
      <c r="X188" s="21">
        <v>3000</v>
      </c>
      <c r="Y188" s="21">
        <v>0</v>
      </c>
      <c r="Z188" s="21">
        <v>0</v>
      </c>
      <c r="AA188" s="21">
        <v>0</v>
      </c>
      <c r="AB188" s="21">
        <v>0</v>
      </c>
      <c r="AC188" s="29"/>
      <c r="AD188" s="32"/>
      <c r="AE188" s="21">
        <v>0</v>
      </c>
      <c r="AF188" s="18"/>
      <c r="AG188" s="18"/>
      <c r="AH188" s="21">
        <v>0</v>
      </c>
      <c r="AI188" s="21">
        <v>0</v>
      </c>
      <c r="AJ188" s="18"/>
      <c r="AK188" s="19">
        <v>44202</v>
      </c>
      <c r="AL188" s="18"/>
      <c r="AM188" s="18">
        <v>2</v>
      </c>
      <c r="AN188" s="18"/>
      <c r="AO188" s="18" t="s">
        <v>815</v>
      </c>
      <c r="AP188" s="18">
        <v>2</v>
      </c>
      <c r="AQ188" s="18">
        <v>20211230</v>
      </c>
      <c r="AR188" s="18">
        <v>20211222</v>
      </c>
      <c r="AS188" s="21">
        <v>3000</v>
      </c>
      <c r="AT188" s="21">
        <v>0</v>
      </c>
      <c r="AU188" s="18"/>
      <c r="AV188" s="18" t="s">
        <v>812</v>
      </c>
    </row>
    <row r="189" spans="1:48" x14ac:dyDescent="0.15">
      <c r="A189" s="18">
        <v>890303208</v>
      </c>
      <c r="B189" s="18" t="s">
        <v>808</v>
      </c>
      <c r="C189" s="18" t="s">
        <v>809</v>
      </c>
      <c r="D189" s="18">
        <v>283322</v>
      </c>
      <c r="E189" s="18" t="s">
        <v>1515</v>
      </c>
      <c r="F189" s="18" t="s">
        <v>1516</v>
      </c>
      <c r="G189" s="18" t="s">
        <v>809</v>
      </c>
      <c r="H189" s="18">
        <v>283322</v>
      </c>
      <c r="I189" s="18" t="s">
        <v>812</v>
      </c>
      <c r="J189" s="19">
        <v>44112</v>
      </c>
      <c r="K189" s="21">
        <v>3000</v>
      </c>
      <c r="L189" s="21">
        <v>3000</v>
      </c>
      <c r="M189" s="18" t="s">
        <v>911</v>
      </c>
      <c r="N189" s="18" t="s">
        <v>1667</v>
      </c>
      <c r="O189" s="21">
        <v>3000</v>
      </c>
      <c r="P189" s="18"/>
      <c r="Q189" s="21">
        <v>0</v>
      </c>
      <c r="R189" s="18"/>
      <c r="S189" s="18" t="s">
        <v>912</v>
      </c>
      <c r="T189" s="21">
        <v>3000</v>
      </c>
      <c r="U189" s="21">
        <v>0</v>
      </c>
      <c r="V189" s="21">
        <v>0</v>
      </c>
      <c r="W189" s="21">
        <v>0</v>
      </c>
      <c r="X189" s="21">
        <v>3000</v>
      </c>
      <c r="Y189" s="21">
        <v>0</v>
      </c>
      <c r="Z189" s="21">
        <v>0</v>
      </c>
      <c r="AA189" s="21">
        <v>0</v>
      </c>
      <c r="AB189" s="21">
        <v>0</v>
      </c>
      <c r="AC189" s="29"/>
      <c r="AD189" s="32"/>
      <c r="AE189" s="21">
        <v>0</v>
      </c>
      <c r="AF189" s="18"/>
      <c r="AG189" s="18"/>
      <c r="AH189" s="21">
        <v>0</v>
      </c>
      <c r="AI189" s="21">
        <v>0</v>
      </c>
      <c r="AJ189" s="18"/>
      <c r="AK189" s="19">
        <v>44112</v>
      </c>
      <c r="AL189" s="18"/>
      <c r="AM189" s="18">
        <v>2</v>
      </c>
      <c r="AN189" s="18"/>
      <c r="AO189" s="18" t="s">
        <v>815</v>
      </c>
      <c r="AP189" s="18">
        <v>2</v>
      </c>
      <c r="AQ189" s="18">
        <v>20211230</v>
      </c>
      <c r="AR189" s="18">
        <v>20211210</v>
      </c>
      <c r="AS189" s="21">
        <v>3000</v>
      </c>
      <c r="AT189" s="21">
        <v>0</v>
      </c>
      <c r="AU189" s="18"/>
      <c r="AV189" s="18" t="s">
        <v>812</v>
      </c>
    </row>
    <row r="190" spans="1:48" x14ac:dyDescent="0.15">
      <c r="A190" s="18">
        <v>890303208</v>
      </c>
      <c r="B190" s="18" t="s">
        <v>808</v>
      </c>
      <c r="C190" s="18" t="s">
        <v>809</v>
      </c>
      <c r="D190" s="18">
        <v>350246</v>
      </c>
      <c r="E190" s="18" t="s">
        <v>1521</v>
      </c>
      <c r="F190" s="18" t="s">
        <v>1522</v>
      </c>
      <c r="G190" s="18" t="s">
        <v>809</v>
      </c>
      <c r="H190" s="18">
        <v>350246</v>
      </c>
      <c r="I190" s="18" t="s">
        <v>812</v>
      </c>
      <c r="J190" s="19">
        <v>44202</v>
      </c>
      <c r="K190" s="21">
        <v>3000</v>
      </c>
      <c r="L190" s="21">
        <v>3000</v>
      </c>
      <c r="M190" s="18" t="s">
        <v>911</v>
      </c>
      <c r="N190" s="18" t="s">
        <v>1667</v>
      </c>
      <c r="O190" s="21">
        <v>3000</v>
      </c>
      <c r="P190" s="18"/>
      <c r="Q190" s="21">
        <v>0</v>
      </c>
      <c r="R190" s="18"/>
      <c r="S190" s="18" t="s">
        <v>912</v>
      </c>
      <c r="T190" s="21">
        <v>3000</v>
      </c>
      <c r="U190" s="21">
        <v>0</v>
      </c>
      <c r="V190" s="21">
        <v>0</v>
      </c>
      <c r="W190" s="21">
        <v>0</v>
      </c>
      <c r="X190" s="21">
        <v>3000</v>
      </c>
      <c r="Y190" s="21">
        <v>0</v>
      </c>
      <c r="Z190" s="21">
        <v>0</v>
      </c>
      <c r="AA190" s="21">
        <v>0</v>
      </c>
      <c r="AB190" s="21">
        <v>0</v>
      </c>
      <c r="AC190" s="29"/>
      <c r="AD190" s="32"/>
      <c r="AE190" s="21">
        <v>0</v>
      </c>
      <c r="AF190" s="18"/>
      <c r="AG190" s="18"/>
      <c r="AH190" s="21">
        <v>0</v>
      </c>
      <c r="AI190" s="21">
        <v>0</v>
      </c>
      <c r="AJ190" s="18"/>
      <c r="AK190" s="19">
        <v>44202</v>
      </c>
      <c r="AL190" s="18"/>
      <c r="AM190" s="18">
        <v>2</v>
      </c>
      <c r="AN190" s="18"/>
      <c r="AO190" s="18" t="s">
        <v>815</v>
      </c>
      <c r="AP190" s="18">
        <v>2</v>
      </c>
      <c r="AQ190" s="18">
        <v>20211230</v>
      </c>
      <c r="AR190" s="18">
        <v>20211222</v>
      </c>
      <c r="AS190" s="21">
        <v>3000</v>
      </c>
      <c r="AT190" s="21">
        <v>0</v>
      </c>
      <c r="AU190" s="18"/>
      <c r="AV190" s="18" t="s">
        <v>812</v>
      </c>
    </row>
    <row r="191" spans="1:48" x14ac:dyDescent="0.15">
      <c r="A191" s="18">
        <v>890303208</v>
      </c>
      <c r="B191" s="18" t="s">
        <v>808</v>
      </c>
      <c r="C191" s="18" t="s">
        <v>809</v>
      </c>
      <c r="D191" s="18">
        <v>350883</v>
      </c>
      <c r="E191" s="18" t="s">
        <v>1523</v>
      </c>
      <c r="F191" s="18" t="s">
        <v>1524</v>
      </c>
      <c r="G191" s="18" t="s">
        <v>809</v>
      </c>
      <c r="H191" s="18">
        <v>350883</v>
      </c>
      <c r="I191" s="18" t="s">
        <v>812</v>
      </c>
      <c r="J191" s="19">
        <v>44202</v>
      </c>
      <c r="K191" s="21">
        <v>3000</v>
      </c>
      <c r="L191" s="21">
        <v>3000</v>
      </c>
      <c r="M191" s="18" t="s">
        <v>911</v>
      </c>
      <c r="N191" s="18" t="s">
        <v>1667</v>
      </c>
      <c r="O191" s="21">
        <v>3000</v>
      </c>
      <c r="P191" s="18"/>
      <c r="Q191" s="21">
        <v>0</v>
      </c>
      <c r="R191" s="18"/>
      <c r="S191" s="18" t="s">
        <v>912</v>
      </c>
      <c r="T191" s="21">
        <v>3000</v>
      </c>
      <c r="U191" s="21">
        <v>0</v>
      </c>
      <c r="V191" s="21">
        <v>0</v>
      </c>
      <c r="W191" s="21">
        <v>0</v>
      </c>
      <c r="X191" s="21">
        <v>3000</v>
      </c>
      <c r="Y191" s="21">
        <v>0</v>
      </c>
      <c r="Z191" s="21">
        <v>0</v>
      </c>
      <c r="AA191" s="21">
        <v>0</v>
      </c>
      <c r="AB191" s="21">
        <v>0</v>
      </c>
      <c r="AC191" s="29"/>
      <c r="AD191" s="32"/>
      <c r="AE191" s="21">
        <v>0</v>
      </c>
      <c r="AF191" s="18"/>
      <c r="AG191" s="18"/>
      <c r="AH191" s="21">
        <v>0</v>
      </c>
      <c r="AI191" s="21">
        <v>0</v>
      </c>
      <c r="AJ191" s="18"/>
      <c r="AK191" s="19">
        <v>44202</v>
      </c>
      <c r="AL191" s="18"/>
      <c r="AM191" s="18">
        <v>2</v>
      </c>
      <c r="AN191" s="18"/>
      <c r="AO191" s="18" t="s">
        <v>815</v>
      </c>
      <c r="AP191" s="18">
        <v>2</v>
      </c>
      <c r="AQ191" s="18">
        <v>20211230</v>
      </c>
      <c r="AR191" s="18">
        <v>20211222</v>
      </c>
      <c r="AS191" s="21">
        <v>3000</v>
      </c>
      <c r="AT191" s="21">
        <v>0</v>
      </c>
      <c r="AU191" s="18"/>
      <c r="AV191" s="18" t="s">
        <v>812</v>
      </c>
    </row>
    <row r="192" spans="1:48" x14ac:dyDescent="0.15">
      <c r="A192" s="18">
        <v>890303208</v>
      </c>
      <c r="B192" s="18" t="s">
        <v>808</v>
      </c>
      <c r="C192" s="18" t="s">
        <v>809</v>
      </c>
      <c r="D192" s="18">
        <v>350984</v>
      </c>
      <c r="E192" s="18" t="s">
        <v>1525</v>
      </c>
      <c r="F192" s="18" t="s">
        <v>1526</v>
      </c>
      <c r="G192" s="18" t="s">
        <v>809</v>
      </c>
      <c r="H192" s="18">
        <v>350984</v>
      </c>
      <c r="I192" s="18" t="s">
        <v>812</v>
      </c>
      <c r="J192" s="19">
        <v>44202</v>
      </c>
      <c r="K192" s="21">
        <v>3000</v>
      </c>
      <c r="L192" s="21">
        <v>3000</v>
      </c>
      <c r="M192" s="18" t="s">
        <v>911</v>
      </c>
      <c r="N192" s="18" t="s">
        <v>1667</v>
      </c>
      <c r="O192" s="21">
        <v>3000</v>
      </c>
      <c r="P192" s="18"/>
      <c r="Q192" s="21">
        <v>0</v>
      </c>
      <c r="R192" s="18"/>
      <c r="S192" s="18" t="s">
        <v>912</v>
      </c>
      <c r="T192" s="21">
        <v>3000</v>
      </c>
      <c r="U192" s="21">
        <v>0</v>
      </c>
      <c r="V192" s="21">
        <v>0</v>
      </c>
      <c r="W192" s="21">
        <v>0</v>
      </c>
      <c r="X192" s="21">
        <v>3000</v>
      </c>
      <c r="Y192" s="21">
        <v>0</v>
      </c>
      <c r="Z192" s="21">
        <v>0</v>
      </c>
      <c r="AA192" s="21">
        <v>0</v>
      </c>
      <c r="AB192" s="21">
        <v>0</v>
      </c>
      <c r="AC192" s="29"/>
      <c r="AD192" s="32"/>
      <c r="AE192" s="21">
        <v>0</v>
      </c>
      <c r="AF192" s="18"/>
      <c r="AG192" s="18"/>
      <c r="AH192" s="21">
        <v>0</v>
      </c>
      <c r="AI192" s="21">
        <v>0</v>
      </c>
      <c r="AJ192" s="18"/>
      <c r="AK192" s="19">
        <v>44202</v>
      </c>
      <c r="AL192" s="18"/>
      <c r="AM192" s="18">
        <v>2</v>
      </c>
      <c r="AN192" s="18"/>
      <c r="AO192" s="18" t="s">
        <v>815</v>
      </c>
      <c r="AP192" s="18">
        <v>2</v>
      </c>
      <c r="AQ192" s="18">
        <v>20211230</v>
      </c>
      <c r="AR192" s="18">
        <v>20211222</v>
      </c>
      <c r="AS192" s="21">
        <v>3000</v>
      </c>
      <c r="AT192" s="21">
        <v>0</v>
      </c>
      <c r="AU192" s="18"/>
      <c r="AV192" s="18" t="s">
        <v>812</v>
      </c>
    </row>
    <row r="193" spans="1:48" x14ac:dyDescent="0.15">
      <c r="A193" s="18">
        <v>890303208</v>
      </c>
      <c r="B193" s="18" t="s">
        <v>808</v>
      </c>
      <c r="C193" s="18" t="s">
        <v>809</v>
      </c>
      <c r="D193" s="18">
        <v>366023</v>
      </c>
      <c r="E193" s="18" t="s">
        <v>1527</v>
      </c>
      <c r="F193" s="18" t="s">
        <v>1528</v>
      </c>
      <c r="G193" s="18" t="s">
        <v>809</v>
      </c>
      <c r="H193" s="18">
        <v>366023</v>
      </c>
      <c r="I193" s="18" t="s">
        <v>812</v>
      </c>
      <c r="J193" s="19">
        <v>44202</v>
      </c>
      <c r="K193" s="21">
        <v>3000</v>
      </c>
      <c r="L193" s="21">
        <v>3000</v>
      </c>
      <c r="M193" s="18" t="s">
        <v>911</v>
      </c>
      <c r="N193" s="18" t="s">
        <v>1667</v>
      </c>
      <c r="O193" s="21">
        <v>3000</v>
      </c>
      <c r="P193" s="18"/>
      <c r="Q193" s="21">
        <v>0</v>
      </c>
      <c r="R193" s="18"/>
      <c r="S193" s="18" t="s">
        <v>912</v>
      </c>
      <c r="T193" s="21">
        <v>3000</v>
      </c>
      <c r="U193" s="21">
        <v>0</v>
      </c>
      <c r="V193" s="21">
        <v>0</v>
      </c>
      <c r="W193" s="21">
        <v>0</v>
      </c>
      <c r="X193" s="21">
        <v>3000</v>
      </c>
      <c r="Y193" s="21">
        <v>0</v>
      </c>
      <c r="Z193" s="21">
        <v>0</v>
      </c>
      <c r="AA193" s="21">
        <v>0</v>
      </c>
      <c r="AB193" s="21">
        <v>0</v>
      </c>
      <c r="AC193" s="29"/>
      <c r="AD193" s="32"/>
      <c r="AE193" s="21">
        <v>0</v>
      </c>
      <c r="AF193" s="18"/>
      <c r="AG193" s="18"/>
      <c r="AH193" s="21">
        <v>0</v>
      </c>
      <c r="AI193" s="21">
        <v>0</v>
      </c>
      <c r="AJ193" s="18"/>
      <c r="AK193" s="19">
        <v>44202</v>
      </c>
      <c r="AL193" s="18"/>
      <c r="AM193" s="18">
        <v>2</v>
      </c>
      <c r="AN193" s="18"/>
      <c r="AO193" s="18" t="s">
        <v>815</v>
      </c>
      <c r="AP193" s="18">
        <v>2</v>
      </c>
      <c r="AQ193" s="18">
        <v>20211230</v>
      </c>
      <c r="AR193" s="18">
        <v>20211222</v>
      </c>
      <c r="AS193" s="21">
        <v>3000</v>
      </c>
      <c r="AT193" s="21">
        <v>0</v>
      </c>
      <c r="AU193" s="18"/>
      <c r="AV193" s="18" t="s">
        <v>812</v>
      </c>
    </row>
    <row r="194" spans="1:48" x14ac:dyDescent="0.15">
      <c r="A194" s="18">
        <v>890303208</v>
      </c>
      <c r="B194" s="18" t="s">
        <v>808</v>
      </c>
      <c r="C194" s="18" t="s">
        <v>809</v>
      </c>
      <c r="D194" s="18">
        <v>381528</v>
      </c>
      <c r="E194" s="18" t="s">
        <v>1529</v>
      </c>
      <c r="F194" s="18" t="s">
        <v>1530</v>
      </c>
      <c r="G194" s="18" t="s">
        <v>809</v>
      </c>
      <c r="H194" s="18">
        <v>381528</v>
      </c>
      <c r="I194" s="18" t="s">
        <v>812</v>
      </c>
      <c r="J194" s="19">
        <v>44202</v>
      </c>
      <c r="K194" s="21">
        <v>3000</v>
      </c>
      <c r="L194" s="21">
        <v>3000</v>
      </c>
      <c r="M194" s="18" t="s">
        <v>911</v>
      </c>
      <c r="N194" s="18" t="s">
        <v>1667</v>
      </c>
      <c r="O194" s="21">
        <v>3000</v>
      </c>
      <c r="P194" s="18"/>
      <c r="Q194" s="21">
        <v>0</v>
      </c>
      <c r="R194" s="18"/>
      <c r="S194" s="18" t="s">
        <v>912</v>
      </c>
      <c r="T194" s="21">
        <v>3000</v>
      </c>
      <c r="U194" s="21">
        <v>0</v>
      </c>
      <c r="V194" s="21">
        <v>0</v>
      </c>
      <c r="W194" s="21">
        <v>0</v>
      </c>
      <c r="X194" s="21">
        <v>3000</v>
      </c>
      <c r="Y194" s="21">
        <v>0</v>
      </c>
      <c r="Z194" s="21">
        <v>0</v>
      </c>
      <c r="AA194" s="21">
        <v>0</v>
      </c>
      <c r="AB194" s="21">
        <v>0</v>
      </c>
      <c r="AC194" s="29"/>
      <c r="AD194" s="32"/>
      <c r="AE194" s="21">
        <v>0</v>
      </c>
      <c r="AF194" s="18"/>
      <c r="AG194" s="18"/>
      <c r="AH194" s="21">
        <v>0</v>
      </c>
      <c r="AI194" s="21">
        <v>0</v>
      </c>
      <c r="AJ194" s="18"/>
      <c r="AK194" s="19">
        <v>44202</v>
      </c>
      <c r="AL194" s="18"/>
      <c r="AM194" s="18">
        <v>2</v>
      </c>
      <c r="AN194" s="18"/>
      <c r="AO194" s="18" t="s">
        <v>815</v>
      </c>
      <c r="AP194" s="18">
        <v>2</v>
      </c>
      <c r="AQ194" s="18">
        <v>20211230</v>
      </c>
      <c r="AR194" s="18">
        <v>20211210</v>
      </c>
      <c r="AS194" s="21">
        <v>3000</v>
      </c>
      <c r="AT194" s="21">
        <v>0</v>
      </c>
      <c r="AU194" s="18"/>
      <c r="AV194" s="18" t="s">
        <v>812</v>
      </c>
    </row>
    <row r="195" spans="1:48" x14ac:dyDescent="0.15">
      <c r="A195" s="18">
        <v>890303208</v>
      </c>
      <c r="B195" s="18" t="s">
        <v>808</v>
      </c>
      <c r="C195" s="18" t="s">
        <v>809</v>
      </c>
      <c r="D195" s="18">
        <v>384642</v>
      </c>
      <c r="E195" s="18" t="s">
        <v>1531</v>
      </c>
      <c r="F195" s="18" t="s">
        <v>1532</v>
      </c>
      <c r="G195" s="18" t="s">
        <v>809</v>
      </c>
      <c r="H195" s="18">
        <v>384642</v>
      </c>
      <c r="I195" s="18" t="s">
        <v>812</v>
      </c>
      <c r="J195" s="19">
        <v>44202</v>
      </c>
      <c r="K195" s="21">
        <v>3000</v>
      </c>
      <c r="L195" s="21">
        <v>3000</v>
      </c>
      <c r="M195" s="18" t="s">
        <v>911</v>
      </c>
      <c r="N195" s="18" t="s">
        <v>1667</v>
      </c>
      <c r="O195" s="21">
        <v>3000</v>
      </c>
      <c r="P195" s="18"/>
      <c r="Q195" s="21">
        <v>0</v>
      </c>
      <c r="R195" s="18"/>
      <c r="S195" s="18" t="s">
        <v>912</v>
      </c>
      <c r="T195" s="21">
        <v>3000</v>
      </c>
      <c r="U195" s="21">
        <v>0</v>
      </c>
      <c r="V195" s="21">
        <v>0</v>
      </c>
      <c r="W195" s="21">
        <v>0</v>
      </c>
      <c r="X195" s="21">
        <v>3000</v>
      </c>
      <c r="Y195" s="21">
        <v>0</v>
      </c>
      <c r="Z195" s="21">
        <v>0</v>
      </c>
      <c r="AA195" s="21">
        <v>0</v>
      </c>
      <c r="AB195" s="21">
        <v>0</v>
      </c>
      <c r="AC195" s="29"/>
      <c r="AD195" s="32"/>
      <c r="AE195" s="21">
        <v>0</v>
      </c>
      <c r="AF195" s="18"/>
      <c r="AG195" s="18"/>
      <c r="AH195" s="21">
        <v>0</v>
      </c>
      <c r="AI195" s="21">
        <v>0</v>
      </c>
      <c r="AJ195" s="18"/>
      <c r="AK195" s="19">
        <v>44202</v>
      </c>
      <c r="AL195" s="18"/>
      <c r="AM195" s="18">
        <v>2</v>
      </c>
      <c r="AN195" s="18"/>
      <c r="AO195" s="18" t="s">
        <v>815</v>
      </c>
      <c r="AP195" s="18">
        <v>2</v>
      </c>
      <c r="AQ195" s="18">
        <v>20211230</v>
      </c>
      <c r="AR195" s="18">
        <v>20211222</v>
      </c>
      <c r="AS195" s="21">
        <v>3000</v>
      </c>
      <c r="AT195" s="21">
        <v>0</v>
      </c>
      <c r="AU195" s="18"/>
      <c r="AV195" s="18" t="s">
        <v>812</v>
      </c>
    </row>
    <row r="196" spans="1:48" x14ac:dyDescent="0.15">
      <c r="A196" s="18">
        <v>890303208</v>
      </c>
      <c r="B196" s="18" t="s">
        <v>808</v>
      </c>
      <c r="C196" s="18" t="s">
        <v>809</v>
      </c>
      <c r="D196" s="18">
        <v>433332</v>
      </c>
      <c r="E196" s="18" t="s">
        <v>1535</v>
      </c>
      <c r="F196" s="18" t="s">
        <v>1536</v>
      </c>
      <c r="G196" s="18" t="s">
        <v>809</v>
      </c>
      <c r="H196" s="18">
        <v>433332</v>
      </c>
      <c r="I196" s="18" t="s">
        <v>812</v>
      </c>
      <c r="J196" s="19">
        <v>44202</v>
      </c>
      <c r="K196" s="21">
        <v>3000</v>
      </c>
      <c r="L196" s="21">
        <v>3000</v>
      </c>
      <c r="M196" s="18" t="s">
        <v>911</v>
      </c>
      <c r="N196" s="18" t="s">
        <v>1667</v>
      </c>
      <c r="O196" s="21">
        <v>3000</v>
      </c>
      <c r="P196" s="18"/>
      <c r="Q196" s="21">
        <v>0</v>
      </c>
      <c r="R196" s="18"/>
      <c r="S196" s="18" t="s">
        <v>912</v>
      </c>
      <c r="T196" s="21">
        <v>3000</v>
      </c>
      <c r="U196" s="21">
        <v>0</v>
      </c>
      <c r="V196" s="21">
        <v>0</v>
      </c>
      <c r="W196" s="21">
        <v>0</v>
      </c>
      <c r="X196" s="21">
        <v>3000</v>
      </c>
      <c r="Y196" s="21">
        <v>0</v>
      </c>
      <c r="Z196" s="21">
        <v>0</v>
      </c>
      <c r="AA196" s="21">
        <v>0</v>
      </c>
      <c r="AB196" s="21">
        <v>0</v>
      </c>
      <c r="AC196" s="29"/>
      <c r="AD196" s="32"/>
      <c r="AE196" s="21">
        <v>0</v>
      </c>
      <c r="AF196" s="18"/>
      <c r="AG196" s="18"/>
      <c r="AH196" s="21">
        <v>0</v>
      </c>
      <c r="AI196" s="21">
        <v>0</v>
      </c>
      <c r="AJ196" s="18"/>
      <c r="AK196" s="19">
        <v>44202</v>
      </c>
      <c r="AL196" s="18"/>
      <c r="AM196" s="18">
        <v>2</v>
      </c>
      <c r="AN196" s="18"/>
      <c r="AO196" s="18" t="s">
        <v>815</v>
      </c>
      <c r="AP196" s="18">
        <v>2</v>
      </c>
      <c r="AQ196" s="18">
        <v>20211230</v>
      </c>
      <c r="AR196" s="18">
        <v>20211210</v>
      </c>
      <c r="AS196" s="21">
        <v>3000</v>
      </c>
      <c r="AT196" s="21">
        <v>0</v>
      </c>
      <c r="AU196" s="18"/>
      <c r="AV196" s="18" t="s">
        <v>812</v>
      </c>
    </row>
    <row r="197" spans="1:48" x14ac:dyDescent="0.15">
      <c r="A197" s="18">
        <v>890303208</v>
      </c>
      <c r="B197" s="18" t="s">
        <v>808</v>
      </c>
      <c r="C197" s="18" t="s">
        <v>809</v>
      </c>
      <c r="D197" s="18">
        <v>437487</v>
      </c>
      <c r="E197" s="18" t="s">
        <v>1537</v>
      </c>
      <c r="F197" s="18" t="s">
        <v>1538</v>
      </c>
      <c r="G197" s="18" t="s">
        <v>809</v>
      </c>
      <c r="H197" s="18">
        <v>437487</v>
      </c>
      <c r="I197" s="18" t="s">
        <v>812</v>
      </c>
      <c r="J197" s="19">
        <v>44202</v>
      </c>
      <c r="K197" s="21">
        <v>3000</v>
      </c>
      <c r="L197" s="21">
        <v>3000</v>
      </c>
      <c r="M197" s="18" t="s">
        <v>911</v>
      </c>
      <c r="N197" s="18" t="s">
        <v>1667</v>
      </c>
      <c r="O197" s="21">
        <v>3000</v>
      </c>
      <c r="P197" s="18"/>
      <c r="Q197" s="21">
        <v>0</v>
      </c>
      <c r="R197" s="18"/>
      <c r="S197" s="18" t="s">
        <v>912</v>
      </c>
      <c r="T197" s="21">
        <v>3000</v>
      </c>
      <c r="U197" s="21">
        <v>0</v>
      </c>
      <c r="V197" s="21">
        <v>0</v>
      </c>
      <c r="W197" s="21">
        <v>0</v>
      </c>
      <c r="X197" s="21">
        <v>3000</v>
      </c>
      <c r="Y197" s="21">
        <v>0</v>
      </c>
      <c r="Z197" s="21">
        <v>0</v>
      </c>
      <c r="AA197" s="21">
        <v>0</v>
      </c>
      <c r="AB197" s="21">
        <v>0</v>
      </c>
      <c r="AC197" s="29"/>
      <c r="AD197" s="32"/>
      <c r="AE197" s="21">
        <v>0</v>
      </c>
      <c r="AF197" s="18"/>
      <c r="AG197" s="18"/>
      <c r="AH197" s="21">
        <v>0</v>
      </c>
      <c r="AI197" s="21">
        <v>0</v>
      </c>
      <c r="AJ197" s="18"/>
      <c r="AK197" s="19">
        <v>44202</v>
      </c>
      <c r="AL197" s="18"/>
      <c r="AM197" s="18">
        <v>2</v>
      </c>
      <c r="AN197" s="18"/>
      <c r="AO197" s="18" t="s">
        <v>815</v>
      </c>
      <c r="AP197" s="18">
        <v>2</v>
      </c>
      <c r="AQ197" s="18">
        <v>20211230</v>
      </c>
      <c r="AR197" s="18">
        <v>20211210</v>
      </c>
      <c r="AS197" s="21">
        <v>3000</v>
      </c>
      <c r="AT197" s="21">
        <v>0</v>
      </c>
      <c r="AU197" s="18"/>
      <c r="AV197" s="18" t="s">
        <v>812</v>
      </c>
    </row>
    <row r="198" spans="1:48" x14ac:dyDescent="0.15">
      <c r="A198" s="18">
        <v>890303208</v>
      </c>
      <c r="B198" s="18" t="s">
        <v>808</v>
      </c>
      <c r="C198" s="18" t="s">
        <v>809</v>
      </c>
      <c r="D198" s="18">
        <v>439148</v>
      </c>
      <c r="E198" s="18" t="s">
        <v>1539</v>
      </c>
      <c r="F198" s="18" t="s">
        <v>1540</v>
      </c>
      <c r="G198" s="18" t="s">
        <v>809</v>
      </c>
      <c r="H198" s="18">
        <v>439148</v>
      </c>
      <c r="I198" s="18" t="s">
        <v>812</v>
      </c>
      <c r="J198" s="19">
        <v>44202</v>
      </c>
      <c r="K198" s="21">
        <v>3000</v>
      </c>
      <c r="L198" s="21">
        <v>3000</v>
      </c>
      <c r="M198" s="18" t="s">
        <v>911</v>
      </c>
      <c r="N198" s="18" t="s">
        <v>1667</v>
      </c>
      <c r="O198" s="21">
        <v>3000</v>
      </c>
      <c r="P198" s="18"/>
      <c r="Q198" s="21">
        <v>0</v>
      </c>
      <c r="R198" s="18"/>
      <c r="S198" s="18" t="s">
        <v>912</v>
      </c>
      <c r="T198" s="21">
        <v>3000</v>
      </c>
      <c r="U198" s="21">
        <v>0</v>
      </c>
      <c r="V198" s="21">
        <v>0</v>
      </c>
      <c r="W198" s="21">
        <v>0</v>
      </c>
      <c r="X198" s="21">
        <v>3000</v>
      </c>
      <c r="Y198" s="21">
        <v>0</v>
      </c>
      <c r="Z198" s="21">
        <v>0</v>
      </c>
      <c r="AA198" s="21">
        <v>0</v>
      </c>
      <c r="AB198" s="21">
        <v>0</v>
      </c>
      <c r="AC198" s="29"/>
      <c r="AD198" s="32"/>
      <c r="AE198" s="21">
        <v>0</v>
      </c>
      <c r="AF198" s="18"/>
      <c r="AG198" s="18"/>
      <c r="AH198" s="21">
        <v>0</v>
      </c>
      <c r="AI198" s="21">
        <v>0</v>
      </c>
      <c r="AJ198" s="18"/>
      <c r="AK198" s="19">
        <v>44202</v>
      </c>
      <c r="AL198" s="18"/>
      <c r="AM198" s="18">
        <v>2</v>
      </c>
      <c r="AN198" s="18"/>
      <c r="AO198" s="18" t="s">
        <v>815</v>
      </c>
      <c r="AP198" s="18">
        <v>2</v>
      </c>
      <c r="AQ198" s="18">
        <v>20211230</v>
      </c>
      <c r="AR198" s="18">
        <v>20211222</v>
      </c>
      <c r="AS198" s="21">
        <v>3000</v>
      </c>
      <c r="AT198" s="21">
        <v>0</v>
      </c>
      <c r="AU198" s="18"/>
      <c r="AV198" s="18" t="s">
        <v>812</v>
      </c>
    </row>
    <row r="199" spans="1:48" x14ac:dyDescent="0.15">
      <c r="A199" s="18">
        <v>890303208</v>
      </c>
      <c r="B199" s="18" t="s">
        <v>808</v>
      </c>
      <c r="C199" s="18" t="s">
        <v>809</v>
      </c>
      <c r="D199" s="18">
        <v>443356</v>
      </c>
      <c r="E199" s="18" t="s">
        <v>1541</v>
      </c>
      <c r="F199" s="18" t="s">
        <v>1542</v>
      </c>
      <c r="G199" s="18" t="s">
        <v>809</v>
      </c>
      <c r="H199" s="18">
        <v>443356</v>
      </c>
      <c r="I199" s="18" t="s">
        <v>812</v>
      </c>
      <c r="J199" s="19">
        <v>44202</v>
      </c>
      <c r="K199" s="21">
        <v>3000</v>
      </c>
      <c r="L199" s="21">
        <v>3000</v>
      </c>
      <c r="M199" s="18" t="s">
        <v>911</v>
      </c>
      <c r="N199" s="18" t="s">
        <v>1667</v>
      </c>
      <c r="O199" s="21">
        <v>3000</v>
      </c>
      <c r="P199" s="18"/>
      <c r="Q199" s="21">
        <v>0</v>
      </c>
      <c r="R199" s="18"/>
      <c r="S199" s="18" t="s">
        <v>912</v>
      </c>
      <c r="T199" s="21">
        <v>3000</v>
      </c>
      <c r="U199" s="21">
        <v>0</v>
      </c>
      <c r="V199" s="21">
        <v>0</v>
      </c>
      <c r="W199" s="21">
        <v>0</v>
      </c>
      <c r="X199" s="21">
        <v>3000</v>
      </c>
      <c r="Y199" s="21">
        <v>0</v>
      </c>
      <c r="Z199" s="21">
        <v>0</v>
      </c>
      <c r="AA199" s="21">
        <v>0</v>
      </c>
      <c r="AB199" s="21">
        <v>0</v>
      </c>
      <c r="AC199" s="29"/>
      <c r="AD199" s="32"/>
      <c r="AE199" s="21">
        <v>0</v>
      </c>
      <c r="AF199" s="18"/>
      <c r="AG199" s="18"/>
      <c r="AH199" s="21">
        <v>0</v>
      </c>
      <c r="AI199" s="21">
        <v>0</v>
      </c>
      <c r="AJ199" s="18"/>
      <c r="AK199" s="19">
        <v>44202</v>
      </c>
      <c r="AL199" s="18"/>
      <c r="AM199" s="18">
        <v>2</v>
      </c>
      <c r="AN199" s="18"/>
      <c r="AO199" s="18" t="s">
        <v>815</v>
      </c>
      <c r="AP199" s="18">
        <v>2</v>
      </c>
      <c r="AQ199" s="18">
        <v>20211230</v>
      </c>
      <c r="AR199" s="18">
        <v>20211210</v>
      </c>
      <c r="AS199" s="21">
        <v>3000</v>
      </c>
      <c r="AT199" s="21">
        <v>0</v>
      </c>
      <c r="AU199" s="18"/>
      <c r="AV199" s="18" t="s">
        <v>812</v>
      </c>
    </row>
    <row r="200" spans="1:48" x14ac:dyDescent="0.15">
      <c r="A200" s="18">
        <v>890303208</v>
      </c>
      <c r="B200" s="18" t="s">
        <v>808</v>
      </c>
      <c r="C200" s="18" t="s">
        <v>809</v>
      </c>
      <c r="D200" s="18">
        <v>446290</v>
      </c>
      <c r="E200" s="18" t="s">
        <v>1543</v>
      </c>
      <c r="F200" s="18" t="s">
        <v>1544</v>
      </c>
      <c r="G200" s="18" t="s">
        <v>809</v>
      </c>
      <c r="H200" s="18">
        <v>446290</v>
      </c>
      <c r="I200" s="18" t="s">
        <v>812</v>
      </c>
      <c r="J200" s="19">
        <v>44202</v>
      </c>
      <c r="K200" s="21">
        <v>3000</v>
      </c>
      <c r="L200" s="21">
        <v>3000</v>
      </c>
      <c r="M200" s="18" t="s">
        <v>911</v>
      </c>
      <c r="N200" s="18" t="s">
        <v>1667</v>
      </c>
      <c r="O200" s="21">
        <v>3000</v>
      </c>
      <c r="P200" s="18"/>
      <c r="Q200" s="21">
        <v>0</v>
      </c>
      <c r="R200" s="18"/>
      <c r="S200" s="18" t="s">
        <v>912</v>
      </c>
      <c r="T200" s="21">
        <v>3000</v>
      </c>
      <c r="U200" s="21">
        <v>0</v>
      </c>
      <c r="V200" s="21">
        <v>0</v>
      </c>
      <c r="W200" s="21">
        <v>0</v>
      </c>
      <c r="X200" s="21">
        <v>3000</v>
      </c>
      <c r="Y200" s="21">
        <v>0</v>
      </c>
      <c r="Z200" s="21">
        <v>0</v>
      </c>
      <c r="AA200" s="21">
        <v>0</v>
      </c>
      <c r="AB200" s="21">
        <v>0</v>
      </c>
      <c r="AC200" s="29"/>
      <c r="AD200" s="32"/>
      <c r="AE200" s="21">
        <v>0</v>
      </c>
      <c r="AF200" s="18"/>
      <c r="AG200" s="18"/>
      <c r="AH200" s="21">
        <v>0</v>
      </c>
      <c r="AI200" s="21">
        <v>0</v>
      </c>
      <c r="AJ200" s="18"/>
      <c r="AK200" s="19">
        <v>44202</v>
      </c>
      <c r="AL200" s="18"/>
      <c r="AM200" s="18">
        <v>2</v>
      </c>
      <c r="AN200" s="18"/>
      <c r="AO200" s="18" t="s">
        <v>815</v>
      </c>
      <c r="AP200" s="18">
        <v>2</v>
      </c>
      <c r="AQ200" s="18">
        <v>20211230</v>
      </c>
      <c r="AR200" s="18">
        <v>20211210</v>
      </c>
      <c r="AS200" s="21">
        <v>3000</v>
      </c>
      <c r="AT200" s="21">
        <v>0</v>
      </c>
      <c r="AU200" s="18"/>
      <c r="AV200" s="18" t="s">
        <v>812</v>
      </c>
    </row>
    <row r="201" spans="1:48" x14ac:dyDescent="0.15">
      <c r="A201" s="18">
        <v>890303208</v>
      </c>
      <c r="B201" s="18" t="s">
        <v>808</v>
      </c>
      <c r="C201" s="18" t="s">
        <v>809</v>
      </c>
      <c r="D201" s="18">
        <v>103578</v>
      </c>
      <c r="E201" s="18" t="s">
        <v>1509</v>
      </c>
      <c r="F201" s="18" t="s">
        <v>1510</v>
      </c>
      <c r="G201" s="18" t="s">
        <v>809</v>
      </c>
      <c r="H201" s="18">
        <v>103578</v>
      </c>
      <c r="I201" s="18" t="s">
        <v>812</v>
      </c>
      <c r="J201" s="19">
        <v>44093</v>
      </c>
      <c r="K201" s="21">
        <v>1085</v>
      </c>
      <c r="L201" s="21">
        <v>1085</v>
      </c>
      <c r="M201" s="18" t="s">
        <v>911</v>
      </c>
      <c r="N201" s="18" t="s">
        <v>1667</v>
      </c>
      <c r="O201" s="21">
        <v>1085</v>
      </c>
      <c r="P201" s="18"/>
      <c r="Q201" s="21">
        <v>0</v>
      </c>
      <c r="R201" s="18"/>
      <c r="S201" s="18" t="s">
        <v>912</v>
      </c>
      <c r="T201" s="21">
        <v>1085</v>
      </c>
      <c r="U201" s="21">
        <v>0</v>
      </c>
      <c r="V201" s="21">
        <v>0</v>
      </c>
      <c r="W201" s="21">
        <v>0</v>
      </c>
      <c r="X201" s="21">
        <v>1085</v>
      </c>
      <c r="Y201" s="21">
        <v>0</v>
      </c>
      <c r="Z201" s="21">
        <v>0</v>
      </c>
      <c r="AA201" s="21">
        <v>0</v>
      </c>
      <c r="AB201" s="21">
        <v>0</v>
      </c>
      <c r="AC201" s="29"/>
      <c r="AD201" s="32"/>
      <c r="AE201" s="21">
        <v>0</v>
      </c>
      <c r="AF201" s="18"/>
      <c r="AG201" s="18"/>
      <c r="AH201" s="21">
        <v>0</v>
      </c>
      <c r="AI201" s="21">
        <v>0</v>
      </c>
      <c r="AJ201" s="18"/>
      <c r="AK201" s="19">
        <v>44093</v>
      </c>
      <c r="AL201" s="18"/>
      <c r="AM201" s="18">
        <v>2</v>
      </c>
      <c r="AN201" s="18"/>
      <c r="AO201" s="18" t="s">
        <v>815</v>
      </c>
      <c r="AP201" s="18">
        <v>2</v>
      </c>
      <c r="AQ201" s="18">
        <v>20211230</v>
      </c>
      <c r="AR201" s="18">
        <v>20211222</v>
      </c>
      <c r="AS201" s="21">
        <v>1085</v>
      </c>
      <c r="AT201" s="21">
        <v>0</v>
      </c>
      <c r="AU201" s="18"/>
      <c r="AV201" s="18" t="s">
        <v>812</v>
      </c>
    </row>
    <row r="202" spans="1:48" x14ac:dyDescent="0.15">
      <c r="A202" s="18">
        <v>890303208</v>
      </c>
      <c r="B202" s="18" t="s">
        <v>808</v>
      </c>
      <c r="C202" s="18" t="s">
        <v>809</v>
      </c>
      <c r="D202" s="18">
        <v>399532</v>
      </c>
      <c r="E202" s="18" t="s">
        <v>1533</v>
      </c>
      <c r="F202" s="18" t="s">
        <v>1534</v>
      </c>
      <c r="G202" s="18" t="s">
        <v>809</v>
      </c>
      <c r="H202" s="18">
        <v>399532</v>
      </c>
      <c r="I202" s="18" t="s">
        <v>812</v>
      </c>
      <c r="J202" s="19">
        <v>44202</v>
      </c>
      <c r="K202" s="21">
        <v>1085</v>
      </c>
      <c r="L202" s="21">
        <v>1085</v>
      </c>
      <c r="M202" s="18" t="s">
        <v>911</v>
      </c>
      <c r="N202" s="18" t="s">
        <v>1667</v>
      </c>
      <c r="O202" s="21">
        <v>1085</v>
      </c>
      <c r="P202" s="18"/>
      <c r="Q202" s="21">
        <v>0</v>
      </c>
      <c r="R202" s="18"/>
      <c r="S202" s="18" t="s">
        <v>912</v>
      </c>
      <c r="T202" s="21">
        <v>1085</v>
      </c>
      <c r="U202" s="21">
        <v>0</v>
      </c>
      <c r="V202" s="21">
        <v>0</v>
      </c>
      <c r="W202" s="21">
        <v>0</v>
      </c>
      <c r="X202" s="21">
        <v>1085</v>
      </c>
      <c r="Y202" s="21">
        <v>0</v>
      </c>
      <c r="Z202" s="21">
        <v>0</v>
      </c>
      <c r="AA202" s="21">
        <v>0</v>
      </c>
      <c r="AB202" s="21">
        <v>0</v>
      </c>
      <c r="AC202" s="29"/>
      <c r="AD202" s="32"/>
      <c r="AE202" s="21">
        <v>0</v>
      </c>
      <c r="AF202" s="18"/>
      <c r="AG202" s="18"/>
      <c r="AH202" s="21">
        <v>0</v>
      </c>
      <c r="AI202" s="21">
        <v>0</v>
      </c>
      <c r="AJ202" s="18"/>
      <c r="AK202" s="19">
        <v>44202</v>
      </c>
      <c r="AL202" s="18"/>
      <c r="AM202" s="18">
        <v>2</v>
      </c>
      <c r="AN202" s="18"/>
      <c r="AO202" s="18" t="s">
        <v>815</v>
      </c>
      <c r="AP202" s="18">
        <v>2</v>
      </c>
      <c r="AQ202" s="18">
        <v>20211230</v>
      </c>
      <c r="AR202" s="18">
        <v>20211210</v>
      </c>
      <c r="AS202" s="21">
        <v>1085</v>
      </c>
      <c r="AT202" s="21">
        <v>0</v>
      </c>
      <c r="AU202" s="18"/>
      <c r="AV202" s="18" t="s">
        <v>812</v>
      </c>
    </row>
    <row r="203" spans="1:48" x14ac:dyDescent="0.15">
      <c r="A203" s="18">
        <v>890303208</v>
      </c>
      <c r="B203" s="18" t="s">
        <v>808</v>
      </c>
      <c r="C203" s="18" t="s">
        <v>809</v>
      </c>
      <c r="D203" s="18">
        <v>533391</v>
      </c>
      <c r="E203" s="18" t="s">
        <v>1545</v>
      </c>
      <c r="F203" s="18" t="s">
        <v>1546</v>
      </c>
      <c r="G203" s="18" t="s">
        <v>809</v>
      </c>
      <c r="H203" s="18">
        <v>533391</v>
      </c>
      <c r="I203" s="18" t="s">
        <v>812</v>
      </c>
      <c r="J203" s="19">
        <v>44202</v>
      </c>
      <c r="K203" s="21">
        <v>1085</v>
      </c>
      <c r="L203" s="21">
        <v>1085</v>
      </c>
      <c r="M203" s="18" t="s">
        <v>911</v>
      </c>
      <c r="N203" s="18" t="s">
        <v>1667</v>
      </c>
      <c r="O203" s="21">
        <v>1085</v>
      </c>
      <c r="P203" s="18"/>
      <c r="Q203" s="21">
        <v>0</v>
      </c>
      <c r="R203" s="18"/>
      <c r="S203" s="18" t="s">
        <v>912</v>
      </c>
      <c r="T203" s="21">
        <v>1085</v>
      </c>
      <c r="U203" s="21">
        <v>0</v>
      </c>
      <c r="V203" s="21">
        <v>0</v>
      </c>
      <c r="W203" s="21">
        <v>0</v>
      </c>
      <c r="X203" s="21">
        <v>1085</v>
      </c>
      <c r="Y203" s="21">
        <v>0</v>
      </c>
      <c r="Z203" s="21">
        <v>0</v>
      </c>
      <c r="AA203" s="21">
        <v>0</v>
      </c>
      <c r="AB203" s="21">
        <v>0</v>
      </c>
      <c r="AC203" s="29"/>
      <c r="AD203" s="32"/>
      <c r="AE203" s="21">
        <v>0</v>
      </c>
      <c r="AF203" s="18"/>
      <c r="AG203" s="18"/>
      <c r="AH203" s="21">
        <v>0</v>
      </c>
      <c r="AI203" s="21">
        <v>0</v>
      </c>
      <c r="AJ203" s="18"/>
      <c r="AK203" s="19">
        <v>44202</v>
      </c>
      <c r="AL203" s="18"/>
      <c r="AM203" s="18">
        <v>2</v>
      </c>
      <c r="AN203" s="18"/>
      <c r="AO203" s="18" t="s">
        <v>815</v>
      </c>
      <c r="AP203" s="18">
        <v>2</v>
      </c>
      <c r="AQ203" s="18">
        <v>20211230</v>
      </c>
      <c r="AR203" s="18">
        <v>20211210</v>
      </c>
      <c r="AS203" s="21">
        <v>1085</v>
      </c>
      <c r="AT203" s="21">
        <v>0</v>
      </c>
      <c r="AU203" s="18"/>
      <c r="AV203" s="18" t="s">
        <v>812</v>
      </c>
    </row>
    <row r="204" spans="1:48" x14ac:dyDescent="0.15">
      <c r="A204" s="18">
        <v>890303208</v>
      </c>
      <c r="B204" s="18" t="s">
        <v>808</v>
      </c>
      <c r="C204" s="18" t="s">
        <v>809</v>
      </c>
      <c r="D204" s="18">
        <v>224304</v>
      </c>
      <c r="E204" s="18" t="s">
        <v>810</v>
      </c>
      <c r="F204" s="18" t="s">
        <v>811</v>
      </c>
      <c r="G204" s="18" t="s">
        <v>812</v>
      </c>
      <c r="H204" s="18" t="s">
        <v>812</v>
      </c>
      <c r="I204" s="18" t="s">
        <v>812</v>
      </c>
      <c r="J204" s="19">
        <v>44105</v>
      </c>
      <c r="K204" s="21">
        <v>9000</v>
      </c>
      <c r="L204" s="21">
        <v>9000</v>
      </c>
      <c r="M204" s="18" t="s">
        <v>813</v>
      </c>
      <c r="N204" s="18" t="s">
        <v>1672</v>
      </c>
      <c r="O204" s="21">
        <v>0</v>
      </c>
      <c r="P204" s="18"/>
      <c r="Q204" s="21">
        <v>0</v>
      </c>
      <c r="R204" s="18"/>
      <c r="S204" s="18" t="s">
        <v>814</v>
      </c>
      <c r="T204" s="21">
        <v>0</v>
      </c>
      <c r="U204" s="21">
        <v>0</v>
      </c>
      <c r="V204" s="21">
        <v>0</v>
      </c>
      <c r="W204" s="21">
        <v>0</v>
      </c>
      <c r="X204" s="21">
        <v>0</v>
      </c>
      <c r="Y204" s="21">
        <v>0</v>
      </c>
      <c r="Z204" s="21">
        <v>0</v>
      </c>
      <c r="AA204" s="21">
        <v>0</v>
      </c>
      <c r="AB204" s="21">
        <v>0</v>
      </c>
      <c r="AC204" s="29"/>
      <c r="AD204" s="32"/>
      <c r="AE204" s="21">
        <v>0</v>
      </c>
      <c r="AF204" s="18"/>
      <c r="AG204" s="18"/>
      <c r="AH204" s="21">
        <v>0</v>
      </c>
      <c r="AI204" s="21">
        <v>0</v>
      </c>
      <c r="AJ204" s="18"/>
      <c r="AK204" s="19">
        <v>44105</v>
      </c>
      <c r="AL204" s="18"/>
      <c r="AM204" s="18"/>
      <c r="AN204" s="18"/>
      <c r="AO204" s="18" t="s">
        <v>815</v>
      </c>
      <c r="AP204" s="18"/>
      <c r="AQ204" s="18"/>
      <c r="AR204" s="18"/>
      <c r="AS204" s="21">
        <v>0</v>
      </c>
      <c r="AT204" s="21">
        <v>0</v>
      </c>
      <c r="AU204" s="18"/>
      <c r="AV204" s="18" t="s">
        <v>812</v>
      </c>
    </row>
    <row r="205" spans="1:48" x14ac:dyDescent="0.15">
      <c r="A205" s="18">
        <v>890303208</v>
      </c>
      <c r="B205" s="18" t="s">
        <v>808</v>
      </c>
      <c r="C205" s="18" t="s">
        <v>816</v>
      </c>
      <c r="D205" s="18">
        <v>5714679</v>
      </c>
      <c r="E205" s="18" t="s">
        <v>817</v>
      </c>
      <c r="F205" s="18" t="s">
        <v>818</v>
      </c>
      <c r="G205" s="18" t="s">
        <v>812</v>
      </c>
      <c r="H205" s="18" t="s">
        <v>812</v>
      </c>
      <c r="I205" s="18" t="s">
        <v>812</v>
      </c>
      <c r="J205" s="19">
        <v>44630</v>
      </c>
      <c r="K205" s="21">
        <v>3000</v>
      </c>
      <c r="L205" s="21">
        <v>3000</v>
      </c>
      <c r="M205" s="18" t="s">
        <v>813</v>
      </c>
      <c r="N205" s="18" t="s">
        <v>1672</v>
      </c>
      <c r="O205" s="21">
        <v>0</v>
      </c>
      <c r="P205" s="18"/>
      <c r="Q205" s="21">
        <v>0</v>
      </c>
      <c r="R205" s="18"/>
      <c r="S205" s="18" t="s">
        <v>814</v>
      </c>
      <c r="T205" s="21">
        <v>0</v>
      </c>
      <c r="U205" s="21">
        <v>0</v>
      </c>
      <c r="V205" s="21">
        <v>0</v>
      </c>
      <c r="W205" s="21">
        <v>0</v>
      </c>
      <c r="X205" s="21">
        <v>0</v>
      </c>
      <c r="Y205" s="21">
        <v>0</v>
      </c>
      <c r="Z205" s="21">
        <v>0</v>
      </c>
      <c r="AA205" s="21">
        <v>0</v>
      </c>
      <c r="AB205" s="21">
        <v>0</v>
      </c>
      <c r="AC205" s="29"/>
      <c r="AD205" s="32"/>
      <c r="AE205" s="21">
        <v>0</v>
      </c>
      <c r="AF205" s="18"/>
      <c r="AG205" s="18"/>
      <c r="AH205" s="21">
        <v>0</v>
      </c>
      <c r="AI205" s="21">
        <v>0</v>
      </c>
      <c r="AJ205" s="18"/>
      <c r="AK205" s="19">
        <v>44630</v>
      </c>
      <c r="AL205" s="18"/>
      <c r="AM205" s="18"/>
      <c r="AN205" s="18"/>
      <c r="AO205" s="18" t="s">
        <v>815</v>
      </c>
      <c r="AP205" s="18"/>
      <c r="AQ205" s="18"/>
      <c r="AR205" s="18"/>
      <c r="AS205" s="21">
        <v>0</v>
      </c>
      <c r="AT205" s="21">
        <v>0</v>
      </c>
      <c r="AU205" s="18"/>
      <c r="AV205" s="18" t="s">
        <v>812</v>
      </c>
    </row>
    <row r="206" spans="1:48" x14ac:dyDescent="0.15">
      <c r="A206" s="18">
        <v>890303208</v>
      </c>
      <c r="B206" s="18" t="s">
        <v>808</v>
      </c>
      <c r="C206" s="18" t="s">
        <v>816</v>
      </c>
      <c r="D206" s="18">
        <v>5735679</v>
      </c>
      <c r="E206" s="18" t="s">
        <v>819</v>
      </c>
      <c r="F206" s="18" t="s">
        <v>820</v>
      </c>
      <c r="G206" s="18" t="s">
        <v>812</v>
      </c>
      <c r="H206" s="18" t="s">
        <v>812</v>
      </c>
      <c r="I206" s="18" t="s">
        <v>812</v>
      </c>
      <c r="J206" s="19">
        <v>44630</v>
      </c>
      <c r="K206" s="21">
        <v>6000</v>
      </c>
      <c r="L206" s="21">
        <v>6000</v>
      </c>
      <c r="M206" s="18" t="s">
        <v>813</v>
      </c>
      <c r="N206" s="18" t="s">
        <v>1672</v>
      </c>
      <c r="O206" s="21">
        <v>0</v>
      </c>
      <c r="P206" s="18"/>
      <c r="Q206" s="21">
        <v>0</v>
      </c>
      <c r="R206" s="18"/>
      <c r="S206" s="18" t="s">
        <v>814</v>
      </c>
      <c r="T206" s="21">
        <v>0</v>
      </c>
      <c r="U206" s="21">
        <v>0</v>
      </c>
      <c r="V206" s="21">
        <v>0</v>
      </c>
      <c r="W206" s="21">
        <v>0</v>
      </c>
      <c r="X206" s="21">
        <v>0</v>
      </c>
      <c r="Y206" s="21">
        <v>0</v>
      </c>
      <c r="Z206" s="21">
        <v>0</v>
      </c>
      <c r="AA206" s="21">
        <v>0</v>
      </c>
      <c r="AB206" s="21">
        <v>0</v>
      </c>
      <c r="AC206" s="29"/>
      <c r="AD206" s="32"/>
      <c r="AE206" s="21">
        <v>0</v>
      </c>
      <c r="AF206" s="18"/>
      <c r="AG206" s="18"/>
      <c r="AH206" s="21">
        <v>0</v>
      </c>
      <c r="AI206" s="21">
        <v>0</v>
      </c>
      <c r="AJ206" s="18"/>
      <c r="AK206" s="19">
        <v>44630</v>
      </c>
      <c r="AL206" s="18"/>
      <c r="AM206" s="18"/>
      <c r="AN206" s="18"/>
      <c r="AO206" s="18" t="s">
        <v>815</v>
      </c>
      <c r="AP206" s="18"/>
      <c r="AQ206" s="18"/>
      <c r="AR206" s="18"/>
      <c r="AS206" s="21">
        <v>0</v>
      </c>
      <c r="AT206" s="21">
        <v>0</v>
      </c>
      <c r="AU206" s="18"/>
      <c r="AV206" s="18" t="s">
        <v>812</v>
      </c>
    </row>
    <row r="207" spans="1:48" x14ac:dyDescent="0.15">
      <c r="A207" s="18">
        <v>890303208</v>
      </c>
      <c r="B207" s="18" t="s">
        <v>808</v>
      </c>
      <c r="C207" s="18" t="s">
        <v>816</v>
      </c>
      <c r="D207" s="18">
        <v>5758261</v>
      </c>
      <c r="E207" s="18" t="s">
        <v>821</v>
      </c>
      <c r="F207" s="18" t="s">
        <v>822</v>
      </c>
      <c r="G207" s="18" t="s">
        <v>812</v>
      </c>
      <c r="H207" s="18" t="s">
        <v>812</v>
      </c>
      <c r="I207" s="18" t="s">
        <v>812</v>
      </c>
      <c r="J207" s="19">
        <v>44630</v>
      </c>
      <c r="K207" s="21">
        <v>3000</v>
      </c>
      <c r="L207" s="21">
        <v>3000</v>
      </c>
      <c r="M207" s="18" t="s">
        <v>813</v>
      </c>
      <c r="N207" s="18" t="s">
        <v>1672</v>
      </c>
      <c r="O207" s="21">
        <v>0</v>
      </c>
      <c r="P207" s="18"/>
      <c r="Q207" s="21">
        <v>0</v>
      </c>
      <c r="R207" s="18"/>
      <c r="S207" s="18" t="s">
        <v>814</v>
      </c>
      <c r="T207" s="21">
        <v>0</v>
      </c>
      <c r="U207" s="21">
        <v>0</v>
      </c>
      <c r="V207" s="21">
        <v>0</v>
      </c>
      <c r="W207" s="21">
        <v>0</v>
      </c>
      <c r="X207" s="21">
        <v>0</v>
      </c>
      <c r="Y207" s="21">
        <v>0</v>
      </c>
      <c r="Z207" s="21">
        <v>0</v>
      </c>
      <c r="AA207" s="21">
        <v>0</v>
      </c>
      <c r="AB207" s="21">
        <v>0</v>
      </c>
      <c r="AC207" s="29"/>
      <c r="AD207" s="32"/>
      <c r="AE207" s="21">
        <v>0</v>
      </c>
      <c r="AF207" s="18"/>
      <c r="AG207" s="18"/>
      <c r="AH207" s="21">
        <v>0</v>
      </c>
      <c r="AI207" s="21">
        <v>0</v>
      </c>
      <c r="AJ207" s="18"/>
      <c r="AK207" s="19">
        <v>44630</v>
      </c>
      <c r="AL207" s="18"/>
      <c r="AM207" s="18"/>
      <c r="AN207" s="18"/>
      <c r="AO207" s="18" t="s">
        <v>815</v>
      </c>
      <c r="AP207" s="18"/>
      <c r="AQ207" s="18"/>
      <c r="AR207" s="18"/>
      <c r="AS207" s="21">
        <v>0</v>
      </c>
      <c r="AT207" s="21">
        <v>0</v>
      </c>
      <c r="AU207" s="18"/>
      <c r="AV207" s="18" t="s">
        <v>812</v>
      </c>
    </row>
    <row r="208" spans="1:48" x14ac:dyDescent="0.15">
      <c r="A208" s="18">
        <v>890303208</v>
      </c>
      <c r="B208" s="18" t="s">
        <v>808</v>
      </c>
      <c r="C208" s="18" t="s">
        <v>816</v>
      </c>
      <c r="D208" s="18">
        <v>5760016</v>
      </c>
      <c r="E208" s="18" t="s">
        <v>823</v>
      </c>
      <c r="F208" s="18" t="s">
        <v>824</v>
      </c>
      <c r="G208" s="18" t="s">
        <v>812</v>
      </c>
      <c r="H208" s="18" t="s">
        <v>812</v>
      </c>
      <c r="I208" s="18" t="s">
        <v>812</v>
      </c>
      <c r="J208" s="19">
        <v>44630</v>
      </c>
      <c r="K208" s="21">
        <v>3000</v>
      </c>
      <c r="L208" s="21">
        <v>3000</v>
      </c>
      <c r="M208" s="18" t="s">
        <v>813</v>
      </c>
      <c r="N208" s="18" t="s">
        <v>1672</v>
      </c>
      <c r="O208" s="21">
        <v>0</v>
      </c>
      <c r="P208" s="18"/>
      <c r="Q208" s="21">
        <v>0</v>
      </c>
      <c r="R208" s="18"/>
      <c r="S208" s="18" t="s">
        <v>814</v>
      </c>
      <c r="T208" s="21">
        <v>0</v>
      </c>
      <c r="U208" s="21">
        <v>0</v>
      </c>
      <c r="V208" s="21">
        <v>0</v>
      </c>
      <c r="W208" s="21">
        <v>0</v>
      </c>
      <c r="X208" s="21">
        <v>0</v>
      </c>
      <c r="Y208" s="21">
        <v>0</v>
      </c>
      <c r="Z208" s="21">
        <v>0</v>
      </c>
      <c r="AA208" s="21">
        <v>0</v>
      </c>
      <c r="AB208" s="21">
        <v>0</v>
      </c>
      <c r="AC208" s="29"/>
      <c r="AD208" s="32"/>
      <c r="AE208" s="21">
        <v>0</v>
      </c>
      <c r="AF208" s="18"/>
      <c r="AG208" s="18"/>
      <c r="AH208" s="21">
        <v>0</v>
      </c>
      <c r="AI208" s="21">
        <v>0</v>
      </c>
      <c r="AJ208" s="18"/>
      <c r="AK208" s="19">
        <v>44630</v>
      </c>
      <c r="AL208" s="18"/>
      <c r="AM208" s="18"/>
      <c r="AN208" s="18"/>
      <c r="AO208" s="18" t="s">
        <v>815</v>
      </c>
      <c r="AP208" s="18"/>
      <c r="AQ208" s="18"/>
      <c r="AR208" s="18"/>
      <c r="AS208" s="21">
        <v>0</v>
      </c>
      <c r="AT208" s="21">
        <v>0</v>
      </c>
      <c r="AU208" s="18"/>
      <c r="AV208" s="18" t="s">
        <v>812</v>
      </c>
    </row>
    <row r="209" spans="1:48" x14ac:dyDescent="0.15">
      <c r="A209" s="18">
        <v>890303208</v>
      </c>
      <c r="B209" s="18" t="s">
        <v>808</v>
      </c>
      <c r="C209" s="18" t="s">
        <v>816</v>
      </c>
      <c r="D209" s="18">
        <v>5800983</v>
      </c>
      <c r="E209" s="18" t="s">
        <v>825</v>
      </c>
      <c r="F209" s="18" t="s">
        <v>826</v>
      </c>
      <c r="G209" s="18" t="s">
        <v>812</v>
      </c>
      <c r="H209" s="18" t="s">
        <v>812</v>
      </c>
      <c r="I209" s="18" t="s">
        <v>812</v>
      </c>
      <c r="J209" s="19">
        <v>44630</v>
      </c>
      <c r="K209" s="21">
        <v>3000</v>
      </c>
      <c r="L209" s="21">
        <v>3000</v>
      </c>
      <c r="M209" s="18" t="s">
        <v>813</v>
      </c>
      <c r="N209" s="18" t="s">
        <v>1672</v>
      </c>
      <c r="O209" s="21">
        <v>0</v>
      </c>
      <c r="P209" s="18"/>
      <c r="Q209" s="21">
        <v>0</v>
      </c>
      <c r="R209" s="18"/>
      <c r="S209" s="18" t="s">
        <v>814</v>
      </c>
      <c r="T209" s="21">
        <v>0</v>
      </c>
      <c r="U209" s="21">
        <v>0</v>
      </c>
      <c r="V209" s="21">
        <v>0</v>
      </c>
      <c r="W209" s="21">
        <v>0</v>
      </c>
      <c r="X209" s="21">
        <v>0</v>
      </c>
      <c r="Y209" s="21">
        <v>0</v>
      </c>
      <c r="Z209" s="21">
        <v>0</v>
      </c>
      <c r="AA209" s="21">
        <v>0</v>
      </c>
      <c r="AB209" s="21">
        <v>0</v>
      </c>
      <c r="AC209" s="29"/>
      <c r="AD209" s="32"/>
      <c r="AE209" s="21">
        <v>0</v>
      </c>
      <c r="AF209" s="18"/>
      <c r="AG209" s="18"/>
      <c r="AH209" s="21">
        <v>0</v>
      </c>
      <c r="AI209" s="21">
        <v>0</v>
      </c>
      <c r="AJ209" s="18"/>
      <c r="AK209" s="19">
        <v>44630</v>
      </c>
      <c r="AL209" s="18"/>
      <c r="AM209" s="18"/>
      <c r="AN209" s="18"/>
      <c r="AO209" s="18" t="s">
        <v>815</v>
      </c>
      <c r="AP209" s="18"/>
      <c r="AQ209" s="18"/>
      <c r="AR209" s="18"/>
      <c r="AS209" s="21">
        <v>0</v>
      </c>
      <c r="AT209" s="21">
        <v>0</v>
      </c>
      <c r="AU209" s="18"/>
      <c r="AV209" s="18" t="s">
        <v>812</v>
      </c>
    </row>
    <row r="210" spans="1:48" x14ac:dyDescent="0.15">
      <c r="A210" s="18">
        <v>890303208</v>
      </c>
      <c r="B210" s="18" t="s">
        <v>808</v>
      </c>
      <c r="C210" s="18" t="s">
        <v>816</v>
      </c>
      <c r="D210" s="18">
        <v>5935252</v>
      </c>
      <c r="E210" s="18" t="s">
        <v>827</v>
      </c>
      <c r="F210" s="18" t="s">
        <v>828</v>
      </c>
      <c r="G210" s="18" t="s">
        <v>812</v>
      </c>
      <c r="H210" s="18" t="s">
        <v>812</v>
      </c>
      <c r="I210" s="18" t="s">
        <v>812</v>
      </c>
      <c r="J210" s="19">
        <v>44497</v>
      </c>
      <c r="K210" s="21">
        <v>9000</v>
      </c>
      <c r="L210" s="21">
        <v>9000</v>
      </c>
      <c r="M210" s="18" t="s">
        <v>813</v>
      </c>
      <c r="N210" s="18" t="s">
        <v>1672</v>
      </c>
      <c r="O210" s="21">
        <v>0</v>
      </c>
      <c r="P210" s="18"/>
      <c r="Q210" s="21">
        <v>0</v>
      </c>
      <c r="R210" s="18"/>
      <c r="S210" s="18" t="s">
        <v>814</v>
      </c>
      <c r="T210" s="21">
        <v>0</v>
      </c>
      <c r="U210" s="21">
        <v>0</v>
      </c>
      <c r="V210" s="21">
        <v>0</v>
      </c>
      <c r="W210" s="21">
        <v>0</v>
      </c>
      <c r="X210" s="21">
        <v>0</v>
      </c>
      <c r="Y210" s="21">
        <v>0</v>
      </c>
      <c r="Z210" s="21">
        <v>0</v>
      </c>
      <c r="AA210" s="21">
        <v>0</v>
      </c>
      <c r="AB210" s="21">
        <v>0</v>
      </c>
      <c r="AC210" s="29"/>
      <c r="AD210" s="32"/>
      <c r="AE210" s="21">
        <v>0</v>
      </c>
      <c r="AF210" s="18"/>
      <c r="AG210" s="18"/>
      <c r="AH210" s="21">
        <v>0</v>
      </c>
      <c r="AI210" s="21">
        <v>0</v>
      </c>
      <c r="AJ210" s="18"/>
      <c r="AK210" s="19">
        <v>44497</v>
      </c>
      <c r="AL210" s="18"/>
      <c r="AM210" s="18"/>
      <c r="AN210" s="18"/>
      <c r="AO210" s="18" t="s">
        <v>815</v>
      </c>
      <c r="AP210" s="18"/>
      <c r="AQ210" s="18"/>
      <c r="AR210" s="18"/>
      <c r="AS210" s="21">
        <v>0</v>
      </c>
      <c r="AT210" s="21">
        <v>0</v>
      </c>
      <c r="AU210" s="18"/>
      <c r="AV210" s="18" t="s">
        <v>812</v>
      </c>
    </row>
    <row r="211" spans="1:48" x14ac:dyDescent="0.15">
      <c r="A211" s="18">
        <v>890303208</v>
      </c>
      <c r="B211" s="18" t="s">
        <v>808</v>
      </c>
      <c r="C211" s="18" t="s">
        <v>816</v>
      </c>
      <c r="D211" s="18">
        <v>5941337</v>
      </c>
      <c r="E211" s="18" t="s">
        <v>829</v>
      </c>
      <c r="F211" s="18" t="s">
        <v>830</v>
      </c>
      <c r="G211" s="18" t="s">
        <v>812</v>
      </c>
      <c r="H211" s="18" t="s">
        <v>812</v>
      </c>
      <c r="I211" s="18" t="s">
        <v>812</v>
      </c>
      <c r="J211" s="19">
        <v>44498</v>
      </c>
      <c r="K211" s="21">
        <v>3000</v>
      </c>
      <c r="L211" s="21">
        <v>3000</v>
      </c>
      <c r="M211" s="18" t="s">
        <v>813</v>
      </c>
      <c r="N211" s="18" t="s">
        <v>1672</v>
      </c>
      <c r="O211" s="21">
        <v>0</v>
      </c>
      <c r="P211" s="18"/>
      <c r="Q211" s="21">
        <v>0</v>
      </c>
      <c r="R211" s="18"/>
      <c r="S211" s="18" t="s">
        <v>814</v>
      </c>
      <c r="T211" s="21">
        <v>0</v>
      </c>
      <c r="U211" s="21">
        <v>0</v>
      </c>
      <c r="V211" s="21">
        <v>0</v>
      </c>
      <c r="W211" s="21">
        <v>0</v>
      </c>
      <c r="X211" s="21">
        <v>0</v>
      </c>
      <c r="Y211" s="21">
        <v>0</v>
      </c>
      <c r="Z211" s="21">
        <v>0</v>
      </c>
      <c r="AA211" s="21">
        <v>0</v>
      </c>
      <c r="AB211" s="21">
        <v>0</v>
      </c>
      <c r="AC211" s="29"/>
      <c r="AD211" s="32"/>
      <c r="AE211" s="21">
        <v>0</v>
      </c>
      <c r="AF211" s="18"/>
      <c r="AG211" s="18"/>
      <c r="AH211" s="21">
        <v>0</v>
      </c>
      <c r="AI211" s="21">
        <v>0</v>
      </c>
      <c r="AJ211" s="18"/>
      <c r="AK211" s="19">
        <v>44498</v>
      </c>
      <c r="AL211" s="18"/>
      <c r="AM211" s="18"/>
      <c r="AN211" s="18"/>
      <c r="AO211" s="18" t="s">
        <v>815</v>
      </c>
      <c r="AP211" s="18"/>
      <c r="AQ211" s="18"/>
      <c r="AR211" s="18"/>
      <c r="AS211" s="21">
        <v>0</v>
      </c>
      <c r="AT211" s="21">
        <v>0</v>
      </c>
      <c r="AU211" s="18"/>
      <c r="AV211" s="18" t="s">
        <v>812</v>
      </c>
    </row>
    <row r="212" spans="1:48" x14ac:dyDescent="0.15">
      <c r="A212" s="18">
        <v>890303208</v>
      </c>
      <c r="B212" s="18" t="s">
        <v>808</v>
      </c>
      <c r="C212" s="18" t="s">
        <v>816</v>
      </c>
      <c r="D212" s="18">
        <v>5941346</v>
      </c>
      <c r="E212" s="18" t="s">
        <v>831</v>
      </c>
      <c r="F212" s="18" t="s">
        <v>832</v>
      </c>
      <c r="G212" s="18" t="s">
        <v>812</v>
      </c>
      <c r="H212" s="18" t="s">
        <v>812</v>
      </c>
      <c r="I212" s="18" t="s">
        <v>812</v>
      </c>
      <c r="J212" s="19">
        <v>44498</v>
      </c>
      <c r="K212" s="21">
        <v>3000</v>
      </c>
      <c r="L212" s="21">
        <v>3000</v>
      </c>
      <c r="M212" s="18" t="s">
        <v>813</v>
      </c>
      <c r="N212" s="18" t="s">
        <v>1672</v>
      </c>
      <c r="O212" s="21">
        <v>0</v>
      </c>
      <c r="P212" s="18"/>
      <c r="Q212" s="21">
        <v>0</v>
      </c>
      <c r="R212" s="18"/>
      <c r="S212" s="18" t="s">
        <v>814</v>
      </c>
      <c r="T212" s="21">
        <v>0</v>
      </c>
      <c r="U212" s="21">
        <v>0</v>
      </c>
      <c r="V212" s="21">
        <v>0</v>
      </c>
      <c r="W212" s="21">
        <v>0</v>
      </c>
      <c r="X212" s="21">
        <v>0</v>
      </c>
      <c r="Y212" s="21">
        <v>0</v>
      </c>
      <c r="Z212" s="21">
        <v>0</v>
      </c>
      <c r="AA212" s="21">
        <v>0</v>
      </c>
      <c r="AB212" s="21">
        <v>0</v>
      </c>
      <c r="AC212" s="29"/>
      <c r="AD212" s="32"/>
      <c r="AE212" s="21">
        <v>0</v>
      </c>
      <c r="AF212" s="18"/>
      <c r="AG212" s="18"/>
      <c r="AH212" s="21">
        <v>0</v>
      </c>
      <c r="AI212" s="21">
        <v>0</v>
      </c>
      <c r="AJ212" s="18"/>
      <c r="AK212" s="19">
        <v>44498</v>
      </c>
      <c r="AL212" s="18"/>
      <c r="AM212" s="18"/>
      <c r="AN212" s="18"/>
      <c r="AO212" s="18" t="s">
        <v>815</v>
      </c>
      <c r="AP212" s="18"/>
      <c r="AQ212" s="18"/>
      <c r="AR212" s="18"/>
      <c r="AS212" s="21">
        <v>0</v>
      </c>
      <c r="AT212" s="21">
        <v>0</v>
      </c>
      <c r="AU212" s="18"/>
      <c r="AV212" s="18" t="s">
        <v>812</v>
      </c>
    </row>
    <row r="213" spans="1:48" x14ac:dyDescent="0.15">
      <c r="A213" s="18">
        <v>890303208</v>
      </c>
      <c r="B213" s="18" t="s">
        <v>808</v>
      </c>
      <c r="C213" s="18" t="s">
        <v>816</v>
      </c>
      <c r="D213" s="18">
        <v>6027482</v>
      </c>
      <c r="E213" s="18" t="s">
        <v>833</v>
      </c>
      <c r="F213" s="18" t="s">
        <v>834</v>
      </c>
      <c r="G213" s="18" t="s">
        <v>812</v>
      </c>
      <c r="H213" s="18" t="s">
        <v>812</v>
      </c>
      <c r="I213" s="18" t="s">
        <v>812</v>
      </c>
      <c r="J213" s="19">
        <v>44522</v>
      </c>
      <c r="K213" s="21">
        <v>6000</v>
      </c>
      <c r="L213" s="21">
        <v>6000</v>
      </c>
      <c r="M213" s="18" t="s">
        <v>813</v>
      </c>
      <c r="N213" s="18" t="s">
        <v>1672</v>
      </c>
      <c r="O213" s="21">
        <v>0</v>
      </c>
      <c r="P213" s="18"/>
      <c r="Q213" s="21">
        <v>0</v>
      </c>
      <c r="R213" s="18"/>
      <c r="S213" s="18" t="s">
        <v>814</v>
      </c>
      <c r="T213" s="21">
        <v>0</v>
      </c>
      <c r="U213" s="21">
        <v>0</v>
      </c>
      <c r="V213" s="21">
        <v>0</v>
      </c>
      <c r="W213" s="21">
        <v>0</v>
      </c>
      <c r="X213" s="21">
        <v>0</v>
      </c>
      <c r="Y213" s="21">
        <v>0</v>
      </c>
      <c r="Z213" s="21">
        <v>0</v>
      </c>
      <c r="AA213" s="21">
        <v>0</v>
      </c>
      <c r="AB213" s="21">
        <v>0</v>
      </c>
      <c r="AC213" s="29"/>
      <c r="AD213" s="32"/>
      <c r="AE213" s="21">
        <v>0</v>
      </c>
      <c r="AF213" s="18"/>
      <c r="AG213" s="18"/>
      <c r="AH213" s="21">
        <v>0</v>
      </c>
      <c r="AI213" s="21">
        <v>0</v>
      </c>
      <c r="AJ213" s="18"/>
      <c r="AK213" s="19">
        <v>44522</v>
      </c>
      <c r="AL213" s="18"/>
      <c r="AM213" s="18"/>
      <c r="AN213" s="18"/>
      <c r="AO213" s="18" t="s">
        <v>815</v>
      </c>
      <c r="AP213" s="18"/>
      <c r="AQ213" s="18"/>
      <c r="AR213" s="18"/>
      <c r="AS213" s="21">
        <v>0</v>
      </c>
      <c r="AT213" s="21">
        <v>0</v>
      </c>
      <c r="AU213" s="18"/>
      <c r="AV213" s="18" t="s">
        <v>812</v>
      </c>
    </row>
    <row r="214" spans="1:48" x14ac:dyDescent="0.15">
      <c r="A214" s="18">
        <v>890303208</v>
      </c>
      <c r="B214" s="18" t="s">
        <v>808</v>
      </c>
      <c r="C214" s="18" t="s">
        <v>816</v>
      </c>
      <c r="D214" s="18">
        <v>6027691</v>
      </c>
      <c r="E214" s="18" t="s">
        <v>835</v>
      </c>
      <c r="F214" s="18" t="s">
        <v>836</v>
      </c>
      <c r="G214" s="18" t="s">
        <v>812</v>
      </c>
      <c r="H214" s="18" t="s">
        <v>812</v>
      </c>
      <c r="I214" s="18" t="s">
        <v>812</v>
      </c>
      <c r="J214" s="19">
        <v>44522</v>
      </c>
      <c r="K214" s="21">
        <v>6000</v>
      </c>
      <c r="L214" s="21">
        <v>6000</v>
      </c>
      <c r="M214" s="18" t="s">
        <v>813</v>
      </c>
      <c r="N214" s="18" t="s">
        <v>1672</v>
      </c>
      <c r="O214" s="21">
        <v>0</v>
      </c>
      <c r="P214" s="18"/>
      <c r="Q214" s="21">
        <v>0</v>
      </c>
      <c r="R214" s="18"/>
      <c r="S214" s="18" t="s">
        <v>814</v>
      </c>
      <c r="T214" s="21">
        <v>0</v>
      </c>
      <c r="U214" s="21">
        <v>0</v>
      </c>
      <c r="V214" s="21">
        <v>0</v>
      </c>
      <c r="W214" s="21">
        <v>0</v>
      </c>
      <c r="X214" s="21">
        <v>0</v>
      </c>
      <c r="Y214" s="21">
        <v>0</v>
      </c>
      <c r="Z214" s="21">
        <v>0</v>
      </c>
      <c r="AA214" s="21">
        <v>0</v>
      </c>
      <c r="AB214" s="21">
        <v>0</v>
      </c>
      <c r="AC214" s="29"/>
      <c r="AD214" s="32"/>
      <c r="AE214" s="21">
        <v>0</v>
      </c>
      <c r="AF214" s="18"/>
      <c r="AG214" s="18"/>
      <c r="AH214" s="21">
        <v>0</v>
      </c>
      <c r="AI214" s="21">
        <v>0</v>
      </c>
      <c r="AJ214" s="18"/>
      <c r="AK214" s="19">
        <v>44522</v>
      </c>
      <c r="AL214" s="18"/>
      <c r="AM214" s="18"/>
      <c r="AN214" s="18"/>
      <c r="AO214" s="18" t="s">
        <v>815</v>
      </c>
      <c r="AP214" s="18"/>
      <c r="AQ214" s="18"/>
      <c r="AR214" s="18"/>
      <c r="AS214" s="21">
        <v>0</v>
      </c>
      <c r="AT214" s="21">
        <v>0</v>
      </c>
      <c r="AU214" s="18"/>
      <c r="AV214" s="18" t="s">
        <v>812</v>
      </c>
    </row>
    <row r="215" spans="1:48" x14ac:dyDescent="0.15">
      <c r="A215" s="18">
        <v>890303208</v>
      </c>
      <c r="B215" s="18" t="s">
        <v>808</v>
      </c>
      <c r="C215" s="18" t="s">
        <v>816</v>
      </c>
      <c r="D215" s="18">
        <v>6027819</v>
      </c>
      <c r="E215" s="18" t="s">
        <v>837</v>
      </c>
      <c r="F215" s="18" t="s">
        <v>838</v>
      </c>
      <c r="G215" s="18" t="s">
        <v>812</v>
      </c>
      <c r="H215" s="18" t="s">
        <v>812</v>
      </c>
      <c r="I215" s="18" t="s">
        <v>812</v>
      </c>
      <c r="J215" s="19">
        <v>44522</v>
      </c>
      <c r="K215" s="21">
        <v>3000</v>
      </c>
      <c r="L215" s="21">
        <v>3000</v>
      </c>
      <c r="M215" s="18" t="s">
        <v>813</v>
      </c>
      <c r="N215" s="18" t="s">
        <v>1672</v>
      </c>
      <c r="O215" s="21">
        <v>0</v>
      </c>
      <c r="P215" s="18"/>
      <c r="Q215" s="21">
        <v>0</v>
      </c>
      <c r="R215" s="18"/>
      <c r="S215" s="18" t="s">
        <v>814</v>
      </c>
      <c r="T215" s="21">
        <v>0</v>
      </c>
      <c r="U215" s="21">
        <v>0</v>
      </c>
      <c r="V215" s="21">
        <v>0</v>
      </c>
      <c r="W215" s="21">
        <v>0</v>
      </c>
      <c r="X215" s="21">
        <v>0</v>
      </c>
      <c r="Y215" s="21">
        <v>0</v>
      </c>
      <c r="Z215" s="21">
        <v>0</v>
      </c>
      <c r="AA215" s="21">
        <v>0</v>
      </c>
      <c r="AB215" s="21">
        <v>0</v>
      </c>
      <c r="AC215" s="29"/>
      <c r="AD215" s="32"/>
      <c r="AE215" s="21">
        <v>0</v>
      </c>
      <c r="AF215" s="18"/>
      <c r="AG215" s="18"/>
      <c r="AH215" s="21">
        <v>0</v>
      </c>
      <c r="AI215" s="21">
        <v>0</v>
      </c>
      <c r="AJ215" s="18"/>
      <c r="AK215" s="19">
        <v>44522</v>
      </c>
      <c r="AL215" s="18"/>
      <c r="AM215" s="18"/>
      <c r="AN215" s="18"/>
      <c r="AO215" s="18" t="s">
        <v>815</v>
      </c>
      <c r="AP215" s="18"/>
      <c r="AQ215" s="18"/>
      <c r="AR215" s="18"/>
      <c r="AS215" s="21">
        <v>0</v>
      </c>
      <c r="AT215" s="21">
        <v>0</v>
      </c>
      <c r="AU215" s="18"/>
      <c r="AV215" s="18" t="s">
        <v>812</v>
      </c>
    </row>
    <row r="216" spans="1:48" x14ac:dyDescent="0.15">
      <c r="A216" s="18">
        <v>890303208</v>
      </c>
      <c r="B216" s="18" t="s">
        <v>808</v>
      </c>
      <c r="C216" s="18" t="s">
        <v>816</v>
      </c>
      <c r="D216" s="18">
        <v>6079525</v>
      </c>
      <c r="E216" s="18" t="s">
        <v>839</v>
      </c>
      <c r="F216" s="18" t="s">
        <v>840</v>
      </c>
      <c r="G216" s="18" t="s">
        <v>812</v>
      </c>
      <c r="H216" s="18" t="s">
        <v>812</v>
      </c>
      <c r="I216" s="18" t="s">
        <v>812</v>
      </c>
      <c r="J216" s="19">
        <v>44630</v>
      </c>
      <c r="K216" s="21">
        <v>6000</v>
      </c>
      <c r="L216" s="21">
        <v>6000</v>
      </c>
      <c r="M216" s="18" t="s">
        <v>813</v>
      </c>
      <c r="N216" s="18" t="s">
        <v>1672</v>
      </c>
      <c r="O216" s="21">
        <v>0</v>
      </c>
      <c r="P216" s="18"/>
      <c r="Q216" s="21">
        <v>0</v>
      </c>
      <c r="R216" s="18"/>
      <c r="S216" s="18" t="s">
        <v>814</v>
      </c>
      <c r="T216" s="21">
        <v>0</v>
      </c>
      <c r="U216" s="21">
        <v>0</v>
      </c>
      <c r="V216" s="21">
        <v>0</v>
      </c>
      <c r="W216" s="21">
        <v>0</v>
      </c>
      <c r="X216" s="21">
        <v>0</v>
      </c>
      <c r="Y216" s="21">
        <v>0</v>
      </c>
      <c r="Z216" s="21">
        <v>0</v>
      </c>
      <c r="AA216" s="21">
        <v>0</v>
      </c>
      <c r="AB216" s="21">
        <v>0</v>
      </c>
      <c r="AC216" s="29"/>
      <c r="AD216" s="32"/>
      <c r="AE216" s="21">
        <v>0</v>
      </c>
      <c r="AF216" s="18"/>
      <c r="AG216" s="18"/>
      <c r="AH216" s="21">
        <v>0</v>
      </c>
      <c r="AI216" s="21">
        <v>0</v>
      </c>
      <c r="AJ216" s="18"/>
      <c r="AK216" s="19">
        <v>44630</v>
      </c>
      <c r="AL216" s="18"/>
      <c r="AM216" s="18"/>
      <c r="AN216" s="18"/>
      <c r="AO216" s="18" t="s">
        <v>815</v>
      </c>
      <c r="AP216" s="18"/>
      <c r="AQ216" s="18"/>
      <c r="AR216" s="18"/>
      <c r="AS216" s="21">
        <v>0</v>
      </c>
      <c r="AT216" s="21">
        <v>0</v>
      </c>
      <c r="AU216" s="18"/>
      <c r="AV216" s="18" t="s">
        <v>812</v>
      </c>
    </row>
    <row r="217" spans="1:48" x14ac:dyDescent="0.15">
      <c r="A217" s="18">
        <v>890303208</v>
      </c>
      <c r="B217" s="18" t="s">
        <v>808</v>
      </c>
      <c r="C217" s="18" t="s">
        <v>816</v>
      </c>
      <c r="D217" s="18">
        <v>6130488</v>
      </c>
      <c r="E217" s="18" t="s">
        <v>841</v>
      </c>
      <c r="F217" s="18" t="s">
        <v>842</v>
      </c>
      <c r="G217" s="18" t="s">
        <v>812</v>
      </c>
      <c r="H217" s="18" t="s">
        <v>812</v>
      </c>
      <c r="I217" s="18" t="s">
        <v>812</v>
      </c>
      <c r="J217" s="19">
        <v>44630</v>
      </c>
      <c r="K217" s="21">
        <v>3000</v>
      </c>
      <c r="L217" s="21">
        <v>3000</v>
      </c>
      <c r="M217" s="18" t="s">
        <v>813</v>
      </c>
      <c r="N217" s="18" t="s">
        <v>1672</v>
      </c>
      <c r="O217" s="21">
        <v>0</v>
      </c>
      <c r="P217" s="18"/>
      <c r="Q217" s="21">
        <v>0</v>
      </c>
      <c r="R217" s="18"/>
      <c r="S217" s="18" t="s">
        <v>814</v>
      </c>
      <c r="T217" s="21">
        <v>0</v>
      </c>
      <c r="U217" s="21">
        <v>0</v>
      </c>
      <c r="V217" s="21">
        <v>0</v>
      </c>
      <c r="W217" s="21">
        <v>0</v>
      </c>
      <c r="X217" s="21">
        <v>0</v>
      </c>
      <c r="Y217" s="21">
        <v>0</v>
      </c>
      <c r="Z217" s="21">
        <v>0</v>
      </c>
      <c r="AA217" s="21">
        <v>0</v>
      </c>
      <c r="AB217" s="21">
        <v>0</v>
      </c>
      <c r="AC217" s="29"/>
      <c r="AD217" s="32"/>
      <c r="AE217" s="21">
        <v>0</v>
      </c>
      <c r="AF217" s="18"/>
      <c r="AG217" s="18"/>
      <c r="AH217" s="21">
        <v>0</v>
      </c>
      <c r="AI217" s="21">
        <v>0</v>
      </c>
      <c r="AJ217" s="18"/>
      <c r="AK217" s="19">
        <v>44630</v>
      </c>
      <c r="AL217" s="18"/>
      <c r="AM217" s="18"/>
      <c r="AN217" s="18"/>
      <c r="AO217" s="18" t="s">
        <v>815</v>
      </c>
      <c r="AP217" s="18"/>
      <c r="AQ217" s="18"/>
      <c r="AR217" s="18"/>
      <c r="AS217" s="21">
        <v>0</v>
      </c>
      <c r="AT217" s="21">
        <v>0</v>
      </c>
      <c r="AU217" s="18"/>
      <c r="AV217" s="18" t="s">
        <v>812</v>
      </c>
    </row>
    <row r="218" spans="1:48" x14ac:dyDescent="0.15">
      <c r="A218" s="18">
        <v>890303208</v>
      </c>
      <c r="B218" s="18" t="s">
        <v>808</v>
      </c>
      <c r="C218" s="18" t="s">
        <v>816</v>
      </c>
      <c r="D218" s="18">
        <v>6130655</v>
      </c>
      <c r="E218" s="18" t="s">
        <v>843</v>
      </c>
      <c r="F218" s="18" t="s">
        <v>844</v>
      </c>
      <c r="G218" s="18" t="s">
        <v>812</v>
      </c>
      <c r="H218" s="18" t="s">
        <v>812</v>
      </c>
      <c r="I218" s="18" t="s">
        <v>812</v>
      </c>
      <c r="J218" s="19">
        <v>44630</v>
      </c>
      <c r="K218" s="21">
        <v>3000</v>
      </c>
      <c r="L218" s="21">
        <v>3000</v>
      </c>
      <c r="M218" s="18" t="s">
        <v>813</v>
      </c>
      <c r="N218" s="18" t="s">
        <v>1672</v>
      </c>
      <c r="O218" s="21">
        <v>0</v>
      </c>
      <c r="P218" s="18"/>
      <c r="Q218" s="21">
        <v>0</v>
      </c>
      <c r="R218" s="18"/>
      <c r="S218" s="18" t="s">
        <v>814</v>
      </c>
      <c r="T218" s="21">
        <v>0</v>
      </c>
      <c r="U218" s="21">
        <v>0</v>
      </c>
      <c r="V218" s="21">
        <v>0</v>
      </c>
      <c r="W218" s="21">
        <v>0</v>
      </c>
      <c r="X218" s="21">
        <v>0</v>
      </c>
      <c r="Y218" s="21">
        <v>0</v>
      </c>
      <c r="Z218" s="21">
        <v>0</v>
      </c>
      <c r="AA218" s="21">
        <v>0</v>
      </c>
      <c r="AB218" s="21">
        <v>0</v>
      </c>
      <c r="AC218" s="29"/>
      <c r="AD218" s="32"/>
      <c r="AE218" s="21">
        <v>0</v>
      </c>
      <c r="AF218" s="18"/>
      <c r="AG218" s="18"/>
      <c r="AH218" s="21">
        <v>0</v>
      </c>
      <c r="AI218" s="21">
        <v>0</v>
      </c>
      <c r="AJ218" s="18"/>
      <c r="AK218" s="19">
        <v>44630</v>
      </c>
      <c r="AL218" s="18"/>
      <c r="AM218" s="18"/>
      <c r="AN218" s="18"/>
      <c r="AO218" s="18" t="s">
        <v>815</v>
      </c>
      <c r="AP218" s="18"/>
      <c r="AQ218" s="18"/>
      <c r="AR218" s="18"/>
      <c r="AS218" s="21">
        <v>0</v>
      </c>
      <c r="AT218" s="21">
        <v>0</v>
      </c>
      <c r="AU218" s="18"/>
      <c r="AV218" s="18" t="s">
        <v>812</v>
      </c>
    </row>
    <row r="219" spans="1:48" x14ac:dyDescent="0.15">
      <c r="A219" s="18">
        <v>890303208</v>
      </c>
      <c r="B219" s="18" t="s">
        <v>808</v>
      </c>
      <c r="C219" s="18" t="s">
        <v>816</v>
      </c>
      <c r="D219" s="18">
        <v>6135259</v>
      </c>
      <c r="E219" s="18" t="s">
        <v>845</v>
      </c>
      <c r="F219" s="18" t="s">
        <v>846</v>
      </c>
      <c r="G219" s="18" t="s">
        <v>812</v>
      </c>
      <c r="H219" s="18" t="s">
        <v>812</v>
      </c>
      <c r="I219" s="18" t="s">
        <v>812</v>
      </c>
      <c r="J219" s="19">
        <v>44630</v>
      </c>
      <c r="K219" s="21">
        <v>3000</v>
      </c>
      <c r="L219" s="21">
        <v>3000</v>
      </c>
      <c r="M219" s="18" t="s">
        <v>813</v>
      </c>
      <c r="N219" s="18" t="s">
        <v>1672</v>
      </c>
      <c r="O219" s="21">
        <v>0</v>
      </c>
      <c r="P219" s="18"/>
      <c r="Q219" s="21">
        <v>0</v>
      </c>
      <c r="R219" s="18"/>
      <c r="S219" s="18" t="s">
        <v>814</v>
      </c>
      <c r="T219" s="21">
        <v>0</v>
      </c>
      <c r="U219" s="21">
        <v>0</v>
      </c>
      <c r="V219" s="21">
        <v>0</v>
      </c>
      <c r="W219" s="21">
        <v>0</v>
      </c>
      <c r="X219" s="21">
        <v>0</v>
      </c>
      <c r="Y219" s="21">
        <v>0</v>
      </c>
      <c r="Z219" s="21">
        <v>0</v>
      </c>
      <c r="AA219" s="21">
        <v>0</v>
      </c>
      <c r="AB219" s="21">
        <v>0</v>
      </c>
      <c r="AC219" s="29"/>
      <c r="AD219" s="32"/>
      <c r="AE219" s="21">
        <v>0</v>
      </c>
      <c r="AF219" s="18"/>
      <c r="AG219" s="18"/>
      <c r="AH219" s="21">
        <v>0</v>
      </c>
      <c r="AI219" s="21">
        <v>0</v>
      </c>
      <c r="AJ219" s="18"/>
      <c r="AK219" s="19">
        <v>44630</v>
      </c>
      <c r="AL219" s="18"/>
      <c r="AM219" s="18"/>
      <c r="AN219" s="18"/>
      <c r="AO219" s="18" t="s">
        <v>815</v>
      </c>
      <c r="AP219" s="18"/>
      <c r="AQ219" s="18"/>
      <c r="AR219" s="18"/>
      <c r="AS219" s="21">
        <v>0</v>
      </c>
      <c r="AT219" s="21">
        <v>0</v>
      </c>
      <c r="AU219" s="18"/>
      <c r="AV219" s="18" t="s">
        <v>812</v>
      </c>
    </row>
    <row r="220" spans="1:48" x14ac:dyDescent="0.15">
      <c r="A220" s="18">
        <v>890303208</v>
      </c>
      <c r="B220" s="18" t="s">
        <v>808</v>
      </c>
      <c r="C220" s="18" t="s">
        <v>816</v>
      </c>
      <c r="D220" s="18">
        <v>6167293</v>
      </c>
      <c r="E220" s="18" t="s">
        <v>847</v>
      </c>
      <c r="F220" s="18" t="s">
        <v>848</v>
      </c>
      <c r="G220" s="18" t="s">
        <v>812</v>
      </c>
      <c r="H220" s="18" t="s">
        <v>812</v>
      </c>
      <c r="I220" s="18" t="s">
        <v>812</v>
      </c>
      <c r="J220" s="19">
        <v>44630</v>
      </c>
      <c r="K220" s="21">
        <v>9000</v>
      </c>
      <c r="L220" s="21">
        <v>9000</v>
      </c>
      <c r="M220" s="18" t="s">
        <v>813</v>
      </c>
      <c r="N220" s="18" t="s">
        <v>1672</v>
      </c>
      <c r="O220" s="21">
        <v>0</v>
      </c>
      <c r="P220" s="18"/>
      <c r="Q220" s="21">
        <v>0</v>
      </c>
      <c r="R220" s="18"/>
      <c r="S220" s="18" t="s">
        <v>814</v>
      </c>
      <c r="T220" s="21">
        <v>0</v>
      </c>
      <c r="U220" s="21">
        <v>0</v>
      </c>
      <c r="V220" s="21">
        <v>0</v>
      </c>
      <c r="W220" s="21">
        <v>0</v>
      </c>
      <c r="X220" s="21">
        <v>0</v>
      </c>
      <c r="Y220" s="21">
        <v>0</v>
      </c>
      <c r="Z220" s="21">
        <v>0</v>
      </c>
      <c r="AA220" s="21">
        <v>0</v>
      </c>
      <c r="AB220" s="21">
        <v>0</v>
      </c>
      <c r="AC220" s="29"/>
      <c r="AD220" s="32"/>
      <c r="AE220" s="21">
        <v>0</v>
      </c>
      <c r="AF220" s="18"/>
      <c r="AG220" s="18"/>
      <c r="AH220" s="21">
        <v>0</v>
      </c>
      <c r="AI220" s="21">
        <v>0</v>
      </c>
      <c r="AJ220" s="18"/>
      <c r="AK220" s="19">
        <v>44630</v>
      </c>
      <c r="AL220" s="18"/>
      <c r="AM220" s="18"/>
      <c r="AN220" s="18"/>
      <c r="AO220" s="18" t="s">
        <v>815</v>
      </c>
      <c r="AP220" s="18"/>
      <c r="AQ220" s="18"/>
      <c r="AR220" s="18"/>
      <c r="AS220" s="21">
        <v>0</v>
      </c>
      <c r="AT220" s="21">
        <v>0</v>
      </c>
      <c r="AU220" s="18"/>
      <c r="AV220" s="18" t="s">
        <v>812</v>
      </c>
    </row>
    <row r="221" spans="1:48" x14ac:dyDescent="0.15">
      <c r="A221" s="18">
        <v>890303208</v>
      </c>
      <c r="B221" s="18" t="s">
        <v>808</v>
      </c>
      <c r="C221" s="18" t="s">
        <v>816</v>
      </c>
      <c r="D221" s="18">
        <v>6169367</v>
      </c>
      <c r="E221" s="18" t="s">
        <v>849</v>
      </c>
      <c r="F221" s="18" t="s">
        <v>850</v>
      </c>
      <c r="G221" s="18" t="s">
        <v>812</v>
      </c>
      <c r="H221" s="18" t="s">
        <v>812</v>
      </c>
      <c r="I221" s="18" t="s">
        <v>812</v>
      </c>
      <c r="J221" s="19">
        <v>44630</v>
      </c>
      <c r="K221" s="21">
        <v>6000</v>
      </c>
      <c r="L221" s="21">
        <v>6000</v>
      </c>
      <c r="M221" s="18" t="s">
        <v>813</v>
      </c>
      <c r="N221" s="18" t="s">
        <v>1672</v>
      </c>
      <c r="O221" s="21">
        <v>0</v>
      </c>
      <c r="P221" s="18"/>
      <c r="Q221" s="21">
        <v>0</v>
      </c>
      <c r="R221" s="18"/>
      <c r="S221" s="18" t="s">
        <v>814</v>
      </c>
      <c r="T221" s="21">
        <v>0</v>
      </c>
      <c r="U221" s="21">
        <v>0</v>
      </c>
      <c r="V221" s="21">
        <v>0</v>
      </c>
      <c r="W221" s="21">
        <v>0</v>
      </c>
      <c r="X221" s="21">
        <v>0</v>
      </c>
      <c r="Y221" s="21">
        <v>0</v>
      </c>
      <c r="Z221" s="21">
        <v>0</v>
      </c>
      <c r="AA221" s="21">
        <v>0</v>
      </c>
      <c r="AB221" s="21">
        <v>0</v>
      </c>
      <c r="AC221" s="29"/>
      <c r="AD221" s="32"/>
      <c r="AE221" s="21">
        <v>0</v>
      </c>
      <c r="AF221" s="18"/>
      <c r="AG221" s="18"/>
      <c r="AH221" s="21">
        <v>0</v>
      </c>
      <c r="AI221" s="21">
        <v>0</v>
      </c>
      <c r="AJ221" s="18"/>
      <c r="AK221" s="19">
        <v>44630</v>
      </c>
      <c r="AL221" s="18"/>
      <c r="AM221" s="18"/>
      <c r="AN221" s="18"/>
      <c r="AO221" s="18" t="s">
        <v>815</v>
      </c>
      <c r="AP221" s="18"/>
      <c r="AQ221" s="18"/>
      <c r="AR221" s="18"/>
      <c r="AS221" s="21">
        <v>0</v>
      </c>
      <c r="AT221" s="21">
        <v>0</v>
      </c>
      <c r="AU221" s="18"/>
      <c r="AV221" s="18" t="s">
        <v>812</v>
      </c>
    </row>
    <row r="222" spans="1:48" x14ac:dyDescent="0.15">
      <c r="A222" s="18">
        <v>890303208</v>
      </c>
      <c r="B222" s="18" t="s">
        <v>808</v>
      </c>
      <c r="C222" s="18" t="s">
        <v>816</v>
      </c>
      <c r="D222" s="18">
        <v>6170157</v>
      </c>
      <c r="E222" s="18" t="s">
        <v>851</v>
      </c>
      <c r="F222" s="18" t="s">
        <v>852</v>
      </c>
      <c r="G222" s="18" t="s">
        <v>812</v>
      </c>
      <c r="H222" s="18" t="s">
        <v>812</v>
      </c>
      <c r="I222" s="18" t="s">
        <v>812</v>
      </c>
      <c r="J222" s="19">
        <v>44630</v>
      </c>
      <c r="K222" s="21">
        <v>6000</v>
      </c>
      <c r="L222" s="21">
        <v>6000</v>
      </c>
      <c r="M222" s="18" t="s">
        <v>813</v>
      </c>
      <c r="N222" s="18" t="s">
        <v>1672</v>
      </c>
      <c r="O222" s="21">
        <v>0</v>
      </c>
      <c r="P222" s="18"/>
      <c r="Q222" s="21">
        <v>0</v>
      </c>
      <c r="R222" s="18"/>
      <c r="S222" s="18" t="s">
        <v>814</v>
      </c>
      <c r="T222" s="21">
        <v>0</v>
      </c>
      <c r="U222" s="21">
        <v>0</v>
      </c>
      <c r="V222" s="21">
        <v>0</v>
      </c>
      <c r="W222" s="21">
        <v>0</v>
      </c>
      <c r="X222" s="21">
        <v>0</v>
      </c>
      <c r="Y222" s="21">
        <v>0</v>
      </c>
      <c r="Z222" s="21">
        <v>0</v>
      </c>
      <c r="AA222" s="21">
        <v>0</v>
      </c>
      <c r="AB222" s="21">
        <v>0</v>
      </c>
      <c r="AC222" s="29"/>
      <c r="AD222" s="32"/>
      <c r="AE222" s="21">
        <v>0</v>
      </c>
      <c r="AF222" s="18"/>
      <c r="AG222" s="18"/>
      <c r="AH222" s="21">
        <v>0</v>
      </c>
      <c r="AI222" s="21">
        <v>0</v>
      </c>
      <c r="AJ222" s="18"/>
      <c r="AK222" s="19">
        <v>44630</v>
      </c>
      <c r="AL222" s="18"/>
      <c r="AM222" s="18"/>
      <c r="AN222" s="18"/>
      <c r="AO222" s="18" t="s">
        <v>815</v>
      </c>
      <c r="AP222" s="18"/>
      <c r="AQ222" s="18"/>
      <c r="AR222" s="18"/>
      <c r="AS222" s="21">
        <v>0</v>
      </c>
      <c r="AT222" s="21">
        <v>0</v>
      </c>
      <c r="AU222" s="18"/>
      <c r="AV222" s="18" t="s">
        <v>812</v>
      </c>
    </row>
    <row r="223" spans="1:48" x14ac:dyDescent="0.15">
      <c r="A223" s="18">
        <v>890303208</v>
      </c>
      <c r="B223" s="18" t="s">
        <v>808</v>
      </c>
      <c r="C223" s="18" t="s">
        <v>816</v>
      </c>
      <c r="D223" s="18">
        <v>6179945</v>
      </c>
      <c r="E223" s="18" t="s">
        <v>853</v>
      </c>
      <c r="F223" s="18" t="s">
        <v>854</v>
      </c>
      <c r="G223" s="18" t="s">
        <v>812</v>
      </c>
      <c r="H223" s="18" t="s">
        <v>812</v>
      </c>
      <c r="I223" s="18" t="s">
        <v>812</v>
      </c>
      <c r="J223" s="19">
        <v>44630</v>
      </c>
      <c r="K223" s="21">
        <v>3000</v>
      </c>
      <c r="L223" s="21">
        <v>3000</v>
      </c>
      <c r="M223" s="18" t="s">
        <v>813</v>
      </c>
      <c r="N223" s="18" t="s">
        <v>1672</v>
      </c>
      <c r="O223" s="21">
        <v>0</v>
      </c>
      <c r="P223" s="18"/>
      <c r="Q223" s="21">
        <v>0</v>
      </c>
      <c r="R223" s="18"/>
      <c r="S223" s="18" t="s">
        <v>814</v>
      </c>
      <c r="T223" s="21">
        <v>0</v>
      </c>
      <c r="U223" s="21">
        <v>0</v>
      </c>
      <c r="V223" s="21">
        <v>0</v>
      </c>
      <c r="W223" s="21">
        <v>0</v>
      </c>
      <c r="X223" s="21">
        <v>0</v>
      </c>
      <c r="Y223" s="21">
        <v>0</v>
      </c>
      <c r="Z223" s="21">
        <v>0</v>
      </c>
      <c r="AA223" s="21">
        <v>0</v>
      </c>
      <c r="AB223" s="21">
        <v>0</v>
      </c>
      <c r="AC223" s="29"/>
      <c r="AD223" s="32"/>
      <c r="AE223" s="21">
        <v>0</v>
      </c>
      <c r="AF223" s="18"/>
      <c r="AG223" s="18"/>
      <c r="AH223" s="21">
        <v>0</v>
      </c>
      <c r="AI223" s="21">
        <v>0</v>
      </c>
      <c r="AJ223" s="18"/>
      <c r="AK223" s="19">
        <v>44630</v>
      </c>
      <c r="AL223" s="18"/>
      <c r="AM223" s="18"/>
      <c r="AN223" s="18"/>
      <c r="AO223" s="18" t="s">
        <v>815</v>
      </c>
      <c r="AP223" s="18"/>
      <c r="AQ223" s="18"/>
      <c r="AR223" s="18"/>
      <c r="AS223" s="21">
        <v>0</v>
      </c>
      <c r="AT223" s="21">
        <v>0</v>
      </c>
      <c r="AU223" s="18"/>
      <c r="AV223" s="18" t="s">
        <v>812</v>
      </c>
    </row>
    <row r="224" spans="1:48" x14ac:dyDescent="0.15">
      <c r="A224" s="18">
        <v>890303208</v>
      </c>
      <c r="B224" s="18" t="s">
        <v>808</v>
      </c>
      <c r="C224" s="18" t="s">
        <v>816</v>
      </c>
      <c r="D224" s="18">
        <v>6181647</v>
      </c>
      <c r="E224" s="18" t="s">
        <v>855</v>
      </c>
      <c r="F224" s="18" t="s">
        <v>856</v>
      </c>
      <c r="G224" s="18" t="s">
        <v>812</v>
      </c>
      <c r="H224" s="18" t="s">
        <v>812</v>
      </c>
      <c r="I224" s="18" t="s">
        <v>812</v>
      </c>
      <c r="J224" s="19">
        <v>44630</v>
      </c>
      <c r="K224" s="21">
        <v>9000</v>
      </c>
      <c r="L224" s="21">
        <v>9000</v>
      </c>
      <c r="M224" s="18" t="s">
        <v>813</v>
      </c>
      <c r="N224" s="18" t="s">
        <v>1672</v>
      </c>
      <c r="O224" s="21">
        <v>0</v>
      </c>
      <c r="P224" s="18"/>
      <c r="Q224" s="21">
        <v>0</v>
      </c>
      <c r="R224" s="18"/>
      <c r="S224" s="18" t="s">
        <v>814</v>
      </c>
      <c r="T224" s="21">
        <v>0</v>
      </c>
      <c r="U224" s="21">
        <v>0</v>
      </c>
      <c r="V224" s="21">
        <v>0</v>
      </c>
      <c r="W224" s="21">
        <v>0</v>
      </c>
      <c r="X224" s="21">
        <v>0</v>
      </c>
      <c r="Y224" s="21">
        <v>0</v>
      </c>
      <c r="Z224" s="21">
        <v>0</v>
      </c>
      <c r="AA224" s="21">
        <v>0</v>
      </c>
      <c r="AB224" s="21">
        <v>0</v>
      </c>
      <c r="AC224" s="29"/>
      <c r="AD224" s="32"/>
      <c r="AE224" s="21">
        <v>0</v>
      </c>
      <c r="AF224" s="18"/>
      <c r="AG224" s="18"/>
      <c r="AH224" s="21">
        <v>0</v>
      </c>
      <c r="AI224" s="21">
        <v>0</v>
      </c>
      <c r="AJ224" s="18"/>
      <c r="AK224" s="19">
        <v>44630</v>
      </c>
      <c r="AL224" s="18"/>
      <c r="AM224" s="18"/>
      <c r="AN224" s="18"/>
      <c r="AO224" s="18" t="s">
        <v>815</v>
      </c>
      <c r="AP224" s="18"/>
      <c r="AQ224" s="18"/>
      <c r="AR224" s="18"/>
      <c r="AS224" s="21">
        <v>0</v>
      </c>
      <c r="AT224" s="21">
        <v>0</v>
      </c>
      <c r="AU224" s="18"/>
      <c r="AV224" s="18" t="s">
        <v>812</v>
      </c>
    </row>
    <row r="225" spans="1:48" x14ac:dyDescent="0.15">
      <c r="A225" s="18">
        <v>890303208</v>
      </c>
      <c r="B225" s="18" t="s">
        <v>808</v>
      </c>
      <c r="C225" s="18" t="s">
        <v>816</v>
      </c>
      <c r="D225" s="18">
        <v>6187257</v>
      </c>
      <c r="E225" s="18" t="s">
        <v>857</v>
      </c>
      <c r="F225" s="18" t="s">
        <v>858</v>
      </c>
      <c r="G225" s="18" t="s">
        <v>812</v>
      </c>
      <c r="H225" s="18" t="s">
        <v>812</v>
      </c>
      <c r="I225" s="18" t="s">
        <v>812</v>
      </c>
      <c r="J225" s="19">
        <v>44630</v>
      </c>
      <c r="K225" s="21">
        <v>3000</v>
      </c>
      <c r="L225" s="21">
        <v>3000</v>
      </c>
      <c r="M225" s="18" t="s">
        <v>813</v>
      </c>
      <c r="N225" s="18" t="s">
        <v>1672</v>
      </c>
      <c r="O225" s="21">
        <v>0</v>
      </c>
      <c r="P225" s="18"/>
      <c r="Q225" s="21">
        <v>0</v>
      </c>
      <c r="R225" s="18"/>
      <c r="S225" s="18" t="s">
        <v>814</v>
      </c>
      <c r="T225" s="21">
        <v>0</v>
      </c>
      <c r="U225" s="21">
        <v>0</v>
      </c>
      <c r="V225" s="21">
        <v>0</v>
      </c>
      <c r="W225" s="21">
        <v>0</v>
      </c>
      <c r="X225" s="21">
        <v>0</v>
      </c>
      <c r="Y225" s="21">
        <v>0</v>
      </c>
      <c r="Z225" s="21">
        <v>0</v>
      </c>
      <c r="AA225" s="21">
        <v>0</v>
      </c>
      <c r="AB225" s="21">
        <v>0</v>
      </c>
      <c r="AC225" s="29"/>
      <c r="AD225" s="32"/>
      <c r="AE225" s="21">
        <v>0</v>
      </c>
      <c r="AF225" s="18"/>
      <c r="AG225" s="18"/>
      <c r="AH225" s="21">
        <v>0</v>
      </c>
      <c r="AI225" s="21">
        <v>0</v>
      </c>
      <c r="AJ225" s="18"/>
      <c r="AK225" s="19">
        <v>44630</v>
      </c>
      <c r="AL225" s="18"/>
      <c r="AM225" s="18"/>
      <c r="AN225" s="18"/>
      <c r="AO225" s="18" t="s">
        <v>815</v>
      </c>
      <c r="AP225" s="18"/>
      <c r="AQ225" s="18"/>
      <c r="AR225" s="18"/>
      <c r="AS225" s="21">
        <v>0</v>
      </c>
      <c r="AT225" s="21">
        <v>0</v>
      </c>
      <c r="AU225" s="18"/>
      <c r="AV225" s="18" t="s">
        <v>812</v>
      </c>
    </row>
    <row r="226" spans="1:48" x14ac:dyDescent="0.15">
      <c r="A226" s="18">
        <v>890303208</v>
      </c>
      <c r="B226" s="18" t="s">
        <v>808</v>
      </c>
      <c r="C226" s="18" t="s">
        <v>816</v>
      </c>
      <c r="D226" s="18">
        <v>6187319</v>
      </c>
      <c r="E226" s="18" t="s">
        <v>859</v>
      </c>
      <c r="F226" s="18" t="s">
        <v>860</v>
      </c>
      <c r="G226" s="18" t="s">
        <v>812</v>
      </c>
      <c r="H226" s="18" t="s">
        <v>812</v>
      </c>
      <c r="I226" s="18" t="s">
        <v>812</v>
      </c>
      <c r="J226" s="19">
        <v>44630</v>
      </c>
      <c r="K226" s="21">
        <v>3000</v>
      </c>
      <c r="L226" s="21">
        <v>3000</v>
      </c>
      <c r="M226" s="18" t="s">
        <v>813</v>
      </c>
      <c r="N226" s="18" t="s">
        <v>1672</v>
      </c>
      <c r="O226" s="21">
        <v>0</v>
      </c>
      <c r="P226" s="18"/>
      <c r="Q226" s="21">
        <v>0</v>
      </c>
      <c r="R226" s="18"/>
      <c r="S226" s="18" t="s">
        <v>814</v>
      </c>
      <c r="T226" s="21">
        <v>0</v>
      </c>
      <c r="U226" s="21">
        <v>0</v>
      </c>
      <c r="V226" s="21">
        <v>0</v>
      </c>
      <c r="W226" s="21">
        <v>0</v>
      </c>
      <c r="X226" s="21">
        <v>0</v>
      </c>
      <c r="Y226" s="21">
        <v>0</v>
      </c>
      <c r="Z226" s="21">
        <v>0</v>
      </c>
      <c r="AA226" s="21">
        <v>0</v>
      </c>
      <c r="AB226" s="21">
        <v>0</v>
      </c>
      <c r="AC226" s="29"/>
      <c r="AD226" s="32"/>
      <c r="AE226" s="21">
        <v>0</v>
      </c>
      <c r="AF226" s="18"/>
      <c r="AG226" s="18"/>
      <c r="AH226" s="21">
        <v>0</v>
      </c>
      <c r="AI226" s="21">
        <v>0</v>
      </c>
      <c r="AJ226" s="18"/>
      <c r="AK226" s="19">
        <v>44630</v>
      </c>
      <c r="AL226" s="18"/>
      <c r="AM226" s="18"/>
      <c r="AN226" s="18"/>
      <c r="AO226" s="18" t="s">
        <v>815</v>
      </c>
      <c r="AP226" s="18"/>
      <c r="AQ226" s="18"/>
      <c r="AR226" s="18"/>
      <c r="AS226" s="21">
        <v>0</v>
      </c>
      <c r="AT226" s="21">
        <v>0</v>
      </c>
      <c r="AU226" s="18"/>
      <c r="AV226" s="18" t="s">
        <v>812</v>
      </c>
    </row>
    <row r="227" spans="1:48" x14ac:dyDescent="0.15">
      <c r="A227" s="18">
        <v>890303208</v>
      </c>
      <c r="B227" s="18" t="s">
        <v>808</v>
      </c>
      <c r="C227" s="18" t="s">
        <v>816</v>
      </c>
      <c r="D227" s="18">
        <v>6197709</v>
      </c>
      <c r="E227" s="18" t="s">
        <v>861</v>
      </c>
      <c r="F227" s="18" t="s">
        <v>862</v>
      </c>
      <c r="G227" s="18" t="s">
        <v>812</v>
      </c>
      <c r="H227" s="18" t="s">
        <v>812</v>
      </c>
      <c r="I227" s="18" t="s">
        <v>812</v>
      </c>
      <c r="J227" s="19">
        <v>44630</v>
      </c>
      <c r="K227" s="21">
        <v>3000</v>
      </c>
      <c r="L227" s="21">
        <v>3000</v>
      </c>
      <c r="M227" s="18" t="s">
        <v>813</v>
      </c>
      <c r="N227" s="18" t="s">
        <v>1672</v>
      </c>
      <c r="O227" s="21">
        <v>0</v>
      </c>
      <c r="P227" s="18"/>
      <c r="Q227" s="21">
        <v>0</v>
      </c>
      <c r="R227" s="18"/>
      <c r="S227" s="18" t="s">
        <v>814</v>
      </c>
      <c r="T227" s="21">
        <v>0</v>
      </c>
      <c r="U227" s="21">
        <v>0</v>
      </c>
      <c r="V227" s="21">
        <v>0</v>
      </c>
      <c r="W227" s="21">
        <v>0</v>
      </c>
      <c r="X227" s="21">
        <v>0</v>
      </c>
      <c r="Y227" s="21">
        <v>0</v>
      </c>
      <c r="Z227" s="21">
        <v>0</v>
      </c>
      <c r="AA227" s="21">
        <v>0</v>
      </c>
      <c r="AB227" s="21">
        <v>0</v>
      </c>
      <c r="AC227" s="29"/>
      <c r="AD227" s="32"/>
      <c r="AE227" s="21">
        <v>0</v>
      </c>
      <c r="AF227" s="18"/>
      <c r="AG227" s="18"/>
      <c r="AH227" s="21">
        <v>0</v>
      </c>
      <c r="AI227" s="21">
        <v>0</v>
      </c>
      <c r="AJ227" s="18"/>
      <c r="AK227" s="19">
        <v>44630</v>
      </c>
      <c r="AL227" s="18"/>
      <c r="AM227" s="18"/>
      <c r="AN227" s="18"/>
      <c r="AO227" s="18" t="s">
        <v>815</v>
      </c>
      <c r="AP227" s="18"/>
      <c r="AQ227" s="18"/>
      <c r="AR227" s="18"/>
      <c r="AS227" s="21">
        <v>0</v>
      </c>
      <c r="AT227" s="21">
        <v>0</v>
      </c>
      <c r="AU227" s="18"/>
      <c r="AV227" s="18" t="s">
        <v>812</v>
      </c>
    </row>
    <row r="228" spans="1:48" x14ac:dyDescent="0.15">
      <c r="A228" s="18">
        <v>890303208</v>
      </c>
      <c r="B228" s="18" t="s">
        <v>808</v>
      </c>
      <c r="C228" s="18" t="s">
        <v>816</v>
      </c>
      <c r="D228" s="18">
        <v>6200845</v>
      </c>
      <c r="E228" s="18" t="s">
        <v>863</v>
      </c>
      <c r="F228" s="18" t="s">
        <v>864</v>
      </c>
      <c r="G228" s="18" t="s">
        <v>812</v>
      </c>
      <c r="H228" s="18" t="s">
        <v>812</v>
      </c>
      <c r="I228" s="18" t="s">
        <v>812</v>
      </c>
      <c r="J228" s="19">
        <v>44630</v>
      </c>
      <c r="K228" s="21">
        <v>3000</v>
      </c>
      <c r="L228" s="21">
        <v>3000</v>
      </c>
      <c r="M228" s="18" t="s">
        <v>813</v>
      </c>
      <c r="N228" s="18" t="s">
        <v>1672</v>
      </c>
      <c r="O228" s="21">
        <v>0</v>
      </c>
      <c r="P228" s="18"/>
      <c r="Q228" s="21">
        <v>0</v>
      </c>
      <c r="R228" s="18"/>
      <c r="S228" s="18" t="s">
        <v>814</v>
      </c>
      <c r="T228" s="21">
        <v>0</v>
      </c>
      <c r="U228" s="21">
        <v>0</v>
      </c>
      <c r="V228" s="21">
        <v>0</v>
      </c>
      <c r="W228" s="21">
        <v>0</v>
      </c>
      <c r="X228" s="21">
        <v>0</v>
      </c>
      <c r="Y228" s="21">
        <v>0</v>
      </c>
      <c r="Z228" s="21">
        <v>0</v>
      </c>
      <c r="AA228" s="21">
        <v>0</v>
      </c>
      <c r="AB228" s="21">
        <v>0</v>
      </c>
      <c r="AC228" s="29"/>
      <c r="AD228" s="32"/>
      <c r="AE228" s="21">
        <v>0</v>
      </c>
      <c r="AF228" s="18"/>
      <c r="AG228" s="18"/>
      <c r="AH228" s="21">
        <v>0</v>
      </c>
      <c r="AI228" s="21">
        <v>0</v>
      </c>
      <c r="AJ228" s="18"/>
      <c r="AK228" s="19">
        <v>44630</v>
      </c>
      <c r="AL228" s="18"/>
      <c r="AM228" s="18"/>
      <c r="AN228" s="18"/>
      <c r="AO228" s="18" t="s">
        <v>815</v>
      </c>
      <c r="AP228" s="18"/>
      <c r="AQ228" s="18"/>
      <c r="AR228" s="18"/>
      <c r="AS228" s="21">
        <v>0</v>
      </c>
      <c r="AT228" s="21">
        <v>0</v>
      </c>
      <c r="AU228" s="18"/>
      <c r="AV228" s="18" t="s">
        <v>812</v>
      </c>
    </row>
    <row r="229" spans="1:48" x14ac:dyDescent="0.15">
      <c r="A229" s="18">
        <v>890303208</v>
      </c>
      <c r="B229" s="18" t="s">
        <v>808</v>
      </c>
      <c r="C229" s="18" t="s">
        <v>816</v>
      </c>
      <c r="D229" s="18">
        <v>6208886</v>
      </c>
      <c r="E229" s="18" t="s">
        <v>865</v>
      </c>
      <c r="F229" s="18" t="s">
        <v>866</v>
      </c>
      <c r="G229" s="18" t="s">
        <v>812</v>
      </c>
      <c r="H229" s="18" t="s">
        <v>812</v>
      </c>
      <c r="I229" s="18" t="s">
        <v>812</v>
      </c>
      <c r="J229" s="19">
        <v>44630</v>
      </c>
      <c r="K229" s="21">
        <v>6000</v>
      </c>
      <c r="L229" s="21">
        <v>6000</v>
      </c>
      <c r="M229" s="18" t="s">
        <v>813</v>
      </c>
      <c r="N229" s="18" t="s">
        <v>1672</v>
      </c>
      <c r="O229" s="21">
        <v>0</v>
      </c>
      <c r="P229" s="18"/>
      <c r="Q229" s="21">
        <v>0</v>
      </c>
      <c r="R229" s="18"/>
      <c r="S229" s="18" t="s">
        <v>814</v>
      </c>
      <c r="T229" s="21">
        <v>0</v>
      </c>
      <c r="U229" s="21">
        <v>0</v>
      </c>
      <c r="V229" s="21">
        <v>0</v>
      </c>
      <c r="W229" s="21">
        <v>0</v>
      </c>
      <c r="X229" s="21">
        <v>0</v>
      </c>
      <c r="Y229" s="21">
        <v>0</v>
      </c>
      <c r="Z229" s="21">
        <v>0</v>
      </c>
      <c r="AA229" s="21">
        <v>0</v>
      </c>
      <c r="AB229" s="21">
        <v>0</v>
      </c>
      <c r="AC229" s="29"/>
      <c r="AD229" s="32"/>
      <c r="AE229" s="21">
        <v>0</v>
      </c>
      <c r="AF229" s="18"/>
      <c r="AG229" s="18"/>
      <c r="AH229" s="21">
        <v>0</v>
      </c>
      <c r="AI229" s="21">
        <v>0</v>
      </c>
      <c r="AJ229" s="18"/>
      <c r="AK229" s="19">
        <v>44630</v>
      </c>
      <c r="AL229" s="18"/>
      <c r="AM229" s="18"/>
      <c r="AN229" s="18"/>
      <c r="AO229" s="18" t="s">
        <v>815</v>
      </c>
      <c r="AP229" s="18"/>
      <c r="AQ229" s="18"/>
      <c r="AR229" s="18"/>
      <c r="AS229" s="21">
        <v>0</v>
      </c>
      <c r="AT229" s="21">
        <v>0</v>
      </c>
      <c r="AU229" s="18"/>
      <c r="AV229" s="18" t="s">
        <v>812</v>
      </c>
    </row>
    <row r="230" spans="1:48" x14ac:dyDescent="0.15">
      <c r="A230" s="18">
        <v>890303208</v>
      </c>
      <c r="B230" s="18" t="s">
        <v>808</v>
      </c>
      <c r="C230" s="18" t="s">
        <v>816</v>
      </c>
      <c r="D230" s="18">
        <v>6227370</v>
      </c>
      <c r="E230" s="18" t="s">
        <v>867</v>
      </c>
      <c r="F230" s="18" t="s">
        <v>868</v>
      </c>
      <c r="G230" s="18" t="s">
        <v>812</v>
      </c>
      <c r="H230" s="18" t="s">
        <v>812</v>
      </c>
      <c r="I230" s="18" t="s">
        <v>812</v>
      </c>
      <c r="J230" s="19">
        <v>44630</v>
      </c>
      <c r="K230" s="21">
        <v>6000</v>
      </c>
      <c r="L230" s="21">
        <v>6000</v>
      </c>
      <c r="M230" s="18" t="s">
        <v>813</v>
      </c>
      <c r="N230" s="18" t="s">
        <v>1672</v>
      </c>
      <c r="O230" s="21">
        <v>0</v>
      </c>
      <c r="P230" s="18"/>
      <c r="Q230" s="21">
        <v>0</v>
      </c>
      <c r="R230" s="18"/>
      <c r="S230" s="18" t="s">
        <v>814</v>
      </c>
      <c r="T230" s="21">
        <v>0</v>
      </c>
      <c r="U230" s="21">
        <v>0</v>
      </c>
      <c r="V230" s="21">
        <v>0</v>
      </c>
      <c r="W230" s="21">
        <v>0</v>
      </c>
      <c r="X230" s="21">
        <v>0</v>
      </c>
      <c r="Y230" s="21">
        <v>0</v>
      </c>
      <c r="Z230" s="21">
        <v>0</v>
      </c>
      <c r="AA230" s="21">
        <v>0</v>
      </c>
      <c r="AB230" s="21">
        <v>0</v>
      </c>
      <c r="AC230" s="29"/>
      <c r="AD230" s="32"/>
      <c r="AE230" s="21">
        <v>0</v>
      </c>
      <c r="AF230" s="18"/>
      <c r="AG230" s="18"/>
      <c r="AH230" s="21">
        <v>0</v>
      </c>
      <c r="AI230" s="21">
        <v>0</v>
      </c>
      <c r="AJ230" s="18"/>
      <c r="AK230" s="19">
        <v>44630</v>
      </c>
      <c r="AL230" s="18"/>
      <c r="AM230" s="18"/>
      <c r="AN230" s="18"/>
      <c r="AO230" s="18" t="s">
        <v>815</v>
      </c>
      <c r="AP230" s="18"/>
      <c r="AQ230" s="18"/>
      <c r="AR230" s="18"/>
      <c r="AS230" s="21">
        <v>0</v>
      </c>
      <c r="AT230" s="21">
        <v>0</v>
      </c>
      <c r="AU230" s="18"/>
      <c r="AV230" s="18" t="s">
        <v>812</v>
      </c>
    </row>
    <row r="231" spans="1:48" x14ac:dyDescent="0.15">
      <c r="A231" s="18">
        <v>890303208</v>
      </c>
      <c r="B231" s="18" t="s">
        <v>808</v>
      </c>
      <c r="C231" s="18" t="s">
        <v>816</v>
      </c>
      <c r="D231" s="18">
        <v>6227402</v>
      </c>
      <c r="E231" s="18" t="s">
        <v>869</v>
      </c>
      <c r="F231" s="18" t="s">
        <v>870</v>
      </c>
      <c r="G231" s="18" t="s">
        <v>812</v>
      </c>
      <c r="H231" s="18" t="s">
        <v>812</v>
      </c>
      <c r="I231" s="18" t="s">
        <v>812</v>
      </c>
      <c r="J231" s="19">
        <v>44630</v>
      </c>
      <c r="K231" s="21">
        <v>3000</v>
      </c>
      <c r="L231" s="21">
        <v>3000</v>
      </c>
      <c r="M231" s="18" t="s">
        <v>813</v>
      </c>
      <c r="N231" s="18" t="s">
        <v>1672</v>
      </c>
      <c r="O231" s="21">
        <v>0</v>
      </c>
      <c r="P231" s="18"/>
      <c r="Q231" s="21">
        <v>0</v>
      </c>
      <c r="R231" s="18"/>
      <c r="S231" s="18" t="s">
        <v>814</v>
      </c>
      <c r="T231" s="21">
        <v>0</v>
      </c>
      <c r="U231" s="21">
        <v>0</v>
      </c>
      <c r="V231" s="21">
        <v>0</v>
      </c>
      <c r="W231" s="21">
        <v>0</v>
      </c>
      <c r="X231" s="21">
        <v>0</v>
      </c>
      <c r="Y231" s="21">
        <v>0</v>
      </c>
      <c r="Z231" s="21">
        <v>0</v>
      </c>
      <c r="AA231" s="21">
        <v>0</v>
      </c>
      <c r="AB231" s="21">
        <v>0</v>
      </c>
      <c r="AC231" s="29"/>
      <c r="AD231" s="32"/>
      <c r="AE231" s="21">
        <v>0</v>
      </c>
      <c r="AF231" s="18"/>
      <c r="AG231" s="18"/>
      <c r="AH231" s="21">
        <v>0</v>
      </c>
      <c r="AI231" s="21">
        <v>0</v>
      </c>
      <c r="AJ231" s="18"/>
      <c r="AK231" s="19">
        <v>44630</v>
      </c>
      <c r="AL231" s="18"/>
      <c r="AM231" s="18"/>
      <c r="AN231" s="18"/>
      <c r="AO231" s="18" t="s">
        <v>815</v>
      </c>
      <c r="AP231" s="18"/>
      <c r="AQ231" s="18"/>
      <c r="AR231" s="18"/>
      <c r="AS231" s="21">
        <v>0</v>
      </c>
      <c r="AT231" s="21">
        <v>0</v>
      </c>
      <c r="AU231" s="18"/>
      <c r="AV231" s="18" t="s">
        <v>812</v>
      </c>
    </row>
    <row r="232" spans="1:48" x14ac:dyDescent="0.15">
      <c r="A232" s="18">
        <v>890303208</v>
      </c>
      <c r="B232" s="18" t="s">
        <v>808</v>
      </c>
      <c r="C232" s="18" t="s">
        <v>816</v>
      </c>
      <c r="D232" s="18">
        <v>6227417</v>
      </c>
      <c r="E232" s="18" t="s">
        <v>871</v>
      </c>
      <c r="F232" s="18" t="s">
        <v>872</v>
      </c>
      <c r="G232" s="18" t="s">
        <v>812</v>
      </c>
      <c r="H232" s="18" t="s">
        <v>812</v>
      </c>
      <c r="I232" s="18" t="s">
        <v>812</v>
      </c>
      <c r="J232" s="19">
        <v>44630</v>
      </c>
      <c r="K232" s="21">
        <v>6000</v>
      </c>
      <c r="L232" s="21">
        <v>6000</v>
      </c>
      <c r="M232" s="18" t="s">
        <v>813</v>
      </c>
      <c r="N232" s="18" t="s">
        <v>1672</v>
      </c>
      <c r="O232" s="21">
        <v>0</v>
      </c>
      <c r="P232" s="18"/>
      <c r="Q232" s="21">
        <v>0</v>
      </c>
      <c r="R232" s="18"/>
      <c r="S232" s="18" t="s">
        <v>814</v>
      </c>
      <c r="T232" s="21">
        <v>0</v>
      </c>
      <c r="U232" s="21">
        <v>0</v>
      </c>
      <c r="V232" s="21">
        <v>0</v>
      </c>
      <c r="W232" s="21">
        <v>0</v>
      </c>
      <c r="X232" s="21">
        <v>0</v>
      </c>
      <c r="Y232" s="21">
        <v>0</v>
      </c>
      <c r="Z232" s="21">
        <v>0</v>
      </c>
      <c r="AA232" s="21">
        <v>0</v>
      </c>
      <c r="AB232" s="21">
        <v>0</v>
      </c>
      <c r="AC232" s="29"/>
      <c r="AD232" s="32"/>
      <c r="AE232" s="21">
        <v>0</v>
      </c>
      <c r="AF232" s="18"/>
      <c r="AG232" s="18"/>
      <c r="AH232" s="21">
        <v>0</v>
      </c>
      <c r="AI232" s="21">
        <v>0</v>
      </c>
      <c r="AJ232" s="18"/>
      <c r="AK232" s="19">
        <v>44630</v>
      </c>
      <c r="AL232" s="18"/>
      <c r="AM232" s="18"/>
      <c r="AN232" s="18"/>
      <c r="AO232" s="18" t="s">
        <v>815</v>
      </c>
      <c r="AP232" s="18"/>
      <c r="AQ232" s="18"/>
      <c r="AR232" s="18"/>
      <c r="AS232" s="21">
        <v>0</v>
      </c>
      <c r="AT232" s="21">
        <v>0</v>
      </c>
      <c r="AU232" s="18"/>
      <c r="AV232" s="18" t="s">
        <v>812</v>
      </c>
    </row>
    <row r="233" spans="1:48" x14ac:dyDescent="0.15">
      <c r="A233" s="18">
        <v>890303208</v>
      </c>
      <c r="B233" s="18" t="s">
        <v>808</v>
      </c>
      <c r="C233" s="18" t="s">
        <v>816</v>
      </c>
      <c r="D233" s="18">
        <v>6227983</v>
      </c>
      <c r="E233" s="18" t="s">
        <v>873</v>
      </c>
      <c r="F233" s="18" t="s">
        <v>874</v>
      </c>
      <c r="G233" s="18" t="s">
        <v>812</v>
      </c>
      <c r="H233" s="18" t="s">
        <v>812</v>
      </c>
      <c r="I233" s="18" t="s">
        <v>812</v>
      </c>
      <c r="J233" s="19">
        <v>44630</v>
      </c>
      <c r="K233" s="21">
        <v>12000</v>
      </c>
      <c r="L233" s="21">
        <v>12000</v>
      </c>
      <c r="M233" s="18" t="s">
        <v>813</v>
      </c>
      <c r="N233" s="18" t="s">
        <v>1672</v>
      </c>
      <c r="O233" s="21">
        <v>0</v>
      </c>
      <c r="P233" s="18"/>
      <c r="Q233" s="21">
        <v>0</v>
      </c>
      <c r="R233" s="18"/>
      <c r="S233" s="18" t="s">
        <v>814</v>
      </c>
      <c r="T233" s="21">
        <v>0</v>
      </c>
      <c r="U233" s="21">
        <v>0</v>
      </c>
      <c r="V233" s="21">
        <v>0</v>
      </c>
      <c r="W233" s="21">
        <v>0</v>
      </c>
      <c r="X233" s="21">
        <v>0</v>
      </c>
      <c r="Y233" s="21">
        <v>0</v>
      </c>
      <c r="Z233" s="21">
        <v>0</v>
      </c>
      <c r="AA233" s="21">
        <v>0</v>
      </c>
      <c r="AB233" s="21">
        <v>0</v>
      </c>
      <c r="AC233" s="29"/>
      <c r="AD233" s="32"/>
      <c r="AE233" s="21">
        <v>0</v>
      </c>
      <c r="AF233" s="18"/>
      <c r="AG233" s="18"/>
      <c r="AH233" s="21">
        <v>0</v>
      </c>
      <c r="AI233" s="21">
        <v>0</v>
      </c>
      <c r="AJ233" s="18"/>
      <c r="AK233" s="19">
        <v>44630</v>
      </c>
      <c r="AL233" s="18"/>
      <c r="AM233" s="18"/>
      <c r="AN233" s="18"/>
      <c r="AO233" s="18" t="s">
        <v>815</v>
      </c>
      <c r="AP233" s="18"/>
      <c r="AQ233" s="18"/>
      <c r="AR233" s="18"/>
      <c r="AS233" s="21">
        <v>0</v>
      </c>
      <c r="AT233" s="21">
        <v>0</v>
      </c>
      <c r="AU233" s="18"/>
      <c r="AV233" s="18" t="s">
        <v>812</v>
      </c>
    </row>
    <row r="234" spans="1:48" x14ac:dyDescent="0.15">
      <c r="A234" s="18">
        <v>890303208</v>
      </c>
      <c r="B234" s="18" t="s">
        <v>808</v>
      </c>
      <c r="C234" s="18" t="s">
        <v>816</v>
      </c>
      <c r="D234" s="18">
        <v>6229599</v>
      </c>
      <c r="E234" s="18" t="s">
        <v>875</v>
      </c>
      <c r="F234" s="18" t="s">
        <v>876</v>
      </c>
      <c r="G234" s="18" t="s">
        <v>812</v>
      </c>
      <c r="H234" s="18" t="s">
        <v>812</v>
      </c>
      <c r="I234" s="18" t="s">
        <v>812</v>
      </c>
      <c r="J234" s="19">
        <v>44630</v>
      </c>
      <c r="K234" s="21">
        <v>3000</v>
      </c>
      <c r="L234" s="21">
        <v>3000</v>
      </c>
      <c r="M234" s="18" t="s">
        <v>813</v>
      </c>
      <c r="N234" s="18" t="s">
        <v>1672</v>
      </c>
      <c r="O234" s="21">
        <v>0</v>
      </c>
      <c r="P234" s="18"/>
      <c r="Q234" s="21">
        <v>0</v>
      </c>
      <c r="R234" s="18"/>
      <c r="S234" s="18" t="s">
        <v>814</v>
      </c>
      <c r="T234" s="21">
        <v>0</v>
      </c>
      <c r="U234" s="21">
        <v>0</v>
      </c>
      <c r="V234" s="21">
        <v>0</v>
      </c>
      <c r="W234" s="21">
        <v>0</v>
      </c>
      <c r="X234" s="21">
        <v>0</v>
      </c>
      <c r="Y234" s="21">
        <v>0</v>
      </c>
      <c r="Z234" s="21">
        <v>0</v>
      </c>
      <c r="AA234" s="21">
        <v>0</v>
      </c>
      <c r="AB234" s="21">
        <v>0</v>
      </c>
      <c r="AC234" s="29"/>
      <c r="AD234" s="32"/>
      <c r="AE234" s="21">
        <v>0</v>
      </c>
      <c r="AF234" s="18"/>
      <c r="AG234" s="18"/>
      <c r="AH234" s="21">
        <v>0</v>
      </c>
      <c r="AI234" s="21">
        <v>0</v>
      </c>
      <c r="AJ234" s="18"/>
      <c r="AK234" s="19">
        <v>44630</v>
      </c>
      <c r="AL234" s="18"/>
      <c r="AM234" s="18"/>
      <c r="AN234" s="18"/>
      <c r="AO234" s="18" t="s">
        <v>815</v>
      </c>
      <c r="AP234" s="18"/>
      <c r="AQ234" s="18"/>
      <c r="AR234" s="18"/>
      <c r="AS234" s="21">
        <v>0</v>
      </c>
      <c r="AT234" s="21">
        <v>0</v>
      </c>
      <c r="AU234" s="18"/>
      <c r="AV234" s="18" t="s">
        <v>812</v>
      </c>
    </row>
    <row r="235" spans="1:48" x14ac:dyDescent="0.15">
      <c r="A235" s="18">
        <v>890303208</v>
      </c>
      <c r="B235" s="18" t="s">
        <v>808</v>
      </c>
      <c r="C235" s="18" t="s">
        <v>816</v>
      </c>
      <c r="D235" s="18">
        <v>6229607</v>
      </c>
      <c r="E235" s="18" t="s">
        <v>877</v>
      </c>
      <c r="F235" s="18" t="s">
        <v>878</v>
      </c>
      <c r="G235" s="18" t="s">
        <v>812</v>
      </c>
      <c r="H235" s="18" t="s">
        <v>812</v>
      </c>
      <c r="I235" s="18" t="s">
        <v>812</v>
      </c>
      <c r="J235" s="19">
        <v>44630</v>
      </c>
      <c r="K235" s="21">
        <v>3000</v>
      </c>
      <c r="L235" s="21">
        <v>3000</v>
      </c>
      <c r="M235" s="18" t="s">
        <v>813</v>
      </c>
      <c r="N235" s="18" t="s">
        <v>1672</v>
      </c>
      <c r="O235" s="21">
        <v>0</v>
      </c>
      <c r="P235" s="18"/>
      <c r="Q235" s="21">
        <v>0</v>
      </c>
      <c r="R235" s="18"/>
      <c r="S235" s="18" t="s">
        <v>814</v>
      </c>
      <c r="T235" s="21">
        <v>0</v>
      </c>
      <c r="U235" s="21">
        <v>0</v>
      </c>
      <c r="V235" s="21">
        <v>0</v>
      </c>
      <c r="W235" s="21">
        <v>0</v>
      </c>
      <c r="X235" s="21">
        <v>0</v>
      </c>
      <c r="Y235" s="21">
        <v>0</v>
      </c>
      <c r="Z235" s="21">
        <v>0</v>
      </c>
      <c r="AA235" s="21">
        <v>0</v>
      </c>
      <c r="AB235" s="21">
        <v>0</v>
      </c>
      <c r="AC235" s="29"/>
      <c r="AD235" s="32"/>
      <c r="AE235" s="21">
        <v>0</v>
      </c>
      <c r="AF235" s="18"/>
      <c r="AG235" s="18"/>
      <c r="AH235" s="21">
        <v>0</v>
      </c>
      <c r="AI235" s="21">
        <v>0</v>
      </c>
      <c r="AJ235" s="18"/>
      <c r="AK235" s="19">
        <v>44630</v>
      </c>
      <c r="AL235" s="18"/>
      <c r="AM235" s="18"/>
      <c r="AN235" s="18"/>
      <c r="AO235" s="18" t="s">
        <v>815</v>
      </c>
      <c r="AP235" s="18"/>
      <c r="AQ235" s="18"/>
      <c r="AR235" s="18"/>
      <c r="AS235" s="21">
        <v>0</v>
      </c>
      <c r="AT235" s="21">
        <v>0</v>
      </c>
      <c r="AU235" s="18"/>
      <c r="AV235" s="18" t="s">
        <v>812</v>
      </c>
    </row>
    <row r="236" spans="1:48" x14ac:dyDescent="0.15">
      <c r="A236" s="18">
        <v>890303208</v>
      </c>
      <c r="B236" s="18" t="s">
        <v>808</v>
      </c>
      <c r="C236" s="18" t="s">
        <v>816</v>
      </c>
      <c r="D236" s="18">
        <v>6230896</v>
      </c>
      <c r="E236" s="18" t="s">
        <v>879</v>
      </c>
      <c r="F236" s="18" t="s">
        <v>880</v>
      </c>
      <c r="G236" s="18" t="s">
        <v>812</v>
      </c>
      <c r="H236" s="18" t="s">
        <v>812</v>
      </c>
      <c r="I236" s="18" t="s">
        <v>812</v>
      </c>
      <c r="J236" s="19">
        <v>44630</v>
      </c>
      <c r="K236" s="21">
        <v>3000</v>
      </c>
      <c r="L236" s="21">
        <v>3000</v>
      </c>
      <c r="M236" s="18" t="s">
        <v>813</v>
      </c>
      <c r="N236" s="18" t="s">
        <v>1672</v>
      </c>
      <c r="O236" s="21">
        <v>0</v>
      </c>
      <c r="P236" s="18"/>
      <c r="Q236" s="21">
        <v>0</v>
      </c>
      <c r="R236" s="18"/>
      <c r="S236" s="18" t="s">
        <v>814</v>
      </c>
      <c r="T236" s="21">
        <v>0</v>
      </c>
      <c r="U236" s="21">
        <v>0</v>
      </c>
      <c r="V236" s="21">
        <v>0</v>
      </c>
      <c r="W236" s="21">
        <v>0</v>
      </c>
      <c r="X236" s="21">
        <v>0</v>
      </c>
      <c r="Y236" s="21">
        <v>0</v>
      </c>
      <c r="Z236" s="21">
        <v>0</v>
      </c>
      <c r="AA236" s="21">
        <v>0</v>
      </c>
      <c r="AB236" s="21">
        <v>0</v>
      </c>
      <c r="AC236" s="29"/>
      <c r="AD236" s="32"/>
      <c r="AE236" s="21">
        <v>0</v>
      </c>
      <c r="AF236" s="18"/>
      <c r="AG236" s="18"/>
      <c r="AH236" s="21">
        <v>0</v>
      </c>
      <c r="AI236" s="21">
        <v>0</v>
      </c>
      <c r="AJ236" s="18"/>
      <c r="AK236" s="19">
        <v>44630</v>
      </c>
      <c r="AL236" s="18"/>
      <c r="AM236" s="18"/>
      <c r="AN236" s="18"/>
      <c r="AO236" s="18" t="s">
        <v>815</v>
      </c>
      <c r="AP236" s="18"/>
      <c r="AQ236" s="18"/>
      <c r="AR236" s="18"/>
      <c r="AS236" s="21">
        <v>0</v>
      </c>
      <c r="AT236" s="21">
        <v>0</v>
      </c>
      <c r="AU236" s="18"/>
      <c r="AV236" s="18" t="s">
        <v>812</v>
      </c>
    </row>
    <row r="237" spans="1:48" x14ac:dyDescent="0.15">
      <c r="A237" s="18">
        <v>890303208</v>
      </c>
      <c r="B237" s="18" t="s">
        <v>808</v>
      </c>
      <c r="C237" s="18" t="s">
        <v>816</v>
      </c>
      <c r="D237" s="18">
        <v>6238912</v>
      </c>
      <c r="E237" s="18" t="s">
        <v>881</v>
      </c>
      <c r="F237" s="18" t="s">
        <v>882</v>
      </c>
      <c r="G237" s="18" t="s">
        <v>812</v>
      </c>
      <c r="H237" s="18" t="s">
        <v>812</v>
      </c>
      <c r="I237" s="18" t="s">
        <v>812</v>
      </c>
      <c r="J237" s="19">
        <v>44630</v>
      </c>
      <c r="K237" s="21">
        <v>3000</v>
      </c>
      <c r="L237" s="21">
        <v>3000</v>
      </c>
      <c r="M237" s="18" t="s">
        <v>813</v>
      </c>
      <c r="N237" s="18" t="s">
        <v>1672</v>
      </c>
      <c r="O237" s="21">
        <v>0</v>
      </c>
      <c r="P237" s="18"/>
      <c r="Q237" s="21">
        <v>0</v>
      </c>
      <c r="R237" s="18"/>
      <c r="S237" s="18" t="s">
        <v>814</v>
      </c>
      <c r="T237" s="21">
        <v>0</v>
      </c>
      <c r="U237" s="21">
        <v>0</v>
      </c>
      <c r="V237" s="21">
        <v>0</v>
      </c>
      <c r="W237" s="21">
        <v>0</v>
      </c>
      <c r="X237" s="21">
        <v>0</v>
      </c>
      <c r="Y237" s="21">
        <v>0</v>
      </c>
      <c r="Z237" s="21">
        <v>0</v>
      </c>
      <c r="AA237" s="21">
        <v>0</v>
      </c>
      <c r="AB237" s="21">
        <v>0</v>
      </c>
      <c r="AC237" s="29"/>
      <c r="AD237" s="32"/>
      <c r="AE237" s="21">
        <v>0</v>
      </c>
      <c r="AF237" s="18"/>
      <c r="AG237" s="18"/>
      <c r="AH237" s="21">
        <v>0</v>
      </c>
      <c r="AI237" s="21">
        <v>0</v>
      </c>
      <c r="AJ237" s="18"/>
      <c r="AK237" s="19">
        <v>44630</v>
      </c>
      <c r="AL237" s="18"/>
      <c r="AM237" s="18"/>
      <c r="AN237" s="18"/>
      <c r="AO237" s="18" t="s">
        <v>815</v>
      </c>
      <c r="AP237" s="18"/>
      <c r="AQ237" s="18"/>
      <c r="AR237" s="18"/>
      <c r="AS237" s="21">
        <v>0</v>
      </c>
      <c r="AT237" s="21">
        <v>0</v>
      </c>
      <c r="AU237" s="18"/>
      <c r="AV237" s="18" t="s">
        <v>812</v>
      </c>
    </row>
    <row r="238" spans="1:48" x14ac:dyDescent="0.15">
      <c r="A238" s="18">
        <v>890303208</v>
      </c>
      <c r="B238" s="18" t="s">
        <v>808</v>
      </c>
      <c r="C238" s="18" t="s">
        <v>816</v>
      </c>
      <c r="D238" s="18">
        <v>6250282</v>
      </c>
      <c r="E238" s="18" t="s">
        <v>883</v>
      </c>
      <c r="F238" s="18" t="s">
        <v>884</v>
      </c>
      <c r="G238" s="18" t="s">
        <v>812</v>
      </c>
      <c r="H238" s="18" t="s">
        <v>812</v>
      </c>
      <c r="I238" s="18" t="s">
        <v>812</v>
      </c>
      <c r="J238" s="19">
        <v>44630</v>
      </c>
      <c r="K238" s="21">
        <v>3000</v>
      </c>
      <c r="L238" s="21">
        <v>3000</v>
      </c>
      <c r="M238" s="18" t="s">
        <v>813</v>
      </c>
      <c r="N238" s="18" t="s">
        <v>1672</v>
      </c>
      <c r="O238" s="21">
        <v>0</v>
      </c>
      <c r="P238" s="18"/>
      <c r="Q238" s="21">
        <v>0</v>
      </c>
      <c r="R238" s="18"/>
      <c r="S238" s="18" t="s">
        <v>814</v>
      </c>
      <c r="T238" s="21">
        <v>0</v>
      </c>
      <c r="U238" s="21">
        <v>0</v>
      </c>
      <c r="V238" s="21">
        <v>0</v>
      </c>
      <c r="W238" s="21">
        <v>0</v>
      </c>
      <c r="X238" s="21">
        <v>0</v>
      </c>
      <c r="Y238" s="21">
        <v>0</v>
      </c>
      <c r="Z238" s="21">
        <v>0</v>
      </c>
      <c r="AA238" s="21">
        <v>0</v>
      </c>
      <c r="AB238" s="21">
        <v>0</v>
      </c>
      <c r="AC238" s="29"/>
      <c r="AD238" s="32"/>
      <c r="AE238" s="21">
        <v>0</v>
      </c>
      <c r="AF238" s="18"/>
      <c r="AG238" s="18"/>
      <c r="AH238" s="21">
        <v>0</v>
      </c>
      <c r="AI238" s="21">
        <v>0</v>
      </c>
      <c r="AJ238" s="18"/>
      <c r="AK238" s="19">
        <v>44630</v>
      </c>
      <c r="AL238" s="18"/>
      <c r="AM238" s="18"/>
      <c r="AN238" s="18"/>
      <c r="AO238" s="18" t="s">
        <v>815</v>
      </c>
      <c r="AP238" s="18"/>
      <c r="AQ238" s="18"/>
      <c r="AR238" s="18"/>
      <c r="AS238" s="21">
        <v>0</v>
      </c>
      <c r="AT238" s="21">
        <v>0</v>
      </c>
      <c r="AU238" s="18"/>
      <c r="AV238" s="18" t="s">
        <v>812</v>
      </c>
    </row>
    <row r="239" spans="1:48" x14ac:dyDescent="0.15">
      <c r="A239" s="18">
        <v>890303208</v>
      </c>
      <c r="B239" s="18" t="s">
        <v>808</v>
      </c>
      <c r="C239" s="18" t="s">
        <v>816</v>
      </c>
      <c r="D239" s="18">
        <v>6259872</v>
      </c>
      <c r="E239" s="18" t="s">
        <v>885</v>
      </c>
      <c r="F239" s="18" t="s">
        <v>886</v>
      </c>
      <c r="G239" s="18" t="s">
        <v>812</v>
      </c>
      <c r="H239" s="18" t="s">
        <v>812</v>
      </c>
      <c r="I239" s="18" t="s">
        <v>812</v>
      </c>
      <c r="J239" s="19">
        <v>44630</v>
      </c>
      <c r="K239" s="21">
        <v>3000</v>
      </c>
      <c r="L239" s="21">
        <v>3000</v>
      </c>
      <c r="M239" s="18" t="s">
        <v>813</v>
      </c>
      <c r="N239" s="18" t="s">
        <v>1672</v>
      </c>
      <c r="O239" s="21">
        <v>0</v>
      </c>
      <c r="P239" s="18"/>
      <c r="Q239" s="21">
        <v>0</v>
      </c>
      <c r="R239" s="18"/>
      <c r="S239" s="18" t="s">
        <v>814</v>
      </c>
      <c r="T239" s="21">
        <v>0</v>
      </c>
      <c r="U239" s="21">
        <v>0</v>
      </c>
      <c r="V239" s="21">
        <v>0</v>
      </c>
      <c r="W239" s="21">
        <v>0</v>
      </c>
      <c r="X239" s="21">
        <v>0</v>
      </c>
      <c r="Y239" s="21">
        <v>0</v>
      </c>
      <c r="Z239" s="21">
        <v>0</v>
      </c>
      <c r="AA239" s="21">
        <v>0</v>
      </c>
      <c r="AB239" s="21">
        <v>0</v>
      </c>
      <c r="AC239" s="29"/>
      <c r="AD239" s="32"/>
      <c r="AE239" s="21">
        <v>0</v>
      </c>
      <c r="AF239" s="18"/>
      <c r="AG239" s="18"/>
      <c r="AH239" s="21">
        <v>0</v>
      </c>
      <c r="AI239" s="21">
        <v>0</v>
      </c>
      <c r="AJ239" s="18"/>
      <c r="AK239" s="19">
        <v>44630</v>
      </c>
      <c r="AL239" s="18"/>
      <c r="AM239" s="18"/>
      <c r="AN239" s="18"/>
      <c r="AO239" s="18" t="s">
        <v>815</v>
      </c>
      <c r="AP239" s="18"/>
      <c r="AQ239" s="18"/>
      <c r="AR239" s="18"/>
      <c r="AS239" s="21">
        <v>0</v>
      </c>
      <c r="AT239" s="21">
        <v>0</v>
      </c>
      <c r="AU239" s="18"/>
      <c r="AV239" s="18" t="s">
        <v>812</v>
      </c>
    </row>
    <row r="240" spans="1:48" x14ac:dyDescent="0.15">
      <c r="A240" s="18">
        <v>890303208</v>
      </c>
      <c r="B240" s="18" t="s">
        <v>808</v>
      </c>
      <c r="C240" s="18" t="s">
        <v>816</v>
      </c>
      <c r="D240" s="18">
        <v>6264989</v>
      </c>
      <c r="E240" s="18" t="s">
        <v>887</v>
      </c>
      <c r="F240" s="18" t="s">
        <v>888</v>
      </c>
      <c r="G240" s="18" t="s">
        <v>812</v>
      </c>
      <c r="H240" s="18" t="s">
        <v>812</v>
      </c>
      <c r="I240" s="18" t="s">
        <v>812</v>
      </c>
      <c r="J240" s="19">
        <v>44630</v>
      </c>
      <c r="K240" s="21">
        <v>3000</v>
      </c>
      <c r="L240" s="21">
        <v>3000</v>
      </c>
      <c r="M240" s="18" t="s">
        <v>813</v>
      </c>
      <c r="N240" s="18" t="s">
        <v>1672</v>
      </c>
      <c r="O240" s="21">
        <v>0</v>
      </c>
      <c r="P240" s="18"/>
      <c r="Q240" s="21">
        <v>0</v>
      </c>
      <c r="R240" s="18"/>
      <c r="S240" s="18" t="s">
        <v>814</v>
      </c>
      <c r="T240" s="21">
        <v>0</v>
      </c>
      <c r="U240" s="21">
        <v>0</v>
      </c>
      <c r="V240" s="21">
        <v>0</v>
      </c>
      <c r="W240" s="21">
        <v>0</v>
      </c>
      <c r="X240" s="21">
        <v>0</v>
      </c>
      <c r="Y240" s="21">
        <v>0</v>
      </c>
      <c r="Z240" s="21">
        <v>0</v>
      </c>
      <c r="AA240" s="21">
        <v>0</v>
      </c>
      <c r="AB240" s="21">
        <v>0</v>
      </c>
      <c r="AC240" s="29"/>
      <c r="AD240" s="32"/>
      <c r="AE240" s="21">
        <v>0</v>
      </c>
      <c r="AF240" s="18"/>
      <c r="AG240" s="18"/>
      <c r="AH240" s="21">
        <v>0</v>
      </c>
      <c r="AI240" s="21">
        <v>0</v>
      </c>
      <c r="AJ240" s="18"/>
      <c r="AK240" s="19">
        <v>44630</v>
      </c>
      <c r="AL240" s="18"/>
      <c r="AM240" s="18"/>
      <c r="AN240" s="18"/>
      <c r="AO240" s="18" t="s">
        <v>815</v>
      </c>
      <c r="AP240" s="18"/>
      <c r="AQ240" s="18"/>
      <c r="AR240" s="18"/>
      <c r="AS240" s="21">
        <v>0</v>
      </c>
      <c r="AT240" s="21">
        <v>0</v>
      </c>
      <c r="AU240" s="18"/>
      <c r="AV240" s="18" t="s">
        <v>812</v>
      </c>
    </row>
    <row r="241" spans="1:48" x14ac:dyDescent="0.15">
      <c r="A241" s="18">
        <v>890303208</v>
      </c>
      <c r="B241" s="18" t="s">
        <v>808</v>
      </c>
      <c r="C241" s="18" t="s">
        <v>816</v>
      </c>
      <c r="D241" s="18">
        <v>6267203</v>
      </c>
      <c r="E241" s="18" t="s">
        <v>889</v>
      </c>
      <c r="F241" s="18" t="s">
        <v>890</v>
      </c>
      <c r="G241" s="18" t="s">
        <v>812</v>
      </c>
      <c r="H241" s="18" t="s">
        <v>812</v>
      </c>
      <c r="I241" s="18" t="s">
        <v>812</v>
      </c>
      <c r="J241" s="19">
        <v>44630</v>
      </c>
      <c r="K241" s="21">
        <v>12000</v>
      </c>
      <c r="L241" s="21">
        <v>12000</v>
      </c>
      <c r="M241" s="18" t="s">
        <v>813</v>
      </c>
      <c r="N241" s="18" t="s">
        <v>1672</v>
      </c>
      <c r="O241" s="21">
        <v>0</v>
      </c>
      <c r="P241" s="18"/>
      <c r="Q241" s="21">
        <v>0</v>
      </c>
      <c r="R241" s="18"/>
      <c r="S241" s="18" t="s">
        <v>814</v>
      </c>
      <c r="T241" s="21">
        <v>0</v>
      </c>
      <c r="U241" s="21">
        <v>0</v>
      </c>
      <c r="V241" s="21">
        <v>0</v>
      </c>
      <c r="W241" s="21">
        <v>0</v>
      </c>
      <c r="X241" s="21">
        <v>0</v>
      </c>
      <c r="Y241" s="21">
        <v>0</v>
      </c>
      <c r="Z241" s="21">
        <v>0</v>
      </c>
      <c r="AA241" s="21">
        <v>0</v>
      </c>
      <c r="AB241" s="21">
        <v>0</v>
      </c>
      <c r="AC241" s="29"/>
      <c r="AD241" s="32"/>
      <c r="AE241" s="21">
        <v>0</v>
      </c>
      <c r="AF241" s="18"/>
      <c r="AG241" s="18"/>
      <c r="AH241" s="21">
        <v>0</v>
      </c>
      <c r="AI241" s="21">
        <v>0</v>
      </c>
      <c r="AJ241" s="18"/>
      <c r="AK241" s="19">
        <v>44630</v>
      </c>
      <c r="AL241" s="18"/>
      <c r="AM241" s="18"/>
      <c r="AN241" s="18"/>
      <c r="AO241" s="18" t="s">
        <v>815</v>
      </c>
      <c r="AP241" s="18"/>
      <c r="AQ241" s="18"/>
      <c r="AR241" s="18"/>
      <c r="AS241" s="21">
        <v>0</v>
      </c>
      <c r="AT241" s="21">
        <v>0</v>
      </c>
      <c r="AU241" s="18"/>
      <c r="AV241" s="18" t="s">
        <v>812</v>
      </c>
    </row>
    <row r="242" spans="1:48" x14ac:dyDescent="0.15">
      <c r="A242" s="18">
        <v>890303208</v>
      </c>
      <c r="B242" s="18" t="s">
        <v>808</v>
      </c>
      <c r="C242" s="18" t="s">
        <v>816</v>
      </c>
      <c r="D242" s="18">
        <v>6284523</v>
      </c>
      <c r="E242" s="18" t="s">
        <v>891</v>
      </c>
      <c r="F242" s="18" t="s">
        <v>892</v>
      </c>
      <c r="G242" s="18" t="s">
        <v>812</v>
      </c>
      <c r="H242" s="18" t="s">
        <v>812</v>
      </c>
      <c r="I242" s="18" t="s">
        <v>812</v>
      </c>
      <c r="J242" s="19">
        <v>44631</v>
      </c>
      <c r="K242" s="21">
        <v>3000</v>
      </c>
      <c r="L242" s="21">
        <v>3000</v>
      </c>
      <c r="M242" s="18" t="s">
        <v>813</v>
      </c>
      <c r="N242" s="18" t="s">
        <v>1672</v>
      </c>
      <c r="O242" s="21">
        <v>0</v>
      </c>
      <c r="P242" s="18"/>
      <c r="Q242" s="21">
        <v>0</v>
      </c>
      <c r="R242" s="18"/>
      <c r="S242" s="18" t="s">
        <v>814</v>
      </c>
      <c r="T242" s="21">
        <v>0</v>
      </c>
      <c r="U242" s="21">
        <v>0</v>
      </c>
      <c r="V242" s="21">
        <v>0</v>
      </c>
      <c r="W242" s="21">
        <v>0</v>
      </c>
      <c r="X242" s="21">
        <v>0</v>
      </c>
      <c r="Y242" s="21">
        <v>0</v>
      </c>
      <c r="Z242" s="21">
        <v>0</v>
      </c>
      <c r="AA242" s="21">
        <v>0</v>
      </c>
      <c r="AB242" s="21">
        <v>0</v>
      </c>
      <c r="AC242" s="29"/>
      <c r="AD242" s="32"/>
      <c r="AE242" s="21">
        <v>0</v>
      </c>
      <c r="AF242" s="18"/>
      <c r="AG242" s="18"/>
      <c r="AH242" s="21">
        <v>0</v>
      </c>
      <c r="AI242" s="21">
        <v>0</v>
      </c>
      <c r="AJ242" s="18"/>
      <c r="AK242" s="19">
        <v>44631</v>
      </c>
      <c r="AL242" s="18"/>
      <c r="AM242" s="18"/>
      <c r="AN242" s="18"/>
      <c r="AO242" s="18" t="s">
        <v>815</v>
      </c>
      <c r="AP242" s="18"/>
      <c r="AQ242" s="18"/>
      <c r="AR242" s="18"/>
      <c r="AS242" s="21">
        <v>0</v>
      </c>
      <c r="AT242" s="21">
        <v>0</v>
      </c>
      <c r="AU242" s="18"/>
      <c r="AV242" s="18" t="s">
        <v>812</v>
      </c>
    </row>
    <row r="243" spans="1:48" x14ac:dyDescent="0.15">
      <c r="A243" s="18">
        <v>890303208</v>
      </c>
      <c r="B243" s="18" t="s">
        <v>808</v>
      </c>
      <c r="C243" s="18" t="s">
        <v>816</v>
      </c>
      <c r="D243" s="18">
        <v>6361583</v>
      </c>
      <c r="E243" s="18" t="s">
        <v>893</v>
      </c>
      <c r="F243" s="18" t="s">
        <v>894</v>
      </c>
      <c r="G243" s="18" t="s">
        <v>812</v>
      </c>
      <c r="H243" s="18" t="s">
        <v>812</v>
      </c>
      <c r="I243" s="18" t="s">
        <v>812</v>
      </c>
      <c r="J243" s="19">
        <v>44631</v>
      </c>
      <c r="K243" s="21">
        <v>3000</v>
      </c>
      <c r="L243" s="21">
        <v>3000</v>
      </c>
      <c r="M243" s="18" t="s">
        <v>813</v>
      </c>
      <c r="N243" s="18" t="s">
        <v>1672</v>
      </c>
      <c r="O243" s="21">
        <v>0</v>
      </c>
      <c r="P243" s="18"/>
      <c r="Q243" s="21">
        <v>0</v>
      </c>
      <c r="R243" s="18"/>
      <c r="S243" s="18" t="s">
        <v>814</v>
      </c>
      <c r="T243" s="21">
        <v>0</v>
      </c>
      <c r="U243" s="21">
        <v>0</v>
      </c>
      <c r="V243" s="21">
        <v>0</v>
      </c>
      <c r="W243" s="21">
        <v>0</v>
      </c>
      <c r="X243" s="21">
        <v>0</v>
      </c>
      <c r="Y243" s="21">
        <v>0</v>
      </c>
      <c r="Z243" s="21">
        <v>0</v>
      </c>
      <c r="AA243" s="21">
        <v>0</v>
      </c>
      <c r="AB243" s="21">
        <v>0</v>
      </c>
      <c r="AC243" s="29"/>
      <c r="AD243" s="32"/>
      <c r="AE243" s="21">
        <v>0</v>
      </c>
      <c r="AF243" s="18"/>
      <c r="AG243" s="18"/>
      <c r="AH243" s="21">
        <v>0</v>
      </c>
      <c r="AI243" s="21">
        <v>0</v>
      </c>
      <c r="AJ243" s="18"/>
      <c r="AK243" s="19">
        <v>44631</v>
      </c>
      <c r="AL243" s="18"/>
      <c r="AM243" s="18"/>
      <c r="AN243" s="18"/>
      <c r="AO243" s="18" t="s">
        <v>815</v>
      </c>
      <c r="AP243" s="18"/>
      <c r="AQ243" s="18"/>
      <c r="AR243" s="18"/>
      <c r="AS243" s="21">
        <v>0</v>
      </c>
      <c r="AT243" s="21">
        <v>0</v>
      </c>
      <c r="AU243" s="18"/>
      <c r="AV243" s="18" t="s">
        <v>812</v>
      </c>
    </row>
    <row r="244" spans="1:48" x14ac:dyDescent="0.15">
      <c r="A244" s="18">
        <v>890303208</v>
      </c>
      <c r="B244" s="18" t="s">
        <v>808</v>
      </c>
      <c r="C244" s="18" t="s">
        <v>816</v>
      </c>
      <c r="D244" s="18">
        <v>6386210</v>
      </c>
      <c r="E244" s="18" t="s">
        <v>895</v>
      </c>
      <c r="F244" s="18" t="s">
        <v>896</v>
      </c>
      <c r="G244" s="18" t="s">
        <v>812</v>
      </c>
      <c r="H244" s="18" t="s">
        <v>812</v>
      </c>
      <c r="I244" s="18" t="s">
        <v>812</v>
      </c>
      <c r="J244" s="19">
        <v>44644</v>
      </c>
      <c r="K244" s="21">
        <v>3000</v>
      </c>
      <c r="L244" s="21">
        <v>3000</v>
      </c>
      <c r="M244" s="18" t="s">
        <v>813</v>
      </c>
      <c r="N244" s="18" t="s">
        <v>1672</v>
      </c>
      <c r="O244" s="21">
        <v>0</v>
      </c>
      <c r="P244" s="18"/>
      <c r="Q244" s="21">
        <v>0</v>
      </c>
      <c r="R244" s="18"/>
      <c r="S244" s="18" t="s">
        <v>814</v>
      </c>
      <c r="T244" s="21">
        <v>0</v>
      </c>
      <c r="U244" s="21">
        <v>0</v>
      </c>
      <c r="V244" s="21">
        <v>0</v>
      </c>
      <c r="W244" s="21">
        <v>0</v>
      </c>
      <c r="X244" s="21">
        <v>0</v>
      </c>
      <c r="Y244" s="21">
        <v>0</v>
      </c>
      <c r="Z244" s="21">
        <v>0</v>
      </c>
      <c r="AA244" s="21">
        <v>0</v>
      </c>
      <c r="AB244" s="21">
        <v>0</v>
      </c>
      <c r="AC244" s="29"/>
      <c r="AD244" s="32"/>
      <c r="AE244" s="21">
        <v>0</v>
      </c>
      <c r="AF244" s="18"/>
      <c r="AG244" s="18"/>
      <c r="AH244" s="21">
        <v>0</v>
      </c>
      <c r="AI244" s="21">
        <v>0</v>
      </c>
      <c r="AJ244" s="18"/>
      <c r="AK244" s="19">
        <v>44644</v>
      </c>
      <c r="AL244" s="18"/>
      <c r="AM244" s="18"/>
      <c r="AN244" s="18"/>
      <c r="AO244" s="18" t="s">
        <v>815</v>
      </c>
      <c r="AP244" s="18"/>
      <c r="AQ244" s="18"/>
      <c r="AR244" s="18"/>
      <c r="AS244" s="21">
        <v>0</v>
      </c>
      <c r="AT244" s="21">
        <v>0</v>
      </c>
      <c r="AU244" s="18"/>
      <c r="AV244" s="18" t="s">
        <v>812</v>
      </c>
    </row>
    <row r="245" spans="1:48" x14ac:dyDescent="0.15">
      <c r="A245" s="18">
        <v>890303208</v>
      </c>
      <c r="B245" s="18" t="s">
        <v>808</v>
      </c>
      <c r="C245" s="18" t="s">
        <v>816</v>
      </c>
      <c r="D245" s="18">
        <v>6598439</v>
      </c>
      <c r="E245" s="18" t="s">
        <v>897</v>
      </c>
      <c r="F245" s="18" t="s">
        <v>898</v>
      </c>
      <c r="G245" s="18" t="s">
        <v>812</v>
      </c>
      <c r="H245" s="18" t="s">
        <v>812</v>
      </c>
      <c r="I245" s="18" t="s">
        <v>812</v>
      </c>
      <c r="J245" s="19">
        <v>44690</v>
      </c>
      <c r="K245" s="21">
        <v>3000</v>
      </c>
      <c r="L245" s="21">
        <v>3000</v>
      </c>
      <c r="M245" s="18" t="s">
        <v>813</v>
      </c>
      <c r="N245" s="18" t="s">
        <v>1672</v>
      </c>
      <c r="O245" s="21">
        <v>0</v>
      </c>
      <c r="P245" s="18"/>
      <c r="Q245" s="21">
        <v>0</v>
      </c>
      <c r="R245" s="18"/>
      <c r="S245" s="18" t="s">
        <v>814</v>
      </c>
      <c r="T245" s="21">
        <v>0</v>
      </c>
      <c r="U245" s="21">
        <v>0</v>
      </c>
      <c r="V245" s="21">
        <v>0</v>
      </c>
      <c r="W245" s="21">
        <v>0</v>
      </c>
      <c r="X245" s="21">
        <v>0</v>
      </c>
      <c r="Y245" s="21">
        <v>0</v>
      </c>
      <c r="Z245" s="21">
        <v>0</v>
      </c>
      <c r="AA245" s="21">
        <v>0</v>
      </c>
      <c r="AB245" s="21">
        <v>0</v>
      </c>
      <c r="AC245" s="29"/>
      <c r="AD245" s="32"/>
      <c r="AE245" s="21">
        <v>0</v>
      </c>
      <c r="AF245" s="18"/>
      <c r="AG245" s="18"/>
      <c r="AH245" s="21">
        <v>0</v>
      </c>
      <c r="AI245" s="21">
        <v>0</v>
      </c>
      <c r="AJ245" s="18"/>
      <c r="AK245" s="19">
        <v>44690</v>
      </c>
      <c r="AL245" s="18"/>
      <c r="AM245" s="18"/>
      <c r="AN245" s="18"/>
      <c r="AO245" s="18" t="s">
        <v>815</v>
      </c>
      <c r="AP245" s="18"/>
      <c r="AQ245" s="18"/>
      <c r="AR245" s="18"/>
      <c r="AS245" s="21">
        <v>0</v>
      </c>
      <c r="AT245" s="21">
        <v>0</v>
      </c>
      <c r="AU245" s="18"/>
      <c r="AV245" s="18" t="s">
        <v>812</v>
      </c>
    </row>
    <row r="246" spans="1:48" x14ac:dyDescent="0.15">
      <c r="A246" s="18">
        <v>890303208</v>
      </c>
      <c r="B246" s="18" t="s">
        <v>808</v>
      </c>
      <c r="C246" s="18" t="s">
        <v>816</v>
      </c>
      <c r="D246" s="18">
        <v>6709508</v>
      </c>
      <c r="E246" s="18" t="s">
        <v>899</v>
      </c>
      <c r="F246" s="18" t="s">
        <v>900</v>
      </c>
      <c r="G246" s="18" t="s">
        <v>812</v>
      </c>
      <c r="H246" s="18" t="s">
        <v>812</v>
      </c>
      <c r="I246" s="18" t="s">
        <v>812</v>
      </c>
      <c r="J246" s="19">
        <v>44723</v>
      </c>
      <c r="K246" s="21">
        <v>3000</v>
      </c>
      <c r="L246" s="21">
        <v>3000</v>
      </c>
      <c r="M246" s="18" t="s">
        <v>813</v>
      </c>
      <c r="N246" s="18" t="s">
        <v>1672</v>
      </c>
      <c r="O246" s="21">
        <v>0</v>
      </c>
      <c r="P246" s="18"/>
      <c r="Q246" s="21">
        <v>0</v>
      </c>
      <c r="R246" s="18"/>
      <c r="S246" s="18" t="s">
        <v>814</v>
      </c>
      <c r="T246" s="21">
        <v>0</v>
      </c>
      <c r="U246" s="21">
        <v>0</v>
      </c>
      <c r="V246" s="21">
        <v>0</v>
      </c>
      <c r="W246" s="21">
        <v>0</v>
      </c>
      <c r="X246" s="21">
        <v>0</v>
      </c>
      <c r="Y246" s="21">
        <v>0</v>
      </c>
      <c r="Z246" s="21">
        <v>0</v>
      </c>
      <c r="AA246" s="21">
        <v>0</v>
      </c>
      <c r="AB246" s="21">
        <v>0</v>
      </c>
      <c r="AC246" s="29"/>
      <c r="AD246" s="32"/>
      <c r="AE246" s="21">
        <v>0</v>
      </c>
      <c r="AF246" s="18"/>
      <c r="AG246" s="18"/>
      <c r="AH246" s="21">
        <v>0</v>
      </c>
      <c r="AI246" s="21">
        <v>0</v>
      </c>
      <c r="AJ246" s="18"/>
      <c r="AK246" s="19">
        <v>44723</v>
      </c>
      <c r="AL246" s="18"/>
      <c r="AM246" s="18"/>
      <c r="AN246" s="18"/>
      <c r="AO246" s="18" t="s">
        <v>815</v>
      </c>
      <c r="AP246" s="18"/>
      <c r="AQ246" s="18"/>
      <c r="AR246" s="18"/>
      <c r="AS246" s="21">
        <v>0</v>
      </c>
      <c r="AT246" s="21">
        <v>0</v>
      </c>
      <c r="AU246" s="18"/>
      <c r="AV246" s="18" t="s">
        <v>812</v>
      </c>
    </row>
    <row r="247" spans="1:48" x14ac:dyDescent="0.15">
      <c r="A247" s="18">
        <v>890303208</v>
      </c>
      <c r="B247" s="18" t="s">
        <v>808</v>
      </c>
      <c r="C247" s="18" t="s">
        <v>816</v>
      </c>
      <c r="D247" s="18">
        <v>6714535</v>
      </c>
      <c r="E247" s="18" t="s">
        <v>901</v>
      </c>
      <c r="F247" s="18" t="s">
        <v>902</v>
      </c>
      <c r="G247" s="18" t="s">
        <v>812</v>
      </c>
      <c r="H247" s="18" t="s">
        <v>812</v>
      </c>
      <c r="I247" s="18" t="s">
        <v>812</v>
      </c>
      <c r="J247" s="19">
        <v>44724</v>
      </c>
      <c r="K247" s="21">
        <v>3000</v>
      </c>
      <c r="L247" s="21">
        <v>3000</v>
      </c>
      <c r="M247" s="18" t="s">
        <v>813</v>
      </c>
      <c r="N247" s="18" t="s">
        <v>1672</v>
      </c>
      <c r="O247" s="21">
        <v>0</v>
      </c>
      <c r="P247" s="18"/>
      <c r="Q247" s="21">
        <v>0</v>
      </c>
      <c r="R247" s="18"/>
      <c r="S247" s="18" t="s">
        <v>814</v>
      </c>
      <c r="T247" s="21">
        <v>0</v>
      </c>
      <c r="U247" s="21">
        <v>0</v>
      </c>
      <c r="V247" s="21">
        <v>0</v>
      </c>
      <c r="W247" s="21">
        <v>0</v>
      </c>
      <c r="X247" s="21">
        <v>0</v>
      </c>
      <c r="Y247" s="21">
        <v>0</v>
      </c>
      <c r="Z247" s="21">
        <v>0</v>
      </c>
      <c r="AA247" s="21">
        <v>0</v>
      </c>
      <c r="AB247" s="21">
        <v>0</v>
      </c>
      <c r="AC247" s="29"/>
      <c r="AD247" s="32"/>
      <c r="AE247" s="21">
        <v>0</v>
      </c>
      <c r="AF247" s="18"/>
      <c r="AG247" s="18"/>
      <c r="AH247" s="21">
        <v>0</v>
      </c>
      <c r="AI247" s="21">
        <v>0</v>
      </c>
      <c r="AJ247" s="18"/>
      <c r="AK247" s="19">
        <v>44724</v>
      </c>
      <c r="AL247" s="18"/>
      <c r="AM247" s="18"/>
      <c r="AN247" s="18"/>
      <c r="AO247" s="18" t="s">
        <v>815</v>
      </c>
      <c r="AP247" s="18"/>
      <c r="AQ247" s="18"/>
      <c r="AR247" s="18"/>
      <c r="AS247" s="21">
        <v>0</v>
      </c>
      <c r="AT247" s="21">
        <v>0</v>
      </c>
      <c r="AU247" s="18"/>
      <c r="AV247" s="18" t="s">
        <v>812</v>
      </c>
    </row>
    <row r="248" spans="1:48" x14ac:dyDescent="0.15">
      <c r="A248" s="18">
        <v>890303208</v>
      </c>
      <c r="B248" s="18" t="s">
        <v>808</v>
      </c>
      <c r="C248" s="18" t="s">
        <v>816</v>
      </c>
      <c r="D248" s="18">
        <v>6731322</v>
      </c>
      <c r="E248" s="18" t="s">
        <v>903</v>
      </c>
      <c r="F248" s="18" t="s">
        <v>904</v>
      </c>
      <c r="G248" s="18" t="s">
        <v>812</v>
      </c>
      <c r="H248" s="18" t="s">
        <v>812</v>
      </c>
      <c r="I248" s="18" t="s">
        <v>812</v>
      </c>
      <c r="J248" s="19">
        <v>44729</v>
      </c>
      <c r="K248" s="21">
        <v>3000</v>
      </c>
      <c r="L248" s="21">
        <v>3000</v>
      </c>
      <c r="M248" s="18" t="s">
        <v>813</v>
      </c>
      <c r="N248" s="18" t="s">
        <v>1672</v>
      </c>
      <c r="O248" s="21">
        <v>0</v>
      </c>
      <c r="P248" s="18"/>
      <c r="Q248" s="21">
        <v>0</v>
      </c>
      <c r="R248" s="18"/>
      <c r="S248" s="18" t="s">
        <v>814</v>
      </c>
      <c r="T248" s="21">
        <v>0</v>
      </c>
      <c r="U248" s="21">
        <v>0</v>
      </c>
      <c r="V248" s="21">
        <v>0</v>
      </c>
      <c r="W248" s="21">
        <v>0</v>
      </c>
      <c r="X248" s="21">
        <v>0</v>
      </c>
      <c r="Y248" s="21">
        <v>0</v>
      </c>
      <c r="Z248" s="21">
        <v>0</v>
      </c>
      <c r="AA248" s="21">
        <v>0</v>
      </c>
      <c r="AB248" s="21">
        <v>0</v>
      </c>
      <c r="AC248" s="29"/>
      <c r="AD248" s="32"/>
      <c r="AE248" s="21">
        <v>0</v>
      </c>
      <c r="AF248" s="18"/>
      <c r="AG248" s="18"/>
      <c r="AH248" s="21">
        <v>0</v>
      </c>
      <c r="AI248" s="21">
        <v>0</v>
      </c>
      <c r="AJ248" s="18"/>
      <c r="AK248" s="19">
        <v>44729</v>
      </c>
      <c r="AL248" s="18"/>
      <c r="AM248" s="18"/>
      <c r="AN248" s="18"/>
      <c r="AO248" s="18" t="s">
        <v>815</v>
      </c>
      <c r="AP248" s="18"/>
      <c r="AQ248" s="18"/>
      <c r="AR248" s="18"/>
      <c r="AS248" s="21">
        <v>0</v>
      </c>
      <c r="AT248" s="21">
        <v>0</v>
      </c>
      <c r="AU248" s="18"/>
      <c r="AV248" s="18" t="s">
        <v>812</v>
      </c>
    </row>
    <row r="249" spans="1:48" x14ac:dyDescent="0.15">
      <c r="A249" s="18">
        <v>890303208</v>
      </c>
      <c r="B249" s="18" t="s">
        <v>808</v>
      </c>
      <c r="C249" s="18" t="s">
        <v>816</v>
      </c>
      <c r="D249" s="18">
        <v>6734414</v>
      </c>
      <c r="E249" s="18" t="s">
        <v>905</v>
      </c>
      <c r="F249" s="18" t="s">
        <v>906</v>
      </c>
      <c r="G249" s="18" t="s">
        <v>812</v>
      </c>
      <c r="H249" s="18" t="s">
        <v>812</v>
      </c>
      <c r="I249" s="18" t="s">
        <v>812</v>
      </c>
      <c r="J249" s="19">
        <v>44730</v>
      </c>
      <c r="K249" s="21">
        <v>6000</v>
      </c>
      <c r="L249" s="21">
        <v>6000</v>
      </c>
      <c r="M249" s="18" t="s">
        <v>813</v>
      </c>
      <c r="N249" s="18" t="s">
        <v>1672</v>
      </c>
      <c r="O249" s="21">
        <v>0</v>
      </c>
      <c r="P249" s="18"/>
      <c r="Q249" s="21">
        <v>0</v>
      </c>
      <c r="R249" s="18"/>
      <c r="S249" s="18" t="s">
        <v>814</v>
      </c>
      <c r="T249" s="21">
        <v>0</v>
      </c>
      <c r="U249" s="21">
        <v>0</v>
      </c>
      <c r="V249" s="21">
        <v>0</v>
      </c>
      <c r="W249" s="21">
        <v>0</v>
      </c>
      <c r="X249" s="21">
        <v>0</v>
      </c>
      <c r="Y249" s="21">
        <v>0</v>
      </c>
      <c r="Z249" s="21">
        <v>0</v>
      </c>
      <c r="AA249" s="21">
        <v>0</v>
      </c>
      <c r="AB249" s="21">
        <v>0</v>
      </c>
      <c r="AC249" s="29"/>
      <c r="AD249" s="32"/>
      <c r="AE249" s="21">
        <v>0</v>
      </c>
      <c r="AF249" s="18"/>
      <c r="AG249" s="18"/>
      <c r="AH249" s="21">
        <v>0</v>
      </c>
      <c r="AI249" s="21">
        <v>0</v>
      </c>
      <c r="AJ249" s="18"/>
      <c r="AK249" s="19">
        <v>44730</v>
      </c>
      <c r="AL249" s="18"/>
      <c r="AM249" s="18"/>
      <c r="AN249" s="18"/>
      <c r="AO249" s="18" t="s">
        <v>815</v>
      </c>
      <c r="AP249" s="18"/>
      <c r="AQ249" s="18"/>
      <c r="AR249" s="18"/>
      <c r="AS249" s="21">
        <v>0</v>
      </c>
      <c r="AT249" s="21">
        <v>0</v>
      </c>
      <c r="AU249" s="18"/>
      <c r="AV249" s="18" t="s">
        <v>812</v>
      </c>
    </row>
    <row r="250" spans="1:48" x14ac:dyDescent="0.15">
      <c r="A250" s="18">
        <v>890303208</v>
      </c>
      <c r="B250" s="18" t="s">
        <v>808</v>
      </c>
      <c r="C250" s="18"/>
      <c r="D250" s="18">
        <v>30017488</v>
      </c>
      <c r="E250" s="18" t="s">
        <v>907</v>
      </c>
      <c r="F250" s="18" t="s">
        <v>908</v>
      </c>
      <c r="G250" s="18" t="s">
        <v>812</v>
      </c>
      <c r="H250" s="18" t="s">
        <v>812</v>
      </c>
      <c r="I250" s="18" t="s">
        <v>812</v>
      </c>
      <c r="J250" s="19">
        <v>43789</v>
      </c>
      <c r="K250" s="21">
        <v>1000000</v>
      </c>
      <c r="L250" s="21">
        <v>1000000</v>
      </c>
      <c r="M250" s="18" t="s">
        <v>813</v>
      </c>
      <c r="N250" s="18" t="s">
        <v>1672</v>
      </c>
      <c r="O250" s="21">
        <v>0</v>
      </c>
      <c r="P250" s="18"/>
      <c r="Q250" s="21">
        <v>0</v>
      </c>
      <c r="R250" s="18"/>
      <c r="S250" s="18" t="s">
        <v>814</v>
      </c>
      <c r="T250" s="21">
        <v>0</v>
      </c>
      <c r="U250" s="21">
        <v>0</v>
      </c>
      <c r="V250" s="21">
        <v>0</v>
      </c>
      <c r="W250" s="21">
        <v>0</v>
      </c>
      <c r="X250" s="21">
        <v>0</v>
      </c>
      <c r="Y250" s="21">
        <v>0</v>
      </c>
      <c r="Z250" s="21">
        <v>0</v>
      </c>
      <c r="AA250" s="21">
        <v>0</v>
      </c>
      <c r="AB250" s="21">
        <v>0</v>
      </c>
      <c r="AC250" s="29"/>
      <c r="AD250" s="32"/>
      <c r="AE250" s="21">
        <v>0</v>
      </c>
      <c r="AF250" s="18"/>
      <c r="AG250" s="18"/>
      <c r="AH250" s="21">
        <v>0</v>
      </c>
      <c r="AI250" s="21">
        <v>0</v>
      </c>
      <c r="AJ250" s="18"/>
      <c r="AK250" s="19">
        <v>43789</v>
      </c>
      <c r="AL250" s="18"/>
      <c r="AM250" s="18"/>
      <c r="AN250" s="18"/>
      <c r="AO250" s="18" t="s">
        <v>815</v>
      </c>
      <c r="AP250" s="18"/>
      <c r="AQ250" s="18"/>
      <c r="AR250" s="18"/>
      <c r="AS250" s="21">
        <v>0</v>
      </c>
      <c r="AT250" s="21">
        <v>0</v>
      </c>
      <c r="AU250" s="18"/>
      <c r="AV250" s="18" t="s">
        <v>812</v>
      </c>
    </row>
    <row r="251" spans="1:48" x14ac:dyDescent="0.15">
      <c r="A251" s="18">
        <v>890303208</v>
      </c>
      <c r="B251" s="18" t="s">
        <v>808</v>
      </c>
      <c r="C251" s="18" t="s">
        <v>816</v>
      </c>
      <c r="D251" s="18">
        <v>1879042</v>
      </c>
      <c r="E251" s="18" t="s">
        <v>909</v>
      </c>
      <c r="F251" s="18" t="s">
        <v>910</v>
      </c>
      <c r="G251" s="18" t="s">
        <v>816</v>
      </c>
      <c r="H251" s="18">
        <v>1879042</v>
      </c>
      <c r="I251" s="18" t="s">
        <v>812</v>
      </c>
      <c r="J251" s="19">
        <v>43817</v>
      </c>
      <c r="K251" s="21">
        <v>62940</v>
      </c>
      <c r="L251" s="21">
        <v>62940</v>
      </c>
      <c r="M251" s="18" t="s">
        <v>911</v>
      </c>
      <c r="N251" s="18" t="s">
        <v>1667</v>
      </c>
      <c r="O251" s="21">
        <v>0</v>
      </c>
      <c r="P251" s="18"/>
      <c r="Q251" s="21">
        <v>0</v>
      </c>
      <c r="R251" s="18"/>
      <c r="S251" s="18" t="s">
        <v>912</v>
      </c>
      <c r="T251" s="21">
        <v>62940</v>
      </c>
      <c r="U251" s="21">
        <v>0</v>
      </c>
      <c r="V251" s="21">
        <v>0</v>
      </c>
      <c r="W251" s="21">
        <v>0</v>
      </c>
      <c r="X251" s="21">
        <v>62940</v>
      </c>
      <c r="Y251" s="21">
        <v>0</v>
      </c>
      <c r="Z251" s="21">
        <v>0</v>
      </c>
      <c r="AA251" s="21">
        <v>0</v>
      </c>
      <c r="AB251" s="21">
        <v>0</v>
      </c>
      <c r="AC251" s="29"/>
      <c r="AD251" s="32"/>
      <c r="AE251" s="21">
        <v>0</v>
      </c>
      <c r="AF251" s="18"/>
      <c r="AG251" s="18"/>
      <c r="AH251" s="21">
        <v>0</v>
      </c>
      <c r="AI251" s="21">
        <v>0</v>
      </c>
      <c r="AJ251" s="18"/>
      <c r="AK251" s="19">
        <v>43817</v>
      </c>
      <c r="AL251" s="18"/>
      <c r="AM251" s="18">
        <v>2</v>
      </c>
      <c r="AN251" s="18"/>
      <c r="AO251" s="18" t="s">
        <v>815</v>
      </c>
      <c r="AP251" s="18">
        <v>6</v>
      </c>
      <c r="AQ251" s="18">
        <v>20220228</v>
      </c>
      <c r="AR251" s="18">
        <v>20220217</v>
      </c>
      <c r="AS251" s="21">
        <v>62940</v>
      </c>
      <c r="AT251" s="21">
        <v>0</v>
      </c>
      <c r="AU251" s="18"/>
      <c r="AV251" s="18" t="s">
        <v>812</v>
      </c>
    </row>
    <row r="252" spans="1:48" x14ac:dyDescent="0.15">
      <c r="A252" s="18">
        <v>890303208</v>
      </c>
      <c r="B252" s="18" t="s">
        <v>808</v>
      </c>
      <c r="C252" s="18" t="s">
        <v>816</v>
      </c>
      <c r="D252" s="18">
        <v>1890323</v>
      </c>
      <c r="E252" s="18" t="s">
        <v>913</v>
      </c>
      <c r="F252" s="18" t="s">
        <v>914</v>
      </c>
      <c r="G252" s="18" t="s">
        <v>816</v>
      </c>
      <c r="H252" s="18">
        <v>1890323</v>
      </c>
      <c r="I252" s="18" t="s">
        <v>812</v>
      </c>
      <c r="J252" s="19">
        <v>43817</v>
      </c>
      <c r="K252" s="21">
        <v>503679</v>
      </c>
      <c r="L252" s="21">
        <v>492480</v>
      </c>
      <c r="M252" s="18" t="s">
        <v>911</v>
      </c>
      <c r="N252" s="18" t="s">
        <v>1667</v>
      </c>
      <c r="O252" s="21">
        <v>0</v>
      </c>
      <c r="P252" s="18"/>
      <c r="Q252" s="21">
        <v>0</v>
      </c>
      <c r="R252" s="18"/>
      <c r="S252" s="18" t="s">
        <v>912</v>
      </c>
      <c r="T252" s="21">
        <v>503679</v>
      </c>
      <c r="U252" s="21">
        <v>0</v>
      </c>
      <c r="V252" s="21">
        <v>0</v>
      </c>
      <c r="W252" s="21">
        <v>0</v>
      </c>
      <c r="X252" s="21">
        <v>503679</v>
      </c>
      <c r="Y252" s="21">
        <v>0</v>
      </c>
      <c r="Z252" s="21">
        <v>0</v>
      </c>
      <c r="AA252" s="21">
        <v>0</v>
      </c>
      <c r="AB252" s="21">
        <v>0</v>
      </c>
      <c r="AC252" s="29"/>
      <c r="AD252" s="32"/>
      <c r="AE252" s="21">
        <v>0</v>
      </c>
      <c r="AF252" s="18"/>
      <c r="AG252" s="18"/>
      <c r="AH252" s="21">
        <v>0</v>
      </c>
      <c r="AI252" s="21">
        <v>0</v>
      </c>
      <c r="AJ252" s="18"/>
      <c r="AK252" s="19">
        <v>43817</v>
      </c>
      <c r="AL252" s="18"/>
      <c r="AM252" s="18">
        <v>2</v>
      </c>
      <c r="AN252" s="18"/>
      <c r="AO252" s="18" t="s">
        <v>815</v>
      </c>
      <c r="AP252" s="18">
        <v>8</v>
      </c>
      <c r="AQ252" s="18">
        <v>20220430</v>
      </c>
      <c r="AR252" s="18">
        <v>20220412</v>
      </c>
      <c r="AS252" s="21">
        <v>503679</v>
      </c>
      <c r="AT252" s="21">
        <v>0</v>
      </c>
      <c r="AU252" s="18"/>
      <c r="AV252" s="18" t="s">
        <v>812</v>
      </c>
    </row>
    <row r="253" spans="1:48" x14ac:dyDescent="0.15">
      <c r="A253" s="18">
        <v>890303208</v>
      </c>
      <c r="B253" s="18" t="s">
        <v>808</v>
      </c>
      <c r="C253" s="18" t="s">
        <v>816</v>
      </c>
      <c r="D253" s="18">
        <v>1935878</v>
      </c>
      <c r="E253" s="18" t="s">
        <v>915</v>
      </c>
      <c r="F253" s="18" t="s">
        <v>916</v>
      </c>
      <c r="G253" s="18" t="s">
        <v>816</v>
      </c>
      <c r="H253" s="18">
        <v>1935878</v>
      </c>
      <c r="I253" s="18" t="s">
        <v>812</v>
      </c>
      <c r="J253" s="19">
        <v>43817</v>
      </c>
      <c r="K253" s="21">
        <v>18240</v>
      </c>
      <c r="L253" s="21">
        <v>18240</v>
      </c>
      <c r="M253" s="18" t="s">
        <v>911</v>
      </c>
      <c r="N253" s="18" t="s">
        <v>1667</v>
      </c>
      <c r="O253" s="21">
        <v>0</v>
      </c>
      <c r="P253" s="18"/>
      <c r="Q253" s="21">
        <v>0</v>
      </c>
      <c r="R253" s="18"/>
      <c r="S253" s="18" t="s">
        <v>912</v>
      </c>
      <c r="T253" s="21">
        <v>18240</v>
      </c>
      <c r="U253" s="21">
        <v>0</v>
      </c>
      <c r="V253" s="21">
        <v>0</v>
      </c>
      <c r="W253" s="21">
        <v>0</v>
      </c>
      <c r="X253" s="21">
        <v>18240</v>
      </c>
      <c r="Y253" s="21">
        <v>0</v>
      </c>
      <c r="Z253" s="21">
        <v>0</v>
      </c>
      <c r="AA253" s="21">
        <v>0</v>
      </c>
      <c r="AB253" s="21">
        <v>0</v>
      </c>
      <c r="AC253" s="29"/>
      <c r="AD253" s="32"/>
      <c r="AE253" s="21">
        <v>0</v>
      </c>
      <c r="AF253" s="18"/>
      <c r="AG253" s="18"/>
      <c r="AH253" s="21">
        <v>0</v>
      </c>
      <c r="AI253" s="21">
        <v>0</v>
      </c>
      <c r="AJ253" s="18"/>
      <c r="AK253" s="19">
        <v>43817</v>
      </c>
      <c r="AL253" s="18"/>
      <c r="AM253" s="18">
        <v>2</v>
      </c>
      <c r="AN253" s="18"/>
      <c r="AO253" s="18" t="s">
        <v>815</v>
      </c>
      <c r="AP253" s="18">
        <v>6</v>
      </c>
      <c r="AQ253" s="18">
        <v>20220228</v>
      </c>
      <c r="AR253" s="18">
        <v>20220217</v>
      </c>
      <c r="AS253" s="21">
        <v>18240</v>
      </c>
      <c r="AT253" s="21">
        <v>0</v>
      </c>
      <c r="AU253" s="18"/>
      <c r="AV253" s="18" t="s">
        <v>812</v>
      </c>
    </row>
    <row r="254" spans="1:48" x14ac:dyDescent="0.15">
      <c r="A254" s="18">
        <v>890303208</v>
      </c>
      <c r="B254" s="18" t="s">
        <v>808</v>
      </c>
      <c r="C254" s="18" t="s">
        <v>816</v>
      </c>
      <c r="D254" s="18">
        <v>2056139</v>
      </c>
      <c r="E254" s="18" t="s">
        <v>917</v>
      </c>
      <c r="F254" s="18" t="s">
        <v>918</v>
      </c>
      <c r="G254" s="18" t="s">
        <v>816</v>
      </c>
      <c r="H254" s="18">
        <v>2056139</v>
      </c>
      <c r="I254" s="18" t="s">
        <v>812</v>
      </c>
      <c r="J254" s="19">
        <v>43864</v>
      </c>
      <c r="K254" s="21">
        <v>207098</v>
      </c>
      <c r="L254" s="21">
        <v>207098</v>
      </c>
      <c r="M254" s="18" t="s">
        <v>911</v>
      </c>
      <c r="N254" s="18" t="s">
        <v>1667</v>
      </c>
      <c r="O254" s="21">
        <v>0</v>
      </c>
      <c r="P254" s="18"/>
      <c r="Q254" s="21">
        <v>0</v>
      </c>
      <c r="R254" s="18"/>
      <c r="S254" s="18" t="s">
        <v>912</v>
      </c>
      <c r="T254" s="21">
        <v>207098</v>
      </c>
      <c r="U254" s="21">
        <v>0</v>
      </c>
      <c r="V254" s="21">
        <v>0</v>
      </c>
      <c r="W254" s="21">
        <v>0</v>
      </c>
      <c r="X254" s="21">
        <v>207098</v>
      </c>
      <c r="Y254" s="21">
        <v>0</v>
      </c>
      <c r="Z254" s="21">
        <v>0</v>
      </c>
      <c r="AA254" s="21">
        <v>0</v>
      </c>
      <c r="AB254" s="21">
        <v>0</v>
      </c>
      <c r="AC254" s="29"/>
      <c r="AD254" s="32"/>
      <c r="AE254" s="21">
        <v>0</v>
      </c>
      <c r="AF254" s="18"/>
      <c r="AG254" s="18"/>
      <c r="AH254" s="21">
        <v>0</v>
      </c>
      <c r="AI254" s="21">
        <v>0</v>
      </c>
      <c r="AJ254" s="18"/>
      <c r="AK254" s="19">
        <v>43864</v>
      </c>
      <c r="AL254" s="18"/>
      <c r="AM254" s="18">
        <v>2</v>
      </c>
      <c r="AN254" s="18"/>
      <c r="AO254" s="18" t="s">
        <v>815</v>
      </c>
      <c r="AP254" s="18">
        <v>6</v>
      </c>
      <c r="AQ254" s="18">
        <v>20220330</v>
      </c>
      <c r="AR254" s="18">
        <v>20220322</v>
      </c>
      <c r="AS254" s="21">
        <v>207098</v>
      </c>
      <c r="AT254" s="21">
        <v>0</v>
      </c>
      <c r="AU254" s="18"/>
      <c r="AV254" s="18" t="s">
        <v>812</v>
      </c>
    </row>
    <row r="255" spans="1:48" x14ac:dyDescent="0.15">
      <c r="A255" s="18">
        <v>890303208</v>
      </c>
      <c r="B255" s="18" t="s">
        <v>808</v>
      </c>
      <c r="C255" s="18" t="s">
        <v>816</v>
      </c>
      <c r="D255" s="18">
        <v>2189363</v>
      </c>
      <c r="E255" s="18" t="s">
        <v>919</v>
      </c>
      <c r="F255" s="18" t="s">
        <v>920</v>
      </c>
      <c r="G255" s="18" t="s">
        <v>816</v>
      </c>
      <c r="H255" s="18">
        <v>2189363</v>
      </c>
      <c r="I255" s="18" t="s">
        <v>812</v>
      </c>
      <c r="J255" s="19">
        <v>44000</v>
      </c>
      <c r="K255" s="21">
        <v>155040</v>
      </c>
      <c r="L255" s="21">
        <v>155040</v>
      </c>
      <c r="M255" s="18" t="s">
        <v>911</v>
      </c>
      <c r="N255" s="18" t="s">
        <v>1667</v>
      </c>
      <c r="O255" s="21">
        <v>0</v>
      </c>
      <c r="P255" s="18"/>
      <c r="Q255" s="21">
        <v>0</v>
      </c>
      <c r="R255" s="18"/>
      <c r="S255" s="18" t="s">
        <v>912</v>
      </c>
      <c r="T255" s="21">
        <v>155040</v>
      </c>
      <c r="U255" s="21">
        <v>0</v>
      </c>
      <c r="V255" s="21">
        <v>0</v>
      </c>
      <c r="W255" s="21">
        <v>0</v>
      </c>
      <c r="X255" s="21">
        <v>155040</v>
      </c>
      <c r="Y255" s="21">
        <v>0</v>
      </c>
      <c r="Z255" s="21">
        <v>0</v>
      </c>
      <c r="AA255" s="21">
        <v>0</v>
      </c>
      <c r="AB255" s="21">
        <v>0</v>
      </c>
      <c r="AC255" s="29"/>
      <c r="AD255" s="32"/>
      <c r="AE255" s="21">
        <v>0</v>
      </c>
      <c r="AF255" s="18"/>
      <c r="AG255" s="18"/>
      <c r="AH255" s="21">
        <v>0</v>
      </c>
      <c r="AI255" s="21">
        <v>0</v>
      </c>
      <c r="AJ255" s="18"/>
      <c r="AK255" s="19">
        <v>44000</v>
      </c>
      <c r="AL255" s="18"/>
      <c r="AM255" s="18">
        <v>2</v>
      </c>
      <c r="AN255" s="18"/>
      <c r="AO255" s="18" t="s">
        <v>815</v>
      </c>
      <c r="AP255" s="18">
        <v>6</v>
      </c>
      <c r="AQ255" s="18">
        <v>20220330</v>
      </c>
      <c r="AR255" s="18">
        <v>20220322</v>
      </c>
      <c r="AS255" s="21">
        <v>155040</v>
      </c>
      <c r="AT255" s="21">
        <v>0</v>
      </c>
      <c r="AU255" s="18"/>
      <c r="AV255" s="18" t="s">
        <v>812</v>
      </c>
    </row>
    <row r="256" spans="1:48" x14ac:dyDescent="0.15">
      <c r="A256" s="18">
        <v>890303208</v>
      </c>
      <c r="B256" s="18" t="s">
        <v>808</v>
      </c>
      <c r="C256" s="18" t="s">
        <v>816</v>
      </c>
      <c r="D256" s="18">
        <v>2201048</v>
      </c>
      <c r="E256" s="18" t="s">
        <v>921</v>
      </c>
      <c r="F256" s="18" t="s">
        <v>922</v>
      </c>
      <c r="G256" s="18" t="s">
        <v>816</v>
      </c>
      <c r="H256" s="18">
        <v>2201048</v>
      </c>
      <c r="I256" s="18" t="s">
        <v>812</v>
      </c>
      <c r="J256" s="19">
        <v>44000</v>
      </c>
      <c r="K256" s="21">
        <v>168005</v>
      </c>
      <c r="L256" s="21">
        <v>168005</v>
      </c>
      <c r="M256" s="18" t="s">
        <v>911</v>
      </c>
      <c r="N256" s="18" t="s">
        <v>1667</v>
      </c>
      <c r="O256" s="21">
        <v>0</v>
      </c>
      <c r="P256" s="18"/>
      <c r="Q256" s="21">
        <v>0</v>
      </c>
      <c r="R256" s="18"/>
      <c r="S256" s="18" t="s">
        <v>912</v>
      </c>
      <c r="T256" s="21">
        <v>168005</v>
      </c>
      <c r="U256" s="21">
        <v>0</v>
      </c>
      <c r="V256" s="21">
        <v>0</v>
      </c>
      <c r="W256" s="21">
        <v>0</v>
      </c>
      <c r="X256" s="21">
        <v>168005</v>
      </c>
      <c r="Y256" s="21">
        <v>0</v>
      </c>
      <c r="Z256" s="21">
        <v>0</v>
      </c>
      <c r="AA256" s="21">
        <v>0</v>
      </c>
      <c r="AB256" s="21">
        <v>0</v>
      </c>
      <c r="AC256" s="29"/>
      <c r="AD256" s="32"/>
      <c r="AE256" s="21">
        <v>0</v>
      </c>
      <c r="AF256" s="18"/>
      <c r="AG256" s="18"/>
      <c r="AH256" s="21">
        <v>0</v>
      </c>
      <c r="AI256" s="21">
        <v>0</v>
      </c>
      <c r="AJ256" s="18"/>
      <c r="AK256" s="19">
        <v>44000</v>
      </c>
      <c r="AL256" s="18"/>
      <c r="AM256" s="18">
        <v>2</v>
      </c>
      <c r="AN256" s="18"/>
      <c r="AO256" s="18" t="s">
        <v>815</v>
      </c>
      <c r="AP256" s="18">
        <v>2</v>
      </c>
      <c r="AQ256" s="18">
        <v>20220330</v>
      </c>
      <c r="AR256" s="18">
        <v>20220322</v>
      </c>
      <c r="AS256" s="21">
        <v>168005</v>
      </c>
      <c r="AT256" s="21">
        <v>0</v>
      </c>
      <c r="AU256" s="18"/>
      <c r="AV256" s="18" t="s">
        <v>812</v>
      </c>
    </row>
    <row r="257" spans="1:48" x14ac:dyDescent="0.15">
      <c r="A257" s="18">
        <v>890303208</v>
      </c>
      <c r="B257" s="18" t="s">
        <v>808</v>
      </c>
      <c r="C257" s="18" t="s">
        <v>816</v>
      </c>
      <c r="D257" s="18">
        <v>2202551</v>
      </c>
      <c r="E257" s="18" t="s">
        <v>923</v>
      </c>
      <c r="F257" s="18" t="s">
        <v>924</v>
      </c>
      <c r="G257" s="18" t="s">
        <v>816</v>
      </c>
      <c r="H257" s="18">
        <v>2202551</v>
      </c>
      <c r="I257" s="18" t="s">
        <v>812</v>
      </c>
      <c r="J257" s="19">
        <v>44000</v>
      </c>
      <c r="K257" s="21">
        <v>164835</v>
      </c>
      <c r="L257" s="21">
        <v>164835</v>
      </c>
      <c r="M257" s="18" t="s">
        <v>911</v>
      </c>
      <c r="N257" s="18" t="s">
        <v>1667</v>
      </c>
      <c r="O257" s="21">
        <v>0</v>
      </c>
      <c r="P257" s="18"/>
      <c r="Q257" s="21">
        <v>0</v>
      </c>
      <c r="R257" s="18"/>
      <c r="S257" s="18" t="s">
        <v>912</v>
      </c>
      <c r="T257" s="21">
        <v>164835</v>
      </c>
      <c r="U257" s="21">
        <v>0</v>
      </c>
      <c r="V257" s="21">
        <v>0</v>
      </c>
      <c r="W257" s="21">
        <v>0</v>
      </c>
      <c r="X257" s="21">
        <v>164835</v>
      </c>
      <c r="Y257" s="21">
        <v>0</v>
      </c>
      <c r="Z257" s="21">
        <v>0</v>
      </c>
      <c r="AA257" s="21">
        <v>0</v>
      </c>
      <c r="AB257" s="21">
        <v>0</v>
      </c>
      <c r="AC257" s="29"/>
      <c r="AD257" s="32"/>
      <c r="AE257" s="21">
        <v>0</v>
      </c>
      <c r="AF257" s="18"/>
      <c r="AG257" s="18"/>
      <c r="AH257" s="21">
        <v>0</v>
      </c>
      <c r="AI257" s="21">
        <v>0</v>
      </c>
      <c r="AJ257" s="18"/>
      <c r="AK257" s="19">
        <v>44000</v>
      </c>
      <c r="AL257" s="18"/>
      <c r="AM257" s="18">
        <v>2</v>
      </c>
      <c r="AN257" s="18"/>
      <c r="AO257" s="18" t="s">
        <v>815</v>
      </c>
      <c r="AP257" s="18">
        <v>6</v>
      </c>
      <c r="AQ257" s="18">
        <v>20220330</v>
      </c>
      <c r="AR257" s="18">
        <v>20220322</v>
      </c>
      <c r="AS257" s="21">
        <v>164835</v>
      </c>
      <c r="AT257" s="21">
        <v>0</v>
      </c>
      <c r="AU257" s="18"/>
      <c r="AV257" s="18" t="s">
        <v>812</v>
      </c>
    </row>
    <row r="258" spans="1:48" x14ac:dyDescent="0.15">
      <c r="A258" s="18">
        <v>890303208</v>
      </c>
      <c r="B258" s="18" t="s">
        <v>808</v>
      </c>
      <c r="C258" s="18" t="s">
        <v>816</v>
      </c>
      <c r="D258" s="18">
        <v>2128371</v>
      </c>
      <c r="E258" s="18" t="s">
        <v>925</v>
      </c>
      <c r="F258" s="18" t="s">
        <v>926</v>
      </c>
      <c r="G258" s="18" t="s">
        <v>816</v>
      </c>
      <c r="H258" s="18">
        <v>2128371</v>
      </c>
      <c r="I258" s="18" t="s">
        <v>812</v>
      </c>
      <c r="J258" s="19">
        <v>43864</v>
      </c>
      <c r="K258" s="21">
        <v>78000</v>
      </c>
      <c r="L258" s="21">
        <v>78000</v>
      </c>
      <c r="M258" s="18" t="s">
        <v>911</v>
      </c>
      <c r="N258" s="18" t="s">
        <v>1667</v>
      </c>
      <c r="O258" s="21">
        <v>0</v>
      </c>
      <c r="P258" s="18"/>
      <c r="Q258" s="21">
        <v>0</v>
      </c>
      <c r="R258" s="18"/>
      <c r="S258" s="18" t="s">
        <v>912</v>
      </c>
      <c r="T258" s="21">
        <v>78000</v>
      </c>
      <c r="U258" s="21">
        <v>0</v>
      </c>
      <c r="V258" s="21">
        <v>0</v>
      </c>
      <c r="W258" s="21">
        <v>0</v>
      </c>
      <c r="X258" s="21">
        <v>78000</v>
      </c>
      <c r="Y258" s="21">
        <v>0</v>
      </c>
      <c r="Z258" s="21">
        <v>0</v>
      </c>
      <c r="AA258" s="21">
        <v>0</v>
      </c>
      <c r="AB258" s="21">
        <v>0</v>
      </c>
      <c r="AC258" s="29"/>
      <c r="AD258" s="32"/>
      <c r="AE258" s="21">
        <v>0</v>
      </c>
      <c r="AF258" s="18"/>
      <c r="AG258" s="18"/>
      <c r="AH258" s="21">
        <v>0</v>
      </c>
      <c r="AI258" s="21">
        <v>0</v>
      </c>
      <c r="AJ258" s="18"/>
      <c r="AK258" s="19">
        <v>43864</v>
      </c>
      <c r="AL258" s="18"/>
      <c r="AM258" s="18">
        <v>2</v>
      </c>
      <c r="AN258" s="18"/>
      <c r="AO258" s="18" t="s">
        <v>815</v>
      </c>
      <c r="AP258" s="18">
        <v>5</v>
      </c>
      <c r="AQ258" s="18">
        <v>20220228</v>
      </c>
      <c r="AR258" s="18">
        <v>20220217</v>
      </c>
      <c r="AS258" s="21">
        <v>78000</v>
      </c>
      <c r="AT258" s="21">
        <v>0</v>
      </c>
      <c r="AU258" s="18"/>
      <c r="AV258" s="18" t="s">
        <v>812</v>
      </c>
    </row>
    <row r="259" spans="1:48" x14ac:dyDescent="0.15">
      <c r="A259" s="18">
        <v>890303208</v>
      </c>
      <c r="B259" s="18" t="s">
        <v>808</v>
      </c>
      <c r="C259" s="18" t="s">
        <v>816</v>
      </c>
      <c r="D259" s="18">
        <v>5610556</v>
      </c>
      <c r="E259" s="18" t="s">
        <v>991</v>
      </c>
      <c r="F259" s="18" t="s">
        <v>992</v>
      </c>
      <c r="G259" s="18" t="s">
        <v>816</v>
      </c>
      <c r="H259" s="18">
        <v>5610556</v>
      </c>
      <c r="I259" s="18" t="s">
        <v>812</v>
      </c>
      <c r="J259" s="19">
        <v>44473</v>
      </c>
      <c r="K259" s="21">
        <v>3000</v>
      </c>
      <c r="L259" s="21">
        <v>3000</v>
      </c>
      <c r="M259" s="18" t="s">
        <v>911</v>
      </c>
      <c r="N259" s="18" t="s">
        <v>1667</v>
      </c>
      <c r="O259" s="21">
        <v>0</v>
      </c>
      <c r="P259" s="18"/>
      <c r="Q259" s="21">
        <v>0</v>
      </c>
      <c r="R259" s="18"/>
      <c r="S259" s="18" t="s">
        <v>912</v>
      </c>
      <c r="T259" s="21">
        <v>3000</v>
      </c>
      <c r="U259" s="21">
        <v>0</v>
      </c>
      <c r="V259" s="21">
        <v>0</v>
      </c>
      <c r="W259" s="21">
        <v>0</v>
      </c>
      <c r="X259" s="21">
        <v>3000</v>
      </c>
      <c r="Y259" s="21">
        <v>0</v>
      </c>
      <c r="Z259" s="21">
        <v>0</v>
      </c>
      <c r="AA259" s="21">
        <v>0</v>
      </c>
      <c r="AB259" s="21">
        <v>0</v>
      </c>
      <c r="AC259" s="29"/>
      <c r="AD259" s="32"/>
      <c r="AE259" s="21">
        <v>0</v>
      </c>
      <c r="AF259" s="18"/>
      <c r="AG259" s="18"/>
      <c r="AH259" s="21">
        <v>0</v>
      </c>
      <c r="AI259" s="21">
        <v>0</v>
      </c>
      <c r="AJ259" s="18"/>
      <c r="AK259" s="19">
        <v>44473</v>
      </c>
      <c r="AL259" s="18"/>
      <c r="AM259" s="18">
        <v>2</v>
      </c>
      <c r="AN259" s="18"/>
      <c r="AO259" s="18" t="s">
        <v>815</v>
      </c>
      <c r="AP259" s="18">
        <v>2</v>
      </c>
      <c r="AQ259" s="18">
        <v>20220228</v>
      </c>
      <c r="AR259" s="18">
        <v>20220221</v>
      </c>
      <c r="AS259" s="21">
        <v>3000</v>
      </c>
      <c r="AT259" s="21">
        <v>0</v>
      </c>
      <c r="AU259" s="18"/>
      <c r="AV259" s="18" t="s">
        <v>812</v>
      </c>
    </row>
    <row r="260" spans="1:48" x14ac:dyDescent="0.15">
      <c r="A260" s="18">
        <v>890303208</v>
      </c>
      <c r="B260" s="18" t="s">
        <v>808</v>
      </c>
      <c r="C260" s="18" t="s">
        <v>816</v>
      </c>
      <c r="D260" s="18">
        <v>5791625</v>
      </c>
      <c r="E260" s="18" t="s">
        <v>1083</v>
      </c>
      <c r="F260" s="18" t="s">
        <v>1084</v>
      </c>
      <c r="G260" s="18" t="s">
        <v>816</v>
      </c>
      <c r="H260" s="18">
        <v>5791625</v>
      </c>
      <c r="I260" s="18" t="s">
        <v>812</v>
      </c>
      <c r="J260" s="19">
        <v>44473</v>
      </c>
      <c r="K260" s="21">
        <v>3000</v>
      </c>
      <c r="L260" s="21">
        <v>3000</v>
      </c>
      <c r="M260" s="18" t="s">
        <v>911</v>
      </c>
      <c r="N260" s="18" t="s">
        <v>1667</v>
      </c>
      <c r="O260" s="21">
        <v>0</v>
      </c>
      <c r="P260" s="18"/>
      <c r="Q260" s="21">
        <v>0</v>
      </c>
      <c r="R260" s="18"/>
      <c r="S260" s="18" t="s">
        <v>912</v>
      </c>
      <c r="T260" s="21">
        <v>3000</v>
      </c>
      <c r="U260" s="21">
        <v>0</v>
      </c>
      <c r="V260" s="21">
        <v>0</v>
      </c>
      <c r="W260" s="21">
        <v>0</v>
      </c>
      <c r="X260" s="21">
        <v>3000</v>
      </c>
      <c r="Y260" s="21">
        <v>0</v>
      </c>
      <c r="Z260" s="21">
        <v>0</v>
      </c>
      <c r="AA260" s="21">
        <v>0</v>
      </c>
      <c r="AB260" s="21">
        <v>0</v>
      </c>
      <c r="AC260" s="29"/>
      <c r="AD260" s="32"/>
      <c r="AE260" s="21">
        <v>0</v>
      </c>
      <c r="AF260" s="18"/>
      <c r="AG260" s="18"/>
      <c r="AH260" s="21">
        <v>0</v>
      </c>
      <c r="AI260" s="21">
        <v>0</v>
      </c>
      <c r="AJ260" s="18"/>
      <c r="AK260" s="19">
        <v>44473</v>
      </c>
      <c r="AL260" s="18"/>
      <c r="AM260" s="18">
        <v>2</v>
      </c>
      <c r="AN260" s="18"/>
      <c r="AO260" s="18" t="s">
        <v>815</v>
      </c>
      <c r="AP260" s="18">
        <v>2</v>
      </c>
      <c r="AQ260" s="18">
        <v>20220228</v>
      </c>
      <c r="AR260" s="18">
        <v>20220221</v>
      </c>
      <c r="AS260" s="21">
        <v>3000</v>
      </c>
      <c r="AT260" s="21">
        <v>0</v>
      </c>
      <c r="AU260" s="18"/>
      <c r="AV260" s="18" t="s">
        <v>812</v>
      </c>
    </row>
    <row r="261" spans="1:48" x14ac:dyDescent="0.15">
      <c r="A261" s="18">
        <v>890303208</v>
      </c>
      <c r="B261" s="18" t="s">
        <v>808</v>
      </c>
      <c r="C261" s="18" t="s">
        <v>816</v>
      </c>
      <c r="D261" s="18">
        <v>5969265</v>
      </c>
      <c r="E261" s="18" t="s">
        <v>1159</v>
      </c>
      <c r="F261" s="18" t="s">
        <v>1160</v>
      </c>
      <c r="G261" s="18" t="s">
        <v>816</v>
      </c>
      <c r="H261" s="18">
        <v>5969265</v>
      </c>
      <c r="I261" s="18" t="s">
        <v>812</v>
      </c>
      <c r="J261" s="19">
        <v>44622</v>
      </c>
      <c r="K261" s="21">
        <v>6000</v>
      </c>
      <c r="L261" s="21">
        <v>6000</v>
      </c>
      <c r="M261" s="18" t="s">
        <v>911</v>
      </c>
      <c r="N261" s="18" t="s">
        <v>1667</v>
      </c>
      <c r="O261" s="21">
        <v>0</v>
      </c>
      <c r="P261" s="18"/>
      <c r="Q261" s="21">
        <v>0</v>
      </c>
      <c r="R261" s="18"/>
      <c r="S261" s="18" t="s">
        <v>912</v>
      </c>
      <c r="T261" s="21">
        <v>6000</v>
      </c>
      <c r="U261" s="21">
        <v>0</v>
      </c>
      <c r="V261" s="21">
        <v>0</v>
      </c>
      <c r="W261" s="21">
        <v>0</v>
      </c>
      <c r="X261" s="21">
        <v>6000</v>
      </c>
      <c r="Y261" s="21">
        <v>0</v>
      </c>
      <c r="Z261" s="21">
        <v>0</v>
      </c>
      <c r="AA261" s="21">
        <v>0</v>
      </c>
      <c r="AB261" s="21">
        <v>0</v>
      </c>
      <c r="AC261" s="29"/>
      <c r="AD261" s="32"/>
      <c r="AE261" s="21">
        <v>0</v>
      </c>
      <c r="AF261" s="18"/>
      <c r="AG261" s="18"/>
      <c r="AH261" s="21">
        <v>0</v>
      </c>
      <c r="AI261" s="21">
        <v>0</v>
      </c>
      <c r="AJ261" s="18"/>
      <c r="AK261" s="19">
        <v>44622</v>
      </c>
      <c r="AL261" s="18"/>
      <c r="AM261" s="18">
        <v>2</v>
      </c>
      <c r="AN261" s="18"/>
      <c r="AO261" s="18" t="s">
        <v>815</v>
      </c>
      <c r="AP261" s="18">
        <v>1</v>
      </c>
      <c r="AQ261" s="18">
        <v>20220430</v>
      </c>
      <c r="AR261" s="18">
        <v>20220420</v>
      </c>
      <c r="AS261" s="21">
        <v>6000</v>
      </c>
      <c r="AT261" s="21">
        <v>0</v>
      </c>
      <c r="AU261" s="18"/>
      <c r="AV261" s="18" t="s">
        <v>812</v>
      </c>
    </row>
    <row r="262" spans="1:48" x14ac:dyDescent="0.15">
      <c r="A262" s="18">
        <v>890303208</v>
      </c>
      <c r="B262" s="18" t="s">
        <v>808</v>
      </c>
      <c r="C262" s="18" t="s">
        <v>816</v>
      </c>
      <c r="D262" s="18">
        <v>6273590</v>
      </c>
      <c r="E262" s="18" t="s">
        <v>1255</v>
      </c>
      <c r="F262" s="18" t="s">
        <v>1256</v>
      </c>
      <c r="G262" s="18" t="s">
        <v>816</v>
      </c>
      <c r="H262" s="18">
        <v>6273590</v>
      </c>
      <c r="I262" s="18" t="s">
        <v>812</v>
      </c>
      <c r="J262" s="19">
        <v>44631</v>
      </c>
      <c r="K262" s="21">
        <v>3000</v>
      </c>
      <c r="L262" s="21">
        <v>3000</v>
      </c>
      <c r="M262" s="18" t="s">
        <v>911</v>
      </c>
      <c r="N262" s="18" t="s">
        <v>1667</v>
      </c>
      <c r="O262" s="21">
        <v>0</v>
      </c>
      <c r="P262" s="18"/>
      <c r="Q262" s="21">
        <v>0</v>
      </c>
      <c r="R262" s="18"/>
      <c r="S262" s="18" t="s">
        <v>912</v>
      </c>
      <c r="T262" s="21">
        <v>3000</v>
      </c>
      <c r="U262" s="21">
        <v>0</v>
      </c>
      <c r="V262" s="21">
        <v>0</v>
      </c>
      <c r="W262" s="21">
        <v>0</v>
      </c>
      <c r="X262" s="21">
        <v>3000</v>
      </c>
      <c r="Y262" s="21">
        <v>0</v>
      </c>
      <c r="Z262" s="21">
        <v>0</v>
      </c>
      <c r="AA262" s="21">
        <v>0</v>
      </c>
      <c r="AB262" s="21">
        <v>0</v>
      </c>
      <c r="AC262" s="29"/>
      <c r="AD262" s="32"/>
      <c r="AE262" s="21">
        <v>0</v>
      </c>
      <c r="AF262" s="18"/>
      <c r="AG262" s="18"/>
      <c r="AH262" s="21">
        <v>0</v>
      </c>
      <c r="AI262" s="21">
        <v>0</v>
      </c>
      <c r="AJ262" s="18"/>
      <c r="AK262" s="19">
        <v>44631</v>
      </c>
      <c r="AL262" s="18"/>
      <c r="AM262" s="18">
        <v>2</v>
      </c>
      <c r="AN262" s="18"/>
      <c r="AO262" s="18" t="s">
        <v>815</v>
      </c>
      <c r="AP262" s="18">
        <v>1</v>
      </c>
      <c r="AQ262" s="18">
        <v>20220330</v>
      </c>
      <c r="AR262" s="18">
        <v>20220324</v>
      </c>
      <c r="AS262" s="21">
        <v>3000</v>
      </c>
      <c r="AT262" s="21">
        <v>0</v>
      </c>
      <c r="AU262" s="18"/>
      <c r="AV262" s="18" t="s">
        <v>812</v>
      </c>
    </row>
    <row r="263" spans="1:48" x14ac:dyDescent="0.15">
      <c r="A263" s="18">
        <v>890303208</v>
      </c>
      <c r="B263" s="18" t="s">
        <v>808</v>
      </c>
      <c r="C263" s="18" t="s">
        <v>816</v>
      </c>
      <c r="D263" s="18">
        <v>6281736</v>
      </c>
      <c r="E263" s="18" t="s">
        <v>1257</v>
      </c>
      <c r="F263" s="18" t="s">
        <v>1258</v>
      </c>
      <c r="G263" s="18" t="s">
        <v>816</v>
      </c>
      <c r="H263" s="18">
        <v>6281736</v>
      </c>
      <c r="I263" s="18" t="s">
        <v>812</v>
      </c>
      <c r="J263" s="19">
        <v>44631</v>
      </c>
      <c r="K263" s="21">
        <v>3000</v>
      </c>
      <c r="L263" s="21">
        <v>3000</v>
      </c>
      <c r="M263" s="18" t="s">
        <v>911</v>
      </c>
      <c r="N263" s="18" t="s">
        <v>1667</v>
      </c>
      <c r="O263" s="21">
        <v>0</v>
      </c>
      <c r="P263" s="18"/>
      <c r="Q263" s="21">
        <v>0</v>
      </c>
      <c r="R263" s="18"/>
      <c r="S263" s="18" t="s">
        <v>912</v>
      </c>
      <c r="T263" s="21">
        <v>3000</v>
      </c>
      <c r="U263" s="21">
        <v>0</v>
      </c>
      <c r="V263" s="21">
        <v>0</v>
      </c>
      <c r="W263" s="21">
        <v>0</v>
      </c>
      <c r="X263" s="21">
        <v>3000</v>
      </c>
      <c r="Y263" s="21">
        <v>0</v>
      </c>
      <c r="Z263" s="21">
        <v>0</v>
      </c>
      <c r="AA263" s="21">
        <v>0</v>
      </c>
      <c r="AB263" s="21">
        <v>0</v>
      </c>
      <c r="AC263" s="29"/>
      <c r="AD263" s="32"/>
      <c r="AE263" s="21">
        <v>0</v>
      </c>
      <c r="AF263" s="18"/>
      <c r="AG263" s="18"/>
      <c r="AH263" s="21">
        <v>0</v>
      </c>
      <c r="AI263" s="21">
        <v>0</v>
      </c>
      <c r="AJ263" s="18"/>
      <c r="AK263" s="19">
        <v>44631</v>
      </c>
      <c r="AL263" s="18"/>
      <c r="AM263" s="18">
        <v>2</v>
      </c>
      <c r="AN263" s="18"/>
      <c r="AO263" s="18" t="s">
        <v>815</v>
      </c>
      <c r="AP263" s="18">
        <v>1</v>
      </c>
      <c r="AQ263" s="18">
        <v>20220330</v>
      </c>
      <c r="AR263" s="18">
        <v>20220324</v>
      </c>
      <c r="AS263" s="21">
        <v>3000</v>
      </c>
      <c r="AT263" s="21">
        <v>0</v>
      </c>
      <c r="AU263" s="18"/>
      <c r="AV263" s="18" t="s">
        <v>812</v>
      </c>
    </row>
    <row r="264" spans="1:48" x14ac:dyDescent="0.15">
      <c r="A264" s="18">
        <v>890303208</v>
      </c>
      <c r="B264" s="18" t="s">
        <v>808</v>
      </c>
      <c r="C264" s="18" t="s">
        <v>816</v>
      </c>
      <c r="D264" s="18">
        <v>6285727</v>
      </c>
      <c r="E264" s="18" t="s">
        <v>1259</v>
      </c>
      <c r="F264" s="18" t="s">
        <v>1260</v>
      </c>
      <c r="G264" s="18" t="s">
        <v>816</v>
      </c>
      <c r="H264" s="18">
        <v>6285727</v>
      </c>
      <c r="I264" s="18" t="s">
        <v>812</v>
      </c>
      <c r="J264" s="19">
        <v>44631</v>
      </c>
      <c r="K264" s="21">
        <v>12000</v>
      </c>
      <c r="L264" s="21">
        <v>12000</v>
      </c>
      <c r="M264" s="18" t="s">
        <v>911</v>
      </c>
      <c r="N264" s="18" t="s">
        <v>1667</v>
      </c>
      <c r="O264" s="21">
        <v>0</v>
      </c>
      <c r="P264" s="18"/>
      <c r="Q264" s="21">
        <v>0</v>
      </c>
      <c r="R264" s="18"/>
      <c r="S264" s="18" t="s">
        <v>912</v>
      </c>
      <c r="T264" s="21">
        <v>12000</v>
      </c>
      <c r="U264" s="21">
        <v>0</v>
      </c>
      <c r="V264" s="21">
        <v>0</v>
      </c>
      <c r="W264" s="21">
        <v>0</v>
      </c>
      <c r="X264" s="21">
        <v>12000</v>
      </c>
      <c r="Y264" s="21">
        <v>0</v>
      </c>
      <c r="Z264" s="21">
        <v>0</v>
      </c>
      <c r="AA264" s="21">
        <v>0</v>
      </c>
      <c r="AB264" s="21">
        <v>0</v>
      </c>
      <c r="AC264" s="29"/>
      <c r="AD264" s="32"/>
      <c r="AE264" s="21">
        <v>0</v>
      </c>
      <c r="AF264" s="18"/>
      <c r="AG264" s="18"/>
      <c r="AH264" s="21">
        <v>0</v>
      </c>
      <c r="AI264" s="21">
        <v>0</v>
      </c>
      <c r="AJ264" s="18"/>
      <c r="AK264" s="19">
        <v>44631</v>
      </c>
      <c r="AL264" s="18"/>
      <c r="AM264" s="18">
        <v>2</v>
      </c>
      <c r="AN264" s="18"/>
      <c r="AO264" s="18" t="s">
        <v>815</v>
      </c>
      <c r="AP264" s="18">
        <v>1</v>
      </c>
      <c r="AQ264" s="18">
        <v>20220330</v>
      </c>
      <c r="AR264" s="18">
        <v>20220324</v>
      </c>
      <c r="AS264" s="21">
        <v>12000</v>
      </c>
      <c r="AT264" s="21">
        <v>0</v>
      </c>
      <c r="AU264" s="18"/>
      <c r="AV264" s="18" t="s">
        <v>812</v>
      </c>
    </row>
    <row r="265" spans="1:48" x14ac:dyDescent="0.15">
      <c r="A265" s="18">
        <v>890303208</v>
      </c>
      <c r="B265" s="18" t="s">
        <v>808</v>
      </c>
      <c r="C265" s="18" t="s">
        <v>816</v>
      </c>
      <c r="D265" s="18">
        <v>6291453</v>
      </c>
      <c r="E265" s="18" t="s">
        <v>1261</v>
      </c>
      <c r="F265" s="18" t="s">
        <v>1262</v>
      </c>
      <c r="G265" s="18" t="s">
        <v>816</v>
      </c>
      <c r="H265" s="18">
        <v>6291453</v>
      </c>
      <c r="I265" s="18" t="s">
        <v>812</v>
      </c>
      <c r="J265" s="19">
        <v>44631</v>
      </c>
      <c r="K265" s="21">
        <v>3000</v>
      </c>
      <c r="L265" s="21">
        <v>3000</v>
      </c>
      <c r="M265" s="18" t="s">
        <v>911</v>
      </c>
      <c r="N265" s="18" t="s">
        <v>1667</v>
      </c>
      <c r="O265" s="21">
        <v>0</v>
      </c>
      <c r="P265" s="18"/>
      <c r="Q265" s="21">
        <v>0</v>
      </c>
      <c r="R265" s="18"/>
      <c r="S265" s="18" t="s">
        <v>912</v>
      </c>
      <c r="T265" s="21">
        <v>3000</v>
      </c>
      <c r="U265" s="21">
        <v>0</v>
      </c>
      <c r="V265" s="21">
        <v>0</v>
      </c>
      <c r="W265" s="21">
        <v>0</v>
      </c>
      <c r="X265" s="21">
        <v>3000</v>
      </c>
      <c r="Y265" s="21">
        <v>0</v>
      </c>
      <c r="Z265" s="21">
        <v>0</v>
      </c>
      <c r="AA265" s="21">
        <v>0</v>
      </c>
      <c r="AB265" s="21">
        <v>0</v>
      </c>
      <c r="AC265" s="29"/>
      <c r="AD265" s="32"/>
      <c r="AE265" s="21">
        <v>0</v>
      </c>
      <c r="AF265" s="18"/>
      <c r="AG265" s="18"/>
      <c r="AH265" s="21">
        <v>0</v>
      </c>
      <c r="AI265" s="21">
        <v>0</v>
      </c>
      <c r="AJ265" s="18"/>
      <c r="AK265" s="19">
        <v>44631</v>
      </c>
      <c r="AL265" s="18"/>
      <c r="AM265" s="18">
        <v>2</v>
      </c>
      <c r="AN265" s="18"/>
      <c r="AO265" s="18" t="s">
        <v>815</v>
      </c>
      <c r="AP265" s="18">
        <v>1</v>
      </c>
      <c r="AQ265" s="18">
        <v>20220330</v>
      </c>
      <c r="AR265" s="18">
        <v>20220324</v>
      </c>
      <c r="AS265" s="21">
        <v>3000</v>
      </c>
      <c r="AT265" s="21">
        <v>0</v>
      </c>
      <c r="AU265" s="18"/>
      <c r="AV265" s="18" t="s">
        <v>812</v>
      </c>
    </row>
    <row r="266" spans="1:48" x14ac:dyDescent="0.15">
      <c r="A266" s="18">
        <v>890303208</v>
      </c>
      <c r="B266" s="18" t="s">
        <v>808</v>
      </c>
      <c r="C266" s="18" t="s">
        <v>816</v>
      </c>
      <c r="D266" s="18">
        <v>6291465</v>
      </c>
      <c r="E266" s="18" t="s">
        <v>1263</v>
      </c>
      <c r="F266" s="18" t="s">
        <v>1264</v>
      </c>
      <c r="G266" s="18" t="s">
        <v>816</v>
      </c>
      <c r="H266" s="18">
        <v>6291465</v>
      </c>
      <c r="I266" s="18" t="s">
        <v>812</v>
      </c>
      <c r="J266" s="19">
        <v>44631</v>
      </c>
      <c r="K266" s="21">
        <v>3000</v>
      </c>
      <c r="L266" s="21">
        <v>3000</v>
      </c>
      <c r="M266" s="18" t="s">
        <v>911</v>
      </c>
      <c r="N266" s="18" t="s">
        <v>1667</v>
      </c>
      <c r="O266" s="21">
        <v>0</v>
      </c>
      <c r="P266" s="18"/>
      <c r="Q266" s="21">
        <v>0</v>
      </c>
      <c r="R266" s="18"/>
      <c r="S266" s="18" t="s">
        <v>912</v>
      </c>
      <c r="T266" s="21">
        <v>3000</v>
      </c>
      <c r="U266" s="21">
        <v>0</v>
      </c>
      <c r="V266" s="21">
        <v>0</v>
      </c>
      <c r="W266" s="21">
        <v>0</v>
      </c>
      <c r="X266" s="21">
        <v>3000</v>
      </c>
      <c r="Y266" s="21">
        <v>0</v>
      </c>
      <c r="Z266" s="21">
        <v>0</v>
      </c>
      <c r="AA266" s="21">
        <v>0</v>
      </c>
      <c r="AB266" s="21">
        <v>0</v>
      </c>
      <c r="AC266" s="29"/>
      <c r="AD266" s="32"/>
      <c r="AE266" s="21">
        <v>0</v>
      </c>
      <c r="AF266" s="18"/>
      <c r="AG266" s="18"/>
      <c r="AH266" s="21">
        <v>0</v>
      </c>
      <c r="AI266" s="21">
        <v>0</v>
      </c>
      <c r="AJ266" s="18"/>
      <c r="AK266" s="19">
        <v>44631</v>
      </c>
      <c r="AL266" s="18"/>
      <c r="AM266" s="18">
        <v>2</v>
      </c>
      <c r="AN266" s="18"/>
      <c r="AO266" s="18" t="s">
        <v>815</v>
      </c>
      <c r="AP266" s="18">
        <v>1</v>
      </c>
      <c r="AQ266" s="18">
        <v>20220330</v>
      </c>
      <c r="AR266" s="18">
        <v>20220324</v>
      </c>
      <c r="AS266" s="21">
        <v>3000</v>
      </c>
      <c r="AT266" s="21">
        <v>0</v>
      </c>
      <c r="AU266" s="18"/>
      <c r="AV266" s="18" t="s">
        <v>812</v>
      </c>
    </row>
    <row r="267" spans="1:48" x14ac:dyDescent="0.15">
      <c r="A267" s="18">
        <v>890303208</v>
      </c>
      <c r="B267" s="18" t="s">
        <v>808</v>
      </c>
      <c r="C267" s="18" t="s">
        <v>816</v>
      </c>
      <c r="D267" s="18">
        <v>6291471</v>
      </c>
      <c r="E267" s="18" t="s">
        <v>1265</v>
      </c>
      <c r="F267" s="18" t="s">
        <v>1266</v>
      </c>
      <c r="G267" s="18" t="s">
        <v>816</v>
      </c>
      <c r="H267" s="18">
        <v>6291471</v>
      </c>
      <c r="I267" s="18" t="s">
        <v>812</v>
      </c>
      <c r="J267" s="19">
        <v>44631</v>
      </c>
      <c r="K267" s="21">
        <v>3000</v>
      </c>
      <c r="L267" s="21">
        <v>3000</v>
      </c>
      <c r="M267" s="18" t="s">
        <v>911</v>
      </c>
      <c r="N267" s="18" t="s">
        <v>1667</v>
      </c>
      <c r="O267" s="21">
        <v>0</v>
      </c>
      <c r="P267" s="18"/>
      <c r="Q267" s="21">
        <v>0</v>
      </c>
      <c r="R267" s="18"/>
      <c r="S267" s="18" t="s">
        <v>912</v>
      </c>
      <c r="T267" s="21">
        <v>3000</v>
      </c>
      <c r="U267" s="21">
        <v>0</v>
      </c>
      <c r="V267" s="21">
        <v>0</v>
      </c>
      <c r="W267" s="21">
        <v>0</v>
      </c>
      <c r="X267" s="21">
        <v>3000</v>
      </c>
      <c r="Y267" s="21">
        <v>0</v>
      </c>
      <c r="Z267" s="21">
        <v>0</v>
      </c>
      <c r="AA267" s="21">
        <v>0</v>
      </c>
      <c r="AB267" s="21">
        <v>0</v>
      </c>
      <c r="AC267" s="29"/>
      <c r="AD267" s="32"/>
      <c r="AE267" s="21">
        <v>0</v>
      </c>
      <c r="AF267" s="18"/>
      <c r="AG267" s="18"/>
      <c r="AH267" s="21">
        <v>0</v>
      </c>
      <c r="AI267" s="21">
        <v>0</v>
      </c>
      <c r="AJ267" s="18"/>
      <c r="AK267" s="19">
        <v>44631</v>
      </c>
      <c r="AL267" s="18"/>
      <c r="AM267" s="18">
        <v>2</v>
      </c>
      <c r="AN267" s="18"/>
      <c r="AO267" s="18" t="s">
        <v>815</v>
      </c>
      <c r="AP267" s="18">
        <v>1</v>
      </c>
      <c r="AQ267" s="18">
        <v>20220330</v>
      </c>
      <c r="AR267" s="18">
        <v>20220324</v>
      </c>
      <c r="AS267" s="21">
        <v>3000</v>
      </c>
      <c r="AT267" s="21">
        <v>0</v>
      </c>
      <c r="AU267" s="18"/>
      <c r="AV267" s="18" t="s">
        <v>812</v>
      </c>
    </row>
    <row r="268" spans="1:48" x14ac:dyDescent="0.15">
      <c r="A268" s="18">
        <v>890303208</v>
      </c>
      <c r="B268" s="18" t="s">
        <v>808</v>
      </c>
      <c r="C268" s="18" t="s">
        <v>816</v>
      </c>
      <c r="D268" s="18">
        <v>6296780</v>
      </c>
      <c r="E268" s="18" t="s">
        <v>1267</v>
      </c>
      <c r="F268" s="18" t="s">
        <v>1268</v>
      </c>
      <c r="G268" s="18" t="s">
        <v>816</v>
      </c>
      <c r="H268" s="18">
        <v>6296780</v>
      </c>
      <c r="I268" s="18" t="s">
        <v>812</v>
      </c>
      <c r="J268" s="19">
        <v>44608</v>
      </c>
      <c r="K268" s="21">
        <v>3000</v>
      </c>
      <c r="L268" s="21">
        <v>3000</v>
      </c>
      <c r="M268" s="18" t="s">
        <v>911</v>
      </c>
      <c r="N268" s="18" t="s">
        <v>1667</v>
      </c>
      <c r="O268" s="21">
        <v>0</v>
      </c>
      <c r="P268" s="18"/>
      <c r="Q268" s="21">
        <v>0</v>
      </c>
      <c r="R268" s="18"/>
      <c r="S268" s="18" t="s">
        <v>912</v>
      </c>
      <c r="T268" s="21">
        <v>3000</v>
      </c>
      <c r="U268" s="21">
        <v>0</v>
      </c>
      <c r="V268" s="21">
        <v>0</v>
      </c>
      <c r="W268" s="21">
        <v>0</v>
      </c>
      <c r="X268" s="21">
        <v>3000</v>
      </c>
      <c r="Y268" s="21">
        <v>0</v>
      </c>
      <c r="Z268" s="21">
        <v>0</v>
      </c>
      <c r="AA268" s="21">
        <v>0</v>
      </c>
      <c r="AB268" s="21">
        <v>0</v>
      </c>
      <c r="AC268" s="29"/>
      <c r="AD268" s="32"/>
      <c r="AE268" s="21">
        <v>0</v>
      </c>
      <c r="AF268" s="18"/>
      <c r="AG268" s="18"/>
      <c r="AH268" s="21">
        <v>0</v>
      </c>
      <c r="AI268" s="21">
        <v>0</v>
      </c>
      <c r="AJ268" s="18"/>
      <c r="AK268" s="19">
        <v>44608</v>
      </c>
      <c r="AL268" s="18"/>
      <c r="AM268" s="18">
        <v>2</v>
      </c>
      <c r="AN268" s="18"/>
      <c r="AO268" s="18" t="s">
        <v>815</v>
      </c>
      <c r="AP268" s="18">
        <v>1</v>
      </c>
      <c r="AQ268" s="18">
        <v>20220228</v>
      </c>
      <c r="AR268" s="18">
        <v>20220216</v>
      </c>
      <c r="AS268" s="21">
        <v>3000</v>
      </c>
      <c r="AT268" s="21">
        <v>0</v>
      </c>
      <c r="AU268" s="18"/>
      <c r="AV268" s="18" t="s">
        <v>812</v>
      </c>
    </row>
    <row r="269" spans="1:48" x14ac:dyDescent="0.15">
      <c r="A269" s="18">
        <v>890303208</v>
      </c>
      <c r="B269" s="18" t="s">
        <v>808</v>
      </c>
      <c r="C269" s="18" t="s">
        <v>816</v>
      </c>
      <c r="D269" s="18">
        <v>6297052</v>
      </c>
      <c r="E269" s="18" t="s">
        <v>1269</v>
      </c>
      <c r="F269" s="18" t="s">
        <v>1270</v>
      </c>
      <c r="G269" s="18" t="s">
        <v>816</v>
      </c>
      <c r="H269" s="18">
        <v>6297052</v>
      </c>
      <c r="I269" s="18" t="s">
        <v>812</v>
      </c>
      <c r="J269" s="19">
        <v>44631</v>
      </c>
      <c r="K269" s="21">
        <v>9000</v>
      </c>
      <c r="L269" s="21">
        <v>9000</v>
      </c>
      <c r="M269" s="18" t="s">
        <v>911</v>
      </c>
      <c r="N269" s="18" t="s">
        <v>1667</v>
      </c>
      <c r="O269" s="21">
        <v>0</v>
      </c>
      <c r="P269" s="18"/>
      <c r="Q269" s="21">
        <v>0</v>
      </c>
      <c r="R269" s="18"/>
      <c r="S269" s="18" t="s">
        <v>912</v>
      </c>
      <c r="T269" s="21">
        <v>9000</v>
      </c>
      <c r="U269" s="21">
        <v>0</v>
      </c>
      <c r="V269" s="21">
        <v>0</v>
      </c>
      <c r="W269" s="21">
        <v>0</v>
      </c>
      <c r="X269" s="21">
        <v>9000</v>
      </c>
      <c r="Y269" s="21">
        <v>0</v>
      </c>
      <c r="Z269" s="21">
        <v>0</v>
      </c>
      <c r="AA269" s="21">
        <v>0</v>
      </c>
      <c r="AB269" s="21">
        <v>0</v>
      </c>
      <c r="AC269" s="29"/>
      <c r="AD269" s="32"/>
      <c r="AE269" s="21">
        <v>0</v>
      </c>
      <c r="AF269" s="18"/>
      <c r="AG269" s="18"/>
      <c r="AH269" s="21">
        <v>0</v>
      </c>
      <c r="AI269" s="21">
        <v>0</v>
      </c>
      <c r="AJ269" s="18"/>
      <c r="AK269" s="19">
        <v>44631</v>
      </c>
      <c r="AL269" s="18"/>
      <c r="AM269" s="18">
        <v>2</v>
      </c>
      <c r="AN269" s="18"/>
      <c r="AO269" s="18" t="s">
        <v>815</v>
      </c>
      <c r="AP269" s="18">
        <v>1</v>
      </c>
      <c r="AQ269" s="18">
        <v>20220330</v>
      </c>
      <c r="AR269" s="18">
        <v>20220324</v>
      </c>
      <c r="AS269" s="21">
        <v>9000</v>
      </c>
      <c r="AT269" s="21">
        <v>0</v>
      </c>
      <c r="AU269" s="18"/>
      <c r="AV269" s="18" t="s">
        <v>812</v>
      </c>
    </row>
    <row r="270" spans="1:48" x14ac:dyDescent="0.15">
      <c r="A270" s="18">
        <v>890303208</v>
      </c>
      <c r="B270" s="18" t="s">
        <v>808</v>
      </c>
      <c r="C270" s="18" t="s">
        <v>816</v>
      </c>
      <c r="D270" s="18">
        <v>6297407</v>
      </c>
      <c r="E270" s="18" t="s">
        <v>1271</v>
      </c>
      <c r="F270" s="18" t="s">
        <v>1272</v>
      </c>
      <c r="G270" s="18" t="s">
        <v>816</v>
      </c>
      <c r="H270" s="18">
        <v>6297407</v>
      </c>
      <c r="I270" s="18" t="s">
        <v>812</v>
      </c>
      <c r="J270" s="19">
        <v>44631</v>
      </c>
      <c r="K270" s="21">
        <v>3000</v>
      </c>
      <c r="L270" s="21">
        <v>3000</v>
      </c>
      <c r="M270" s="18" t="s">
        <v>911</v>
      </c>
      <c r="N270" s="18" t="s">
        <v>1667</v>
      </c>
      <c r="O270" s="21">
        <v>0</v>
      </c>
      <c r="P270" s="18"/>
      <c r="Q270" s="21">
        <v>0</v>
      </c>
      <c r="R270" s="18"/>
      <c r="S270" s="18" t="s">
        <v>912</v>
      </c>
      <c r="T270" s="21">
        <v>3000</v>
      </c>
      <c r="U270" s="21">
        <v>0</v>
      </c>
      <c r="V270" s="21">
        <v>0</v>
      </c>
      <c r="W270" s="21">
        <v>0</v>
      </c>
      <c r="X270" s="21">
        <v>3000</v>
      </c>
      <c r="Y270" s="21">
        <v>0</v>
      </c>
      <c r="Z270" s="21">
        <v>0</v>
      </c>
      <c r="AA270" s="21">
        <v>0</v>
      </c>
      <c r="AB270" s="21">
        <v>0</v>
      </c>
      <c r="AC270" s="29"/>
      <c r="AD270" s="32"/>
      <c r="AE270" s="21">
        <v>0</v>
      </c>
      <c r="AF270" s="18"/>
      <c r="AG270" s="18"/>
      <c r="AH270" s="21">
        <v>0</v>
      </c>
      <c r="AI270" s="21">
        <v>0</v>
      </c>
      <c r="AJ270" s="18"/>
      <c r="AK270" s="19">
        <v>44631</v>
      </c>
      <c r="AL270" s="18"/>
      <c r="AM270" s="18">
        <v>2</v>
      </c>
      <c r="AN270" s="18"/>
      <c r="AO270" s="18" t="s">
        <v>815</v>
      </c>
      <c r="AP270" s="18">
        <v>1</v>
      </c>
      <c r="AQ270" s="18">
        <v>20220330</v>
      </c>
      <c r="AR270" s="18">
        <v>20220324</v>
      </c>
      <c r="AS270" s="21">
        <v>3000</v>
      </c>
      <c r="AT270" s="21">
        <v>0</v>
      </c>
      <c r="AU270" s="18"/>
      <c r="AV270" s="18" t="s">
        <v>812</v>
      </c>
    </row>
    <row r="271" spans="1:48" x14ac:dyDescent="0.15">
      <c r="A271" s="18">
        <v>890303208</v>
      </c>
      <c r="B271" s="18" t="s">
        <v>808</v>
      </c>
      <c r="C271" s="18" t="s">
        <v>816</v>
      </c>
      <c r="D271" s="18">
        <v>6299564</v>
      </c>
      <c r="E271" s="18" t="s">
        <v>1273</v>
      </c>
      <c r="F271" s="18" t="s">
        <v>1274</v>
      </c>
      <c r="G271" s="18" t="s">
        <v>816</v>
      </c>
      <c r="H271" s="18">
        <v>6299564</v>
      </c>
      <c r="I271" s="18" t="s">
        <v>812</v>
      </c>
      <c r="J271" s="19">
        <v>44631</v>
      </c>
      <c r="K271" s="21">
        <v>3000</v>
      </c>
      <c r="L271" s="21">
        <v>3000</v>
      </c>
      <c r="M271" s="18" t="s">
        <v>911</v>
      </c>
      <c r="N271" s="18" t="s">
        <v>1667</v>
      </c>
      <c r="O271" s="21">
        <v>0</v>
      </c>
      <c r="P271" s="18"/>
      <c r="Q271" s="21">
        <v>0</v>
      </c>
      <c r="R271" s="18"/>
      <c r="S271" s="18" t="s">
        <v>912</v>
      </c>
      <c r="T271" s="21">
        <v>3000</v>
      </c>
      <c r="U271" s="21">
        <v>0</v>
      </c>
      <c r="V271" s="21">
        <v>0</v>
      </c>
      <c r="W271" s="21">
        <v>0</v>
      </c>
      <c r="X271" s="21">
        <v>3000</v>
      </c>
      <c r="Y271" s="21">
        <v>0</v>
      </c>
      <c r="Z271" s="21">
        <v>0</v>
      </c>
      <c r="AA271" s="21">
        <v>0</v>
      </c>
      <c r="AB271" s="21">
        <v>0</v>
      </c>
      <c r="AC271" s="29"/>
      <c r="AD271" s="32"/>
      <c r="AE271" s="21">
        <v>0</v>
      </c>
      <c r="AF271" s="18"/>
      <c r="AG271" s="18"/>
      <c r="AH271" s="21">
        <v>0</v>
      </c>
      <c r="AI271" s="21">
        <v>0</v>
      </c>
      <c r="AJ271" s="18"/>
      <c r="AK271" s="19">
        <v>44631</v>
      </c>
      <c r="AL271" s="18"/>
      <c r="AM271" s="18">
        <v>2</v>
      </c>
      <c r="AN271" s="18"/>
      <c r="AO271" s="18" t="s">
        <v>815</v>
      </c>
      <c r="AP271" s="18">
        <v>1</v>
      </c>
      <c r="AQ271" s="18">
        <v>20220330</v>
      </c>
      <c r="AR271" s="18">
        <v>20220324</v>
      </c>
      <c r="AS271" s="21">
        <v>3000</v>
      </c>
      <c r="AT271" s="21">
        <v>0</v>
      </c>
      <c r="AU271" s="18"/>
      <c r="AV271" s="18" t="s">
        <v>812</v>
      </c>
    </row>
    <row r="272" spans="1:48" x14ac:dyDescent="0.15">
      <c r="A272" s="18">
        <v>890303208</v>
      </c>
      <c r="B272" s="18" t="s">
        <v>808</v>
      </c>
      <c r="C272" s="18" t="s">
        <v>816</v>
      </c>
      <c r="D272" s="18">
        <v>6299720</v>
      </c>
      <c r="E272" s="18" t="s">
        <v>1275</v>
      </c>
      <c r="F272" s="18" t="s">
        <v>1276</v>
      </c>
      <c r="G272" s="18" t="s">
        <v>816</v>
      </c>
      <c r="H272" s="18">
        <v>6299720</v>
      </c>
      <c r="I272" s="18" t="s">
        <v>812</v>
      </c>
      <c r="J272" s="19">
        <v>44631</v>
      </c>
      <c r="K272" s="21">
        <v>6000</v>
      </c>
      <c r="L272" s="21">
        <v>6000</v>
      </c>
      <c r="M272" s="18" t="s">
        <v>911</v>
      </c>
      <c r="N272" s="18" t="s">
        <v>1667</v>
      </c>
      <c r="O272" s="21">
        <v>0</v>
      </c>
      <c r="P272" s="18"/>
      <c r="Q272" s="21">
        <v>0</v>
      </c>
      <c r="R272" s="18"/>
      <c r="S272" s="18" t="s">
        <v>912</v>
      </c>
      <c r="T272" s="21">
        <v>6000</v>
      </c>
      <c r="U272" s="21">
        <v>0</v>
      </c>
      <c r="V272" s="21">
        <v>0</v>
      </c>
      <c r="W272" s="21">
        <v>0</v>
      </c>
      <c r="X272" s="21">
        <v>6000</v>
      </c>
      <c r="Y272" s="21">
        <v>0</v>
      </c>
      <c r="Z272" s="21">
        <v>0</v>
      </c>
      <c r="AA272" s="21">
        <v>0</v>
      </c>
      <c r="AB272" s="21">
        <v>0</v>
      </c>
      <c r="AC272" s="29"/>
      <c r="AD272" s="32"/>
      <c r="AE272" s="21">
        <v>0</v>
      </c>
      <c r="AF272" s="18"/>
      <c r="AG272" s="18"/>
      <c r="AH272" s="21">
        <v>0</v>
      </c>
      <c r="AI272" s="21">
        <v>0</v>
      </c>
      <c r="AJ272" s="18"/>
      <c r="AK272" s="19">
        <v>44631</v>
      </c>
      <c r="AL272" s="18"/>
      <c r="AM272" s="18">
        <v>2</v>
      </c>
      <c r="AN272" s="18"/>
      <c r="AO272" s="18" t="s">
        <v>815</v>
      </c>
      <c r="AP272" s="18">
        <v>1</v>
      </c>
      <c r="AQ272" s="18">
        <v>20220330</v>
      </c>
      <c r="AR272" s="18">
        <v>20220324</v>
      </c>
      <c r="AS272" s="21">
        <v>6000</v>
      </c>
      <c r="AT272" s="21">
        <v>0</v>
      </c>
      <c r="AU272" s="18"/>
      <c r="AV272" s="18" t="s">
        <v>812</v>
      </c>
    </row>
    <row r="273" spans="1:48" x14ac:dyDescent="0.15">
      <c r="A273" s="18">
        <v>890303208</v>
      </c>
      <c r="B273" s="18" t="s">
        <v>808</v>
      </c>
      <c r="C273" s="18" t="s">
        <v>816</v>
      </c>
      <c r="D273" s="18">
        <v>6302558</v>
      </c>
      <c r="E273" s="18" t="s">
        <v>1277</v>
      </c>
      <c r="F273" s="18" t="s">
        <v>1278</v>
      </c>
      <c r="G273" s="18" t="s">
        <v>816</v>
      </c>
      <c r="H273" s="18">
        <v>6302558</v>
      </c>
      <c r="I273" s="18" t="s">
        <v>812</v>
      </c>
      <c r="J273" s="19">
        <v>44631</v>
      </c>
      <c r="K273" s="21">
        <v>6000</v>
      </c>
      <c r="L273" s="21">
        <v>6000</v>
      </c>
      <c r="M273" s="18" t="s">
        <v>911</v>
      </c>
      <c r="N273" s="18" t="s">
        <v>1667</v>
      </c>
      <c r="O273" s="21">
        <v>0</v>
      </c>
      <c r="P273" s="18"/>
      <c r="Q273" s="21">
        <v>0</v>
      </c>
      <c r="R273" s="18"/>
      <c r="S273" s="18" t="s">
        <v>912</v>
      </c>
      <c r="T273" s="21">
        <v>6000</v>
      </c>
      <c r="U273" s="21">
        <v>0</v>
      </c>
      <c r="V273" s="21">
        <v>0</v>
      </c>
      <c r="W273" s="21">
        <v>0</v>
      </c>
      <c r="X273" s="21">
        <v>6000</v>
      </c>
      <c r="Y273" s="21">
        <v>0</v>
      </c>
      <c r="Z273" s="21">
        <v>0</v>
      </c>
      <c r="AA273" s="21">
        <v>0</v>
      </c>
      <c r="AB273" s="21">
        <v>0</v>
      </c>
      <c r="AC273" s="29"/>
      <c r="AD273" s="32"/>
      <c r="AE273" s="21">
        <v>0</v>
      </c>
      <c r="AF273" s="18"/>
      <c r="AG273" s="18"/>
      <c r="AH273" s="21">
        <v>0</v>
      </c>
      <c r="AI273" s="21">
        <v>0</v>
      </c>
      <c r="AJ273" s="18"/>
      <c r="AK273" s="19">
        <v>44631</v>
      </c>
      <c r="AL273" s="18"/>
      <c r="AM273" s="18">
        <v>2</v>
      </c>
      <c r="AN273" s="18"/>
      <c r="AO273" s="18" t="s">
        <v>815</v>
      </c>
      <c r="AP273" s="18">
        <v>1</v>
      </c>
      <c r="AQ273" s="18">
        <v>20220330</v>
      </c>
      <c r="AR273" s="18">
        <v>20220324</v>
      </c>
      <c r="AS273" s="21">
        <v>6000</v>
      </c>
      <c r="AT273" s="21">
        <v>0</v>
      </c>
      <c r="AU273" s="18"/>
      <c r="AV273" s="18" t="s">
        <v>812</v>
      </c>
    </row>
    <row r="274" spans="1:48" x14ac:dyDescent="0.15">
      <c r="A274" s="18">
        <v>890303208</v>
      </c>
      <c r="B274" s="18" t="s">
        <v>808</v>
      </c>
      <c r="C274" s="18" t="s">
        <v>816</v>
      </c>
      <c r="D274" s="18">
        <v>6302828</v>
      </c>
      <c r="E274" s="18" t="s">
        <v>1279</v>
      </c>
      <c r="F274" s="18" t="s">
        <v>1280</v>
      </c>
      <c r="G274" s="18" t="s">
        <v>816</v>
      </c>
      <c r="H274" s="18">
        <v>6302828</v>
      </c>
      <c r="I274" s="18" t="s">
        <v>812</v>
      </c>
      <c r="J274" s="19">
        <v>44631</v>
      </c>
      <c r="K274" s="21">
        <v>3000</v>
      </c>
      <c r="L274" s="21">
        <v>3000</v>
      </c>
      <c r="M274" s="18" t="s">
        <v>911</v>
      </c>
      <c r="N274" s="18" t="s">
        <v>1667</v>
      </c>
      <c r="O274" s="21">
        <v>0</v>
      </c>
      <c r="P274" s="18"/>
      <c r="Q274" s="21">
        <v>0</v>
      </c>
      <c r="R274" s="18"/>
      <c r="S274" s="18" t="s">
        <v>912</v>
      </c>
      <c r="T274" s="21">
        <v>3000</v>
      </c>
      <c r="U274" s="21">
        <v>0</v>
      </c>
      <c r="V274" s="21">
        <v>0</v>
      </c>
      <c r="W274" s="21">
        <v>0</v>
      </c>
      <c r="X274" s="21">
        <v>3000</v>
      </c>
      <c r="Y274" s="21">
        <v>0</v>
      </c>
      <c r="Z274" s="21">
        <v>0</v>
      </c>
      <c r="AA274" s="21">
        <v>0</v>
      </c>
      <c r="AB274" s="21">
        <v>0</v>
      </c>
      <c r="AC274" s="29"/>
      <c r="AD274" s="32"/>
      <c r="AE274" s="21">
        <v>0</v>
      </c>
      <c r="AF274" s="18"/>
      <c r="AG274" s="18"/>
      <c r="AH274" s="21">
        <v>0</v>
      </c>
      <c r="AI274" s="21">
        <v>0</v>
      </c>
      <c r="AJ274" s="18"/>
      <c r="AK274" s="19">
        <v>44631</v>
      </c>
      <c r="AL274" s="18"/>
      <c r="AM274" s="18">
        <v>2</v>
      </c>
      <c r="AN274" s="18"/>
      <c r="AO274" s="18" t="s">
        <v>815</v>
      </c>
      <c r="AP274" s="18">
        <v>1</v>
      </c>
      <c r="AQ274" s="18">
        <v>20220330</v>
      </c>
      <c r="AR274" s="18">
        <v>20220324</v>
      </c>
      <c r="AS274" s="21">
        <v>3000</v>
      </c>
      <c r="AT274" s="21">
        <v>0</v>
      </c>
      <c r="AU274" s="18"/>
      <c r="AV274" s="18" t="s">
        <v>812</v>
      </c>
    </row>
    <row r="275" spans="1:48" x14ac:dyDescent="0.15">
      <c r="A275" s="18">
        <v>890303208</v>
      </c>
      <c r="B275" s="18" t="s">
        <v>808</v>
      </c>
      <c r="C275" s="18" t="s">
        <v>816</v>
      </c>
      <c r="D275" s="18">
        <v>6303988</v>
      </c>
      <c r="E275" s="18" t="s">
        <v>1281</v>
      </c>
      <c r="F275" s="18" t="s">
        <v>1282</v>
      </c>
      <c r="G275" s="18" t="s">
        <v>816</v>
      </c>
      <c r="H275" s="18">
        <v>6303988</v>
      </c>
      <c r="I275" s="18" t="s">
        <v>812</v>
      </c>
      <c r="J275" s="19">
        <v>44631</v>
      </c>
      <c r="K275" s="21">
        <v>3000</v>
      </c>
      <c r="L275" s="21">
        <v>3000</v>
      </c>
      <c r="M275" s="18" t="s">
        <v>911</v>
      </c>
      <c r="N275" s="18" t="s">
        <v>1667</v>
      </c>
      <c r="O275" s="21">
        <v>0</v>
      </c>
      <c r="P275" s="18"/>
      <c r="Q275" s="21">
        <v>0</v>
      </c>
      <c r="R275" s="18"/>
      <c r="S275" s="18" t="s">
        <v>912</v>
      </c>
      <c r="T275" s="21">
        <v>3000</v>
      </c>
      <c r="U275" s="21">
        <v>0</v>
      </c>
      <c r="V275" s="21">
        <v>0</v>
      </c>
      <c r="W275" s="21">
        <v>0</v>
      </c>
      <c r="X275" s="21">
        <v>3000</v>
      </c>
      <c r="Y275" s="21">
        <v>0</v>
      </c>
      <c r="Z275" s="21">
        <v>0</v>
      </c>
      <c r="AA275" s="21">
        <v>0</v>
      </c>
      <c r="AB275" s="21">
        <v>0</v>
      </c>
      <c r="AC275" s="29"/>
      <c r="AD275" s="32"/>
      <c r="AE275" s="21">
        <v>0</v>
      </c>
      <c r="AF275" s="18"/>
      <c r="AG275" s="18"/>
      <c r="AH275" s="21">
        <v>0</v>
      </c>
      <c r="AI275" s="21">
        <v>0</v>
      </c>
      <c r="AJ275" s="18"/>
      <c r="AK275" s="19">
        <v>44631</v>
      </c>
      <c r="AL275" s="18"/>
      <c r="AM275" s="18">
        <v>2</v>
      </c>
      <c r="AN275" s="18"/>
      <c r="AO275" s="18" t="s">
        <v>815</v>
      </c>
      <c r="AP275" s="18">
        <v>1</v>
      </c>
      <c r="AQ275" s="18">
        <v>20220330</v>
      </c>
      <c r="AR275" s="18">
        <v>20220324</v>
      </c>
      <c r="AS275" s="21">
        <v>3000</v>
      </c>
      <c r="AT275" s="21">
        <v>0</v>
      </c>
      <c r="AU275" s="18"/>
      <c r="AV275" s="18" t="s">
        <v>812</v>
      </c>
    </row>
    <row r="276" spans="1:48" x14ac:dyDescent="0.15">
      <c r="A276" s="18">
        <v>890303208</v>
      </c>
      <c r="B276" s="18" t="s">
        <v>808</v>
      </c>
      <c r="C276" s="18" t="s">
        <v>816</v>
      </c>
      <c r="D276" s="18">
        <v>6307056</v>
      </c>
      <c r="E276" s="18" t="s">
        <v>1283</v>
      </c>
      <c r="F276" s="18" t="s">
        <v>1284</v>
      </c>
      <c r="G276" s="18" t="s">
        <v>816</v>
      </c>
      <c r="H276" s="18">
        <v>6307056</v>
      </c>
      <c r="I276" s="18" t="s">
        <v>812</v>
      </c>
      <c r="J276" s="19">
        <v>44631</v>
      </c>
      <c r="K276" s="21">
        <v>9000</v>
      </c>
      <c r="L276" s="21">
        <v>9000</v>
      </c>
      <c r="M276" s="18" t="s">
        <v>911</v>
      </c>
      <c r="N276" s="18" t="s">
        <v>1667</v>
      </c>
      <c r="O276" s="21">
        <v>0</v>
      </c>
      <c r="P276" s="18"/>
      <c r="Q276" s="21">
        <v>0</v>
      </c>
      <c r="R276" s="18"/>
      <c r="S276" s="18" t="s">
        <v>912</v>
      </c>
      <c r="T276" s="21">
        <v>9000</v>
      </c>
      <c r="U276" s="21">
        <v>0</v>
      </c>
      <c r="V276" s="21">
        <v>0</v>
      </c>
      <c r="W276" s="21">
        <v>0</v>
      </c>
      <c r="X276" s="21">
        <v>9000</v>
      </c>
      <c r="Y276" s="21">
        <v>0</v>
      </c>
      <c r="Z276" s="21">
        <v>0</v>
      </c>
      <c r="AA276" s="21">
        <v>0</v>
      </c>
      <c r="AB276" s="21">
        <v>0</v>
      </c>
      <c r="AC276" s="29"/>
      <c r="AD276" s="32"/>
      <c r="AE276" s="21">
        <v>0</v>
      </c>
      <c r="AF276" s="18"/>
      <c r="AG276" s="18"/>
      <c r="AH276" s="21">
        <v>0</v>
      </c>
      <c r="AI276" s="21">
        <v>0</v>
      </c>
      <c r="AJ276" s="18"/>
      <c r="AK276" s="19">
        <v>44631</v>
      </c>
      <c r="AL276" s="18"/>
      <c r="AM276" s="18">
        <v>2</v>
      </c>
      <c r="AN276" s="18"/>
      <c r="AO276" s="18" t="s">
        <v>815</v>
      </c>
      <c r="AP276" s="18">
        <v>1</v>
      </c>
      <c r="AQ276" s="18">
        <v>20220330</v>
      </c>
      <c r="AR276" s="18">
        <v>20220324</v>
      </c>
      <c r="AS276" s="21">
        <v>9000</v>
      </c>
      <c r="AT276" s="21">
        <v>0</v>
      </c>
      <c r="AU276" s="18"/>
      <c r="AV276" s="18" t="s">
        <v>812</v>
      </c>
    </row>
    <row r="277" spans="1:48" x14ac:dyDescent="0.15">
      <c r="A277" s="18">
        <v>890303208</v>
      </c>
      <c r="B277" s="18" t="s">
        <v>808</v>
      </c>
      <c r="C277" s="18" t="s">
        <v>816</v>
      </c>
      <c r="D277" s="18">
        <v>6307068</v>
      </c>
      <c r="E277" s="18" t="s">
        <v>1285</v>
      </c>
      <c r="F277" s="18" t="s">
        <v>1286</v>
      </c>
      <c r="G277" s="18" t="s">
        <v>816</v>
      </c>
      <c r="H277" s="18">
        <v>6307068</v>
      </c>
      <c r="I277" s="18" t="s">
        <v>812</v>
      </c>
      <c r="J277" s="19">
        <v>44631</v>
      </c>
      <c r="K277" s="21">
        <v>6000</v>
      </c>
      <c r="L277" s="21">
        <v>6000</v>
      </c>
      <c r="M277" s="18" t="s">
        <v>911</v>
      </c>
      <c r="N277" s="18" t="s">
        <v>1667</v>
      </c>
      <c r="O277" s="21">
        <v>0</v>
      </c>
      <c r="P277" s="18"/>
      <c r="Q277" s="21">
        <v>0</v>
      </c>
      <c r="R277" s="18"/>
      <c r="S277" s="18" t="s">
        <v>912</v>
      </c>
      <c r="T277" s="21">
        <v>6000</v>
      </c>
      <c r="U277" s="21">
        <v>0</v>
      </c>
      <c r="V277" s="21">
        <v>0</v>
      </c>
      <c r="W277" s="21">
        <v>0</v>
      </c>
      <c r="X277" s="21">
        <v>6000</v>
      </c>
      <c r="Y277" s="21">
        <v>0</v>
      </c>
      <c r="Z277" s="21">
        <v>0</v>
      </c>
      <c r="AA277" s="21">
        <v>0</v>
      </c>
      <c r="AB277" s="21">
        <v>0</v>
      </c>
      <c r="AC277" s="29"/>
      <c r="AD277" s="32"/>
      <c r="AE277" s="21">
        <v>0</v>
      </c>
      <c r="AF277" s="18"/>
      <c r="AG277" s="18"/>
      <c r="AH277" s="21">
        <v>0</v>
      </c>
      <c r="AI277" s="21">
        <v>0</v>
      </c>
      <c r="AJ277" s="18"/>
      <c r="AK277" s="19">
        <v>44631</v>
      </c>
      <c r="AL277" s="18"/>
      <c r="AM277" s="18">
        <v>2</v>
      </c>
      <c r="AN277" s="18"/>
      <c r="AO277" s="18" t="s">
        <v>815</v>
      </c>
      <c r="AP277" s="18">
        <v>1</v>
      </c>
      <c r="AQ277" s="18">
        <v>20220330</v>
      </c>
      <c r="AR277" s="18">
        <v>20220324</v>
      </c>
      <c r="AS277" s="21">
        <v>6000</v>
      </c>
      <c r="AT277" s="21">
        <v>0</v>
      </c>
      <c r="AU277" s="18"/>
      <c r="AV277" s="18" t="s">
        <v>812</v>
      </c>
    </row>
    <row r="278" spans="1:48" x14ac:dyDescent="0.15">
      <c r="A278" s="18">
        <v>890303208</v>
      </c>
      <c r="B278" s="18" t="s">
        <v>808</v>
      </c>
      <c r="C278" s="18" t="s">
        <v>816</v>
      </c>
      <c r="D278" s="18">
        <v>6307486</v>
      </c>
      <c r="E278" s="18" t="s">
        <v>1287</v>
      </c>
      <c r="F278" s="18" t="s">
        <v>1288</v>
      </c>
      <c r="G278" s="18" t="s">
        <v>816</v>
      </c>
      <c r="H278" s="18">
        <v>6307486</v>
      </c>
      <c r="I278" s="18" t="s">
        <v>812</v>
      </c>
      <c r="J278" s="19">
        <v>44631</v>
      </c>
      <c r="K278" s="21">
        <v>3000</v>
      </c>
      <c r="L278" s="21">
        <v>3000</v>
      </c>
      <c r="M278" s="18" t="s">
        <v>911</v>
      </c>
      <c r="N278" s="18" t="s">
        <v>1667</v>
      </c>
      <c r="O278" s="21">
        <v>0</v>
      </c>
      <c r="P278" s="18"/>
      <c r="Q278" s="21">
        <v>0</v>
      </c>
      <c r="R278" s="18"/>
      <c r="S278" s="18" t="s">
        <v>912</v>
      </c>
      <c r="T278" s="21">
        <v>3000</v>
      </c>
      <c r="U278" s="21">
        <v>0</v>
      </c>
      <c r="V278" s="21">
        <v>0</v>
      </c>
      <c r="W278" s="21">
        <v>0</v>
      </c>
      <c r="X278" s="21">
        <v>3000</v>
      </c>
      <c r="Y278" s="21">
        <v>0</v>
      </c>
      <c r="Z278" s="21">
        <v>0</v>
      </c>
      <c r="AA278" s="21">
        <v>0</v>
      </c>
      <c r="AB278" s="21">
        <v>0</v>
      </c>
      <c r="AC278" s="29"/>
      <c r="AD278" s="32"/>
      <c r="AE278" s="21">
        <v>0</v>
      </c>
      <c r="AF278" s="18"/>
      <c r="AG278" s="18"/>
      <c r="AH278" s="21">
        <v>0</v>
      </c>
      <c r="AI278" s="21">
        <v>0</v>
      </c>
      <c r="AJ278" s="18"/>
      <c r="AK278" s="19">
        <v>44631</v>
      </c>
      <c r="AL278" s="18"/>
      <c r="AM278" s="18">
        <v>2</v>
      </c>
      <c r="AN278" s="18"/>
      <c r="AO278" s="18" t="s">
        <v>815</v>
      </c>
      <c r="AP278" s="18">
        <v>1</v>
      </c>
      <c r="AQ278" s="18">
        <v>20220330</v>
      </c>
      <c r="AR278" s="18">
        <v>20220324</v>
      </c>
      <c r="AS278" s="21">
        <v>3000</v>
      </c>
      <c r="AT278" s="21">
        <v>0</v>
      </c>
      <c r="AU278" s="18"/>
      <c r="AV278" s="18" t="s">
        <v>812</v>
      </c>
    </row>
    <row r="279" spans="1:48" x14ac:dyDescent="0.15">
      <c r="A279" s="18">
        <v>890303208</v>
      </c>
      <c r="B279" s="18" t="s">
        <v>808</v>
      </c>
      <c r="C279" s="18" t="s">
        <v>816</v>
      </c>
      <c r="D279" s="18">
        <v>6307691</v>
      </c>
      <c r="E279" s="18" t="s">
        <v>1289</v>
      </c>
      <c r="F279" s="18" t="s">
        <v>1290</v>
      </c>
      <c r="G279" s="18" t="s">
        <v>816</v>
      </c>
      <c r="H279" s="18">
        <v>6307691</v>
      </c>
      <c r="I279" s="18" t="s">
        <v>812</v>
      </c>
      <c r="J279" s="19">
        <v>44631</v>
      </c>
      <c r="K279" s="21">
        <v>3000</v>
      </c>
      <c r="L279" s="21">
        <v>3000</v>
      </c>
      <c r="M279" s="18" t="s">
        <v>911</v>
      </c>
      <c r="N279" s="18" t="s">
        <v>1667</v>
      </c>
      <c r="O279" s="21">
        <v>0</v>
      </c>
      <c r="P279" s="18"/>
      <c r="Q279" s="21">
        <v>0</v>
      </c>
      <c r="R279" s="18"/>
      <c r="S279" s="18" t="s">
        <v>912</v>
      </c>
      <c r="T279" s="21">
        <v>3000</v>
      </c>
      <c r="U279" s="21">
        <v>0</v>
      </c>
      <c r="V279" s="21">
        <v>0</v>
      </c>
      <c r="W279" s="21">
        <v>0</v>
      </c>
      <c r="X279" s="21">
        <v>3000</v>
      </c>
      <c r="Y279" s="21">
        <v>0</v>
      </c>
      <c r="Z279" s="21">
        <v>0</v>
      </c>
      <c r="AA279" s="21">
        <v>0</v>
      </c>
      <c r="AB279" s="21">
        <v>0</v>
      </c>
      <c r="AC279" s="29"/>
      <c r="AD279" s="32"/>
      <c r="AE279" s="21">
        <v>0</v>
      </c>
      <c r="AF279" s="18"/>
      <c r="AG279" s="18"/>
      <c r="AH279" s="21">
        <v>0</v>
      </c>
      <c r="AI279" s="21">
        <v>0</v>
      </c>
      <c r="AJ279" s="18"/>
      <c r="AK279" s="19">
        <v>44631</v>
      </c>
      <c r="AL279" s="18"/>
      <c r="AM279" s="18">
        <v>2</v>
      </c>
      <c r="AN279" s="18"/>
      <c r="AO279" s="18" t="s">
        <v>815</v>
      </c>
      <c r="AP279" s="18">
        <v>1</v>
      </c>
      <c r="AQ279" s="18">
        <v>20220330</v>
      </c>
      <c r="AR279" s="18">
        <v>20220324</v>
      </c>
      <c r="AS279" s="21">
        <v>3000</v>
      </c>
      <c r="AT279" s="21">
        <v>0</v>
      </c>
      <c r="AU279" s="18"/>
      <c r="AV279" s="18" t="s">
        <v>812</v>
      </c>
    </row>
    <row r="280" spans="1:48" x14ac:dyDescent="0.15">
      <c r="A280" s="18">
        <v>890303208</v>
      </c>
      <c r="B280" s="18" t="s">
        <v>808</v>
      </c>
      <c r="C280" s="18" t="s">
        <v>816</v>
      </c>
      <c r="D280" s="18">
        <v>6307955</v>
      </c>
      <c r="E280" s="18" t="s">
        <v>1291</v>
      </c>
      <c r="F280" s="18" t="s">
        <v>1292</v>
      </c>
      <c r="G280" s="18" t="s">
        <v>816</v>
      </c>
      <c r="H280" s="18">
        <v>6307955</v>
      </c>
      <c r="I280" s="18" t="s">
        <v>812</v>
      </c>
      <c r="J280" s="19">
        <v>44631</v>
      </c>
      <c r="K280" s="21">
        <v>6000</v>
      </c>
      <c r="L280" s="21">
        <v>6000</v>
      </c>
      <c r="M280" s="18" t="s">
        <v>911</v>
      </c>
      <c r="N280" s="18" t="s">
        <v>1667</v>
      </c>
      <c r="O280" s="21">
        <v>0</v>
      </c>
      <c r="P280" s="18"/>
      <c r="Q280" s="21">
        <v>0</v>
      </c>
      <c r="R280" s="18"/>
      <c r="S280" s="18" t="s">
        <v>912</v>
      </c>
      <c r="T280" s="21">
        <v>6000</v>
      </c>
      <c r="U280" s="21">
        <v>0</v>
      </c>
      <c r="V280" s="21">
        <v>0</v>
      </c>
      <c r="W280" s="21">
        <v>0</v>
      </c>
      <c r="X280" s="21">
        <v>6000</v>
      </c>
      <c r="Y280" s="21">
        <v>0</v>
      </c>
      <c r="Z280" s="21">
        <v>0</v>
      </c>
      <c r="AA280" s="21">
        <v>0</v>
      </c>
      <c r="AB280" s="21">
        <v>0</v>
      </c>
      <c r="AC280" s="29"/>
      <c r="AD280" s="32"/>
      <c r="AE280" s="21">
        <v>0</v>
      </c>
      <c r="AF280" s="18"/>
      <c r="AG280" s="18"/>
      <c r="AH280" s="21">
        <v>0</v>
      </c>
      <c r="AI280" s="21">
        <v>0</v>
      </c>
      <c r="AJ280" s="18"/>
      <c r="AK280" s="19">
        <v>44631</v>
      </c>
      <c r="AL280" s="18"/>
      <c r="AM280" s="18">
        <v>2</v>
      </c>
      <c r="AN280" s="18"/>
      <c r="AO280" s="18" t="s">
        <v>815</v>
      </c>
      <c r="AP280" s="18">
        <v>1</v>
      </c>
      <c r="AQ280" s="18">
        <v>20220330</v>
      </c>
      <c r="AR280" s="18">
        <v>20220324</v>
      </c>
      <c r="AS280" s="21">
        <v>6000</v>
      </c>
      <c r="AT280" s="21">
        <v>0</v>
      </c>
      <c r="AU280" s="18"/>
      <c r="AV280" s="18" t="s">
        <v>812</v>
      </c>
    </row>
    <row r="281" spans="1:48" x14ac:dyDescent="0.15">
      <c r="A281" s="18">
        <v>890303208</v>
      </c>
      <c r="B281" s="18" t="s">
        <v>808</v>
      </c>
      <c r="C281" s="18" t="s">
        <v>816</v>
      </c>
      <c r="D281" s="18">
        <v>6309888</v>
      </c>
      <c r="E281" s="18" t="s">
        <v>1293</v>
      </c>
      <c r="F281" s="18" t="s">
        <v>1294</v>
      </c>
      <c r="G281" s="18" t="s">
        <v>816</v>
      </c>
      <c r="H281" s="18">
        <v>6309888</v>
      </c>
      <c r="I281" s="18" t="s">
        <v>812</v>
      </c>
      <c r="J281" s="19">
        <v>44631</v>
      </c>
      <c r="K281" s="21">
        <v>6000</v>
      </c>
      <c r="L281" s="21">
        <v>6000</v>
      </c>
      <c r="M281" s="18" t="s">
        <v>911</v>
      </c>
      <c r="N281" s="18" t="s">
        <v>1667</v>
      </c>
      <c r="O281" s="21">
        <v>0</v>
      </c>
      <c r="P281" s="18"/>
      <c r="Q281" s="21">
        <v>0</v>
      </c>
      <c r="R281" s="18"/>
      <c r="S281" s="18" t="s">
        <v>912</v>
      </c>
      <c r="T281" s="21">
        <v>6000</v>
      </c>
      <c r="U281" s="21">
        <v>0</v>
      </c>
      <c r="V281" s="21">
        <v>0</v>
      </c>
      <c r="W281" s="21">
        <v>0</v>
      </c>
      <c r="X281" s="21">
        <v>6000</v>
      </c>
      <c r="Y281" s="21">
        <v>0</v>
      </c>
      <c r="Z281" s="21">
        <v>0</v>
      </c>
      <c r="AA281" s="21">
        <v>0</v>
      </c>
      <c r="AB281" s="21">
        <v>0</v>
      </c>
      <c r="AC281" s="29"/>
      <c r="AD281" s="32"/>
      <c r="AE281" s="21">
        <v>0</v>
      </c>
      <c r="AF281" s="18"/>
      <c r="AG281" s="18"/>
      <c r="AH281" s="21">
        <v>0</v>
      </c>
      <c r="AI281" s="21">
        <v>0</v>
      </c>
      <c r="AJ281" s="18"/>
      <c r="AK281" s="19">
        <v>44631</v>
      </c>
      <c r="AL281" s="18"/>
      <c r="AM281" s="18">
        <v>2</v>
      </c>
      <c r="AN281" s="18"/>
      <c r="AO281" s="18" t="s">
        <v>815</v>
      </c>
      <c r="AP281" s="18">
        <v>1</v>
      </c>
      <c r="AQ281" s="18">
        <v>20220330</v>
      </c>
      <c r="AR281" s="18">
        <v>20220324</v>
      </c>
      <c r="AS281" s="21">
        <v>6000</v>
      </c>
      <c r="AT281" s="21">
        <v>0</v>
      </c>
      <c r="AU281" s="18"/>
      <c r="AV281" s="18" t="s">
        <v>812</v>
      </c>
    </row>
    <row r="282" spans="1:48" x14ac:dyDescent="0.15">
      <c r="A282" s="18">
        <v>890303208</v>
      </c>
      <c r="B282" s="18" t="s">
        <v>808</v>
      </c>
      <c r="C282" s="18" t="s">
        <v>816</v>
      </c>
      <c r="D282" s="18">
        <v>6312435</v>
      </c>
      <c r="E282" s="18" t="s">
        <v>1295</v>
      </c>
      <c r="F282" s="18" t="s">
        <v>1296</v>
      </c>
      <c r="G282" s="18" t="s">
        <v>816</v>
      </c>
      <c r="H282" s="18">
        <v>6312435</v>
      </c>
      <c r="I282" s="18" t="s">
        <v>812</v>
      </c>
      <c r="J282" s="19">
        <v>44631</v>
      </c>
      <c r="K282" s="21">
        <v>3000</v>
      </c>
      <c r="L282" s="21">
        <v>3000</v>
      </c>
      <c r="M282" s="18" t="s">
        <v>911</v>
      </c>
      <c r="N282" s="18" t="s">
        <v>1667</v>
      </c>
      <c r="O282" s="21">
        <v>0</v>
      </c>
      <c r="P282" s="18"/>
      <c r="Q282" s="21">
        <v>0</v>
      </c>
      <c r="R282" s="18"/>
      <c r="S282" s="18" t="s">
        <v>912</v>
      </c>
      <c r="T282" s="21">
        <v>3000</v>
      </c>
      <c r="U282" s="21">
        <v>0</v>
      </c>
      <c r="V282" s="21">
        <v>0</v>
      </c>
      <c r="W282" s="21">
        <v>0</v>
      </c>
      <c r="X282" s="21">
        <v>3000</v>
      </c>
      <c r="Y282" s="21">
        <v>0</v>
      </c>
      <c r="Z282" s="21">
        <v>0</v>
      </c>
      <c r="AA282" s="21">
        <v>0</v>
      </c>
      <c r="AB282" s="21">
        <v>0</v>
      </c>
      <c r="AC282" s="29"/>
      <c r="AD282" s="32"/>
      <c r="AE282" s="21">
        <v>0</v>
      </c>
      <c r="AF282" s="18"/>
      <c r="AG282" s="18"/>
      <c r="AH282" s="21">
        <v>0</v>
      </c>
      <c r="AI282" s="21">
        <v>0</v>
      </c>
      <c r="AJ282" s="18"/>
      <c r="AK282" s="19">
        <v>44631</v>
      </c>
      <c r="AL282" s="18"/>
      <c r="AM282" s="18">
        <v>2</v>
      </c>
      <c r="AN282" s="18"/>
      <c r="AO282" s="18" t="s">
        <v>815</v>
      </c>
      <c r="AP282" s="18">
        <v>1</v>
      </c>
      <c r="AQ282" s="18">
        <v>20220330</v>
      </c>
      <c r="AR282" s="18">
        <v>20220324</v>
      </c>
      <c r="AS282" s="21">
        <v>3000</v>
      </c>
      <c r="AT282" s="21">
        <v>0</v>
      </c>
      <c r="AU282" s="18"/>
      <c r="AV282" s="18" t="s">
        <v>812</v>
      </c>
    </row>
    <row r="283" spans="1:48" x14ac:dyDescent="0.15">
      <c r="A283" s="18">
        <v>890303208</v>
      </c>
      <c r="B283" s="18" t="s">
        <v>808</v>
      </c>
      <c r="C283" s="18" t="s">
        <v>816</v>
      </c>
      <c r="D283" s="18">
        <v>6312743</v>
      </c>
      <c r="E283" s="18" t="s">
        <v>1297</v>
      </c>
      <c r="F283" s="18" t="s">
        <v>1298</v>
      </c>
      <c r="G283" s="18" t="s">
        <v>816</v>
      </c>
      <c r="H283" s="18">
        <v>6312743</v>
      </c>
      <c r="I283" s="18" t="s">
        <v>812</v>
      </c>
      <c r="J283" s="19">
        <v>44631</v>
      </c>
      <c r="K283" s="21">
        <v>6000</v>
      </c>
      <c r="L283" s="21">
        <v>6000</v>
      </c>
      <c r="M283" s="18" t="s">
        <v>911</v>
      </c>
      <c r="N283" s="18" t="s">
        <v>1667</v>
      </c>
      <c r="O283" s="21">
        <v>0</v>
      </c>
      <c r="P283" s="18"/>
      <c r="Q283" s="21">
        <v>0</v>
      </c>
      <c r="R283" s="18"/>
      <c r="S283" s="18" t="s">
        <v>912</v>
      </c>
      <c r="T283" s="21">
        <v>6000</v>
      </c>
      <c r="U283" s="21">
        <v>0</v>
      </c>
      <c r="V283" s="21">
        <v>0</v>
      </c>
      <c r="W283" s="21">
        <v>0</v>
      </c>
      <c r="X283" s="21">
        <v>6000</v>
      </c>
      <c r="Y283" s="21">
        <v>0</v>
      </c>
      <c r="Z283" s="21">
        <v>0</v>
      </c>
      <c r="AA283" s="21">
        <v>0</v>
      </c>
      <c r="AB283" s="21">
        <v>0</v>
      </c>
      <c r="AC283" s="29"/>
      <c r="AD283" s="32"/>
      <c r="AE283" s="21">
        <v>0</v>
      </c>
      <c r="AF283" s="18"/>
      <c r="AG283" s="18"/>
      <c r="AH283" s="21">
        <v>0</v>
      </c>
      <c r="AI283" s="21">
        <v>0</v>
      </c>
      <c r="AJ283" s="18"/>
      <c r="AK283" s="19">
        <v>44631</v>
      </c>
      <c r="AL283" s="18"/>
      <c r="AM283" s="18">
        <v>2</v>
      </c>
      <c r="AN283" s="18"/>
      <c r="AO283" s="18" t="s">
        <v>815</v>
      </c>
      <c r="AP283" s="18">
        <v>1</v>
      </c>
      <c r="AQ283" s="18">
        <v>20220330</v>
      </c>
      <c r="AR283" s="18">
        <v>20220324</v>
      </c>
      <c r="AS283" s="21">
        <v>6000</v>
      </c>
      <c r="AT283" s="21">
        <v>0</v>
      </c>
      <c r="AU283" s="18"/>
      <c r="AV283" s="18" t="s">
        <v>812</v>
      </c>
    </row>
    <row r="284" spans="1:48" x14ac:dyDescent="0.15">
      <c r="A284" s="18">
        <v>890303208</v>
      </c>
      <c r="B284" s="18" t="s">
        <v>808</v>
      </c>
      <c r="C284" s="18" t="s">
        <v>816</v>
      </c>
      <c r="D284" s="18">
        <v>6315708</v>
      </c>
      <c r="E284" s="18" t="s">
        <v>1299</v>
      </c>
      <c r="F284" s="18" t="s">
        <v>1300</v>
      </c>
      <c r="G284" s="18" t="s">
        <v>816</v>
      </c>
      <c r="H284" s="18">
        <v>6315708</v>
      </c>
      <c r="I284" s="18" t="s">
        <v>812</v>
      </c>
      <c r="J284" s="19">
        <v>44631</v>
      </c>
      <c r="K284" s="21">
        <v>3000</v>
      </c>
      <c r="L284" s="21">
        <v>3000</v>
      </c>
      <c r="M284" s="18" t="s">
        <v>911</v>
      </c>
      <c r="N284" s="18" t="s">
        <v>1667</v>
      </c>
      <c r="O284" s="21">
        <v>0</v>
      </c>
      <c r="P284" s="18"/>
      <c r="Q284" s="21">
        <v>0</v>
      </c>
      <c r="R284" s="18"/>
      <c r="S284" s="18" t="s">
        <v>912</v>
      </c>
      <c r="T284" s="21">
        <v>3000</v>
      </c>
      <c r="U284" s="21">
        <v>0</v>
      </c>
      <c r="V284" s="21">
        <v>0</v>
      </c>
      <c r="W284" s="21">
        <v>0</v>
      </c>
      <c r="X284" s="21">
        <v>3000</v>
      </c>
      <c r="Y284" s="21">
        <v>0</v>
      </c>
      <c r="Z284" s="21">
        <v>0</v>
      </c>
      <c r="AA284" s="21">
        <v>0</v>
      </c>
      <c r="AB284" s="21">
        <v>0</v>
      </c>
      <c r="AC284" s="29"/>
      <c r="AD284" s="32"/>
      <c r="AE284" s="21">
        <v>0</v>
      </c>
      <c r="AF284" s="18"/>
      <c r="AG284" s="18"/>
      <c r="AH284" s="21">
        <v>0</v>
      </c>
      <c r="AI284" s="21">
        <v>0</v>
      </c>
      <c r="AJ284" s="18"/>
      <c r="AK284" s="19">
        <v>44631</v>
      </c>
      <c r="AL284" s="18"/>
      <c r="AM284" s="18">
        <v>2</v>
      </c>
      <c r="AN284" s="18"/>
      <c r="AO284" s="18" t="s">
        <v>815</v>
      </c>
      <c r="AP284" s="18">
        <v>1</v>
      </c>
      <c r="AQ284" s="18">
        <v>20220330</v>
      </c>
      <c r="AR284" s="18">
        <v>20220324</v>
      </c>
      <c r="AS284" s="21">
        <v>3000</v>
      </c>
      <c r="AT284" s="21">
        <v>0</v>
      </c>
      <c r="AU284" s="18"/>
      <c r="AV284" s="18" t="s">
        <v>812</v>
      </c>
    </row>
    <row r="285" spans="1:48" x14ac:dyDescent="0.15">
      <c r="A285" s="18">
        <v>890303208</v>
      </c>
      <c r="B285" s="18" t="s">
        <v>808</v>
      </c>
      <c r="C285" s="18" t="s">
        <v>816</v>
      </c>
      <c r="D285" s="18">
        <v>6315744</v>
      </c>
      <c r="E285" s="18" t="s">
        <v>1301</v>
      </c>
      <c r="F285" s="18" t="s">
        <v>1302</v>
      </c>
      <c r="G285" s="18" t="s">
        <v>816</v>
      </c>
      <c r="H285" s="18">
        <v>6315744</v>
      </c>
      <c r="I285" s="18" t="s">
        <v>812</v>
      </c>
      <c r="J285" s="19">
        <v>44631</v>
      </c>
      <c r="K285" s="21">
        <v>3000</v>
      </c>
      <c r="L285" s="21">
        <v>3000</v>
      </c>
      <c r="M285" s="18" t="s">
        <v>911</v>
      </c>
      <c r="N285" s="18" t="s">
        <v>1667</v>
      </c>
      <c r="O285" s="21">
        <v>0</v>
      </c>
      <c r="P285" s="18"/>
      <c r="Q285" s="21">
        <v>0</v>
      </c>
      <c r="R285" s="18"/>
      <c r="S285" s="18" t="s">
        <v>912</v>
      </c>
      <c r="T285" s="21">
        <v>3000</v>
      </c>
      <c r="U285" s="21">
        <v>0</v>
      </c>
      <c r="V285" s="21">
        <v>0</v>
      </c>
      <c r="W285" s="21">
        <v>0</v>
      </c>
      <c r="X285" s="21">
        <v>3000</v>
      </c>
      <c r="Y285" s="21">
        <v>0</v>
      </c>
      <c r="Z285" s="21">
        <v>0</v>
      </c>
      <c r="AA285" s="21">
        <v>0</v>
      </c>
      <c r="AB285" s="21">
        <v>0</v>
      </c>
      <c r="AC285" s="29"/>
      <c r="AD285" s="32"/>
      <c r="AE285" s="21">
        <v>0</v>
      </c>
      <c r="AF285" s="18"/>
      <c r="AG285" s="18"/>
      <c r="AH285" s="21">
        <v>0</v>
      </c>
      <c r="AI285" s="21">
        <v>0</v>
      </c>
      <c r="AJ285" s="18"/>
      <c r="AK285" s="19">
        <v>44631</v>
      </c>
      <c r="AL285" s="18"/>
      <c r="AM285" s="18">
        <v>2</v>
      </c>
      <c r="AN285" s="18"/>
      <c r="AO285" s="18" t="s">
        <v>815</v>
      </c>
      <c r="AP285" s="18">
        <v>1</v>
      </c>
      <c r="AQ285" s="18">
        <v>20220330</v>
      </c>
      <c r="AR285" s="18">
        <v>20220324</v>
      </c>
      <c r="AS285" s="21">
        <v>3000</v>
      </c>
      <c r="AT285" s="21">
        <v>0</v>
      </c>
      <c r="AU285" s="18"/>
      <c r="AV285" s="18" t="s">
        <v>812</v>
      </c>
    </row>
    <row r="286" spans="1:48" x14ac:dyDescent="0.15">
      <c r="A286" s="18">
        <v>890303208</v>
      </c>
      <c r="B286" s="18" t="s">
        <v>808</v>
      </c>
      <c r="C286" s="18" t="s">
        <v>816</v>
      </c>
      <c r="D286" s="18">
        <v>6316281</v>
      </c>
      <c r="E286" s="18" t="s">
        <v>1303</v>
      </c>
      <c r="F286" s="18" t="s">
        <v>1304</v>
      </c>
      <c r="G286" s="18" t="s">
        <v>816</v>
      </c>
      <c r="H286" s="18">
        <v>6316281</v>
      </c>
      <c r="I286" s="18" t="s">
        <v>812</v>
      </c>
      <c r="J286" s="19">
        <v>44631</v>
      </c>
      <c r="K286" s="21">
        <v>3000</v>
      </c>
      <c r="L286" s="21">
        <v>3000</v>
      </c>
      <c r="M286" s="18" t="s">
        <v>911</v>
      </c>
      <c r="N286" s="18" t="s">
        <v>1667</v>
      </c>
      <c r="O286" s="21">
        <v>0</v>
      </c>
      <c r="P286" s="18"/>
      <c r="Q286" s="21">
        <v>0</v>
      </c>
      <c r="R286" s="18"/>
      <c r="S286" s="18" t="s">
        <v>912</v>
      </c>
      <c r="T286" s="21">
        <v>3000</v>
      </c>
      <c r="U286" s="21">
        <v>0</v>
      </c>
      <c r="V286" s="21">
        <v>0</v>
      </c>
      <c r="W286" s="21">
        <v>0</v>
      </c>
      <c r="X286" s="21">
        <v>3000</v>
      </c>
      <c r="Y286" s="21">
        <v>0</v>
      </c>
      <c r="Z286" s="21">
        <v>0</v>
      </c>
      <c r="AA286" s="21">
        <v>0</v>
      </c>
      <c r="AB286" s="21">
        <v>0</v>
      </c>
      <c r="AC286" s="29"/>
      <c r="AD286" s="32"/>
      <c r="AE286" s="21">
        <v>0</v>
      </c>
      <c r="AF286" s="18"/>
      <c r="AG286" s="18"/>
      <c r="AH286" s="21">
        <v>0</v>
      </c>
      <c r="AI286" s="21">
        <v>0</v>
      </c>
      <c r="AJ286" s="18"/>
      <c r="AK286" s="19">
        <v>44631</v>
      </c>
      <c r="AL286" s="18"/>
      <c r="AM286" s="18">
        <v>2</v>
      </c>
      <c r="AN286" s="18"/>
      <c r="AO286" s="18" t="s">
        <v>815</v>
      </c>
      <c r="AP286" s="18">
        <v>1</v>
      </c>
      <c r="AQ286" s="18">
        <v>20220330</v>
      </c>
      <c r="AR286" s="18">
        <v>20220324</v>
      </c>
      <c r="AS286" s="21">
        <v>3000</v>
      </c>
      <c r="AT286" s="21">
        <v>0</v>
      </c>
      <c r="AU286" s="18"/>
      <c r="AV286" s="18" t="s">
        <v>812</v>
      </c>
    </row>
    <row r="287" spans="1:48" x14ac:dyDescent="0.15">
      <c r="A287" s="18">
        <v>890303208</v>
      </c>
      <c r="B287" s="18" t="s">
        <v>808</v>
      </c>
      <c r="C287" s="18" t="s">
        <v>816</v>
      </c>
      <c r="D287" s="18">
        <v>6317868</v>
      </c>
      <c r="E287" s="18" t="s">
        <v>1305</v>
      </c>
      <c r="F287" s="18" t="s">
        <v>1306</v>
      </c>
      <c r="G287" s="18" t="s">
        <v>816</v>
      </c>
      <c r="H287" s="18">
        <v>6317868</v>
      </c>
      <c r="I287" s="18" t="s">
        <v>812</v>
      </c>
      <c r="J287" s="19">
        <v>44631</v>
      </c>
      <c r="K287" s="21">
        <v>3000</v>
      </c>
      <c r="L287" s="21">
        <v>3000</v>
      </c>
      <c r="M287" s="18" t="s">
        <v>911</v>
      </c>
      <c r="N287" s="18" t="s">
        <v>1667</v>
      </c>
      <c r="O287" s="21">
        <v>0</v>
      </c>
      <c r="P287" s="18"/>
      <c r="Q287" s="21">
        <v>0</v>
      </c>
      <c r="R287" s="18"/>
      <c r="S287" s="18" t="s">
        <v>912</v>
      </c>
      <c r="T287" s="21">
        <v>3000</v>
      </c>
      <c r="U287" s="21">
        <v>0</v>
      </c>
      <c r="V287" s="21">
        <v>0</v>
      </c>
      <c r="W287" s="21">
        <v>0</v>
      </c>
      <c r="X287" s="21">
        <v>3000</v>
      </c>
      <c r="Y287" s="21">
        <v>0</v>
      </c>
      <c r="Z287" s="21">
        <v>0</v>
      </c>
      <c r="AA287" s="21">
        <v>0</v>
      </c>
      <c r="AB287" s="21">
        <v>0</v>
      </c>
      <c r="AC287" s="29"/>
      <c r="AD287" s="32"/>
      <c r="AE287" s="21">
        <v>0</v>
      </c>
      <c r="AF287" s="18"/>
      <c r="AG287" s="18"/>
      <c r="AH287" s="21">
        <v>0</v>
      </c>
      <c r="AI287" s="21">
        <v>0</v>
      </c>
      <c r="AJ287" s="18"/>
      <c r="AK287" s="19">
        <v>44631</v>
      </c>
      <c r="AL287" s="18"/>
      <c r="AM287" s="18">
        <v>2</v>
      </c>
      <c r="AN287" s="18"/>
      <c r="AO287" s="18" t="s">
        <v>815</v>
      </c>
      <c r="AP287" s="18">
        <v>1</v>
      </c>
      <c r="AQ287" s="18">
        <v>20220330</v>
      </c>
      <c r="AR287" s="18">
        <v>20220324</v>
      </c>
      <c r="AS287" s="21">
        <v>3000</v>
      </c>
      <c r="AT287" s="21">
        <v>0</v>
      </c>
      <c r="AU287" s="18"/>
      <c r="AV287" s="18" t="s">
        <v>812</v>
      </c>
    </row>
    <row r="288" spans="1:48" x14ac:dyDescent="0.15">
      <c r="A288" s="18">
        <v>890303208</v>
      </c>
      <c r="B288" s="18" t="s">
        <v>808</v>
      </c>
      <c r="C288" s="18" t="s">
        <v>816</v>
      </c>
      <c r="D288" s="18">
        <v>6317880</v>
      </c>
      <c r="E288" s="18" t="s">
        <v>1307</v>
      </c>
      <c r="F288" s="18" t="s">
        <v>1308</v>
      </c>
      <c r="G288" s="18" t="s">
        <v>816</v>
      </c>
      <c r="H288" s="18">
        <v>6317880</v>
      </c>
      <c r="I288" s="18" t="s">
        <v>812</v>
      </c>
      <c r="J288" s="19">
        <v>44631</v>
      </c>
      <c r="K288" s="21">
        <v>3000</v>
      </c>
      <c r="L288" s="21">
        <v>3000</v>
      </c>
      <c r="M288" s="18" t="s">
        <v>911</v>
      </c>
      <c r="N288" s="18" t="s">
        <v>1667</v>
      </c>
      <c r="O288" s="21">
        <v>0</v>
      </c>
      <c r="P288" s="18"/>
      <c r="Q288" s="21">
        <v>0</v>
      </c>
      <c r="R288" s="18"/>
      <c r="S288" s="18" t="s">
        <v>912</v>
      </c>
      <c r="T288" s="21">
        <v>3000</v>
      </c>
      <c r="U288" s="21">
        <v>0</v>
      </c>
      <c r="V288" s="21">
        <v>0</v>
      </c>
      <c r="W288" s="21">
        <v>0</v>
      </c>
      <c r="X288" s="21">
        <v>3000</v>
      </c>
      <c r="Y288" s="21">
        <v>0</v>
      </c>
      <c r="Z288" s="21">
        <v>0</v>
      </c>
      <c r="AA288" s="21">
        <v>0</v>
      </c>
      <c r="AB288" s="21">
        <v>0</v>
      </c>
      <c r="AC288" s="29"/>
      <c r="AD288" s="32"/>
      <c r="AE288" s="21">
        <v>0</v>
      </c>
      <c r="AF288" s="18"/>
      <c r="AG288" s="18"/>
      <c r="AH288" s="21">
        <v>0</v>
      </c>
      <c r="AI288" s="21">
        <v>0</v>
      </c>
      <c r="AJ288" s="18"/>
      <c r="AK288" s="19">
        <v>44631</v>
      </c>
      <c r="AL288" s="18"/>
      <c r="AM288" s="18">
        <v>2</v>
      </c>
      <c r="AN288" s="18"/>
      <c r="AO288" s="18" t="s">
        <v>815</v>
      </c>
      <c r="AP288" s="18">
        <v>1</v>
      </c>
      <c r="AQ288" s="18">
        <v>20220330</v>
      </c>
      <c r="AR288" s="18">
        <v>20220324</v>
      </c>
      <c r="AS288" s="21">
        <v>3000</v>
      </c>
      <c r="AT288" s="21">
        <v>0</v>
      </c>
      <c r="AU288" s="18"/>
      <c r="AV288" s="18" t="s">
        <v>812</v>
      </c>
    </row>
    <row r="289" spans="1:48" x14ac:dyDescent="0.15">
      <c r="A289" s="18">
        <v>890303208</v>
      </c>
      <c r="B289" s="18" t="s">
        <v>808</v>
      </c>
      <c r="C289" s="18" t="s">
        <v>816</v>
      </c>
      <c r="D289" s="18">
        <v>6320239</v>
      </c>
      <c r="E289" s="18" t="s">
        <v>1309</v>
      </c>
      <c r="F289" s="18" t="s">
        <v>1310</v>
      </c>
      <c r="G289" s="18" t="s">
        <v>816</v>
      </c>
      <c r="H289" s="18">
        <v>6320239</v>
      </c>
      <c r="I289" s="18" t="s">
        <v>812</v>
      </c>
      <c r="J289" s="19">
        <v>44631</v>
      </c>
      <c r="K289" s="21">
        <v>3000</v>
      </c>
      <c r="L289" s="21">
        <v>3000</v>
      </c>
      <c r="M289" s="18" t="s">
        <v>911</v>
      </c>
      <c r="N289" s="18" t="s">
        <v>1667</v>
      </c>
      <c r="O289" s="21">
        <v>0</v>
      </c>
      <c r="P289" s="18"/>
      <c r="Q289" s="21">
        <v>0</v>
      </c>
      <c r="R289" s="18"/>
      <c r="S289" s="18" t="s">
        <v>912</v>
      </c>
      <c r="T289" s="21">
        <v>3000</v>
      </c>
      <c r="U289" s="21">
        <v>0</v>
      </c>
      <c r="V289" s="21">
        <v>0</v>
      </c>
      <c r="W289" s="21">
        <v>0</v>
      </c>
      <c r="X289" s="21">
        <v>3000</v>
      </c>
      <c r="Y289" s="21">
        <v>0</v>
      </c>
      <c r="Z289" s="21">
        <v>0</v>
      </c>
      <c r="AA289" s="21">
        <v>0</v>
      </c>
      <c r="AB289" s="21">
        <v>0</v>
      </c>
      <c r="AC289" s="29"/>
      <c r="AD289" s="32"/>
      <c r="AE289" s="21">
        <v>0</v>
      </c>
      <c r="AF289" s="18"/>
      <c r="AG289" s="18"/>
      <c r="AH289" s="21">
        <v>0</v>
      </c>
      <c r="AI289" s="21">
        <v>0</v>
      </c>
      <c r="AJ289" s="18"/>
      <c r="AK289" s="19">
        <v>44631</v>
      </c>
      <c r="AL289" s="18"/>
      <c r="AM289" s="18">
        <v>2</v>
      </c>
      <c r="AN289" s="18"/>
      <c r="AO289" s="18" t="s">
        <v>815</v>
      </c>
      <c r="AP289" s="18">
        <v>1</v>
      </c>
      <c r="AQ289" s="18">
        <v>20220330</v>
      </c>
      <c r="AR289" s="18">
        <v>20220324</v>
      </c>
      <c r="AS289" s="21">
        <v>3000</v>
      </c>
      <c r="AT289" s="21">
        <v>0</v>
      </c>
      <c r="AU289" s="18"/>
      <c r="AV289" s="18" t="s">
        <v>812</v>
      </c>
    </row>
    <row r="290" spans="1:48" x14ac:dyDescent="0.15">
      <c r="A290" s="18">
        <v>890303208</v>
      </c>
      <c r="B290" s="18" t="s">
        <v>808</v>
      </c>
      <c r="C290" s="18" t="s">
        <v>816</v>
      </c>
      <c r="D290" s="18">
        <v>6320389</v>
      </c>
      <c r="E290" s="18" t="s">
        <v>1311</v>
      </c>
      <c r="F290" s="18" t="s">
        <v>1312</v>
      </c>
      <c r="G290" s="18" t="s">
        <v>816</v>
      </c>
      <c r="H290" s="18">
        <v>6320389</v>
      </c>
      <c r="I290" s="18" t="s">
        <v>812</v>
      </c>
      <c r="J290" s="19">
        <v>44631</v>
      </c>
      <c r="K290" s="21">
        <v>3000</v>
      </c>
      <c r="L290" s="21">
        <v>3000</v>
      </c>
      <c r="M290" s="18" t="s">
        <v>911</v>
      </c>
      <c r="N290" s="18" t="s">
        <v>1667</v>
      </c>
      <c r="O290" s="21">
        <v>0</v>
      </c>
      <c r="P290" s="18"/>
      <c r="Q290" s="21">
        <v>0</v>
      </c>
      <c r="R290" s="18"/>
      <c r="S290" s="18" t="s">
        <v>912</v>
      </c>
      <c r="T290" s="21">
        <v>3000</v>
      </c>
      <c r="U290" s="21">
        <v>0</v>
      </c>
      <c r="V290" s="21">
        <v>0</v>
      </c>
      <c r="W290" s="21">
        <v>0</v>
      </c>
      <c r="X290" s="21">
        <v>3000</v>
      </c>
      <c r="Y290" s="21">
        <v>0</v>
      </c>
      <c r="Z290" s="21">
        <v>0</v>
      </c>
      <c r="AA290" s="21">
        <v>0</v>
      </c>
      <c r="AB290" s="21">
        <v>0</v>
      </c>
      <c r="AC290" s="29"/>
      <c r="AD290" s="32"/>
      <c r="AE290" s="21">
        <v>0</v>
      </c>
      <c r="AF290" s="18"/>
      <c r="AG290" s="18"/>
      <c r="AH290" s="21">
        <v>0</v>
      </c>
      <c r="AI290" s="21">
        <v>0</v>
      </c>
      <c r="AJ290" s="18"/>
      <c r="AK290" s="19">
        <v>44631</v>
      </c>
      <c r="AL290" s="18"/>
      <c r="AM290" s="18">
        <v>2</v>
      </c>
      <c r="AN290" s="18"/>
      <c r="AO290" s="18" t="s">
        <v>815</v>
      </c>
      <c r="AP290" s="18">
        <v>1</v>
      </c>
      <c r="AQ290" s="18">
        <v>20220330</v>
      </c>
      <c r="AR290" s="18">
        <v>20220324</v>
      </c>
      <c r="AS290" s="21">
        <v>3000</v>
      </c>
      <c r="AT290" s="21">
        <v>0</v>
      </c>
      <c r="AU290" s="18"/>
      <c r="AV290" s="18" t="s">
        <v>812</v>
      </c>
    </row>
    <row r="291" spans="1:48" x14ac:dyDescent="0.15">
      <c r="A291" s="18">
        <v>890303208</v>
      </c>
      <c r="B291" s="18" t="s">
        <v>808</v>
      </c>
      <c r="C291" s="18" t="s">
        <v>816</v>
      </c>
      <c r="D291" s="18">
        <v>6320413</v>
      </c>
      <c r="E291" s="18" t="s">
        <v>1313</v>
      </c>
      <c r="F291" s="18" t="s">
        <v>1314</v>
      </c>
      <c r="G291" s="18" t="s">
        <v>816</v>
      </c>
      <c r="H291" s="18">
        <v>6320413</v>
      </c>
      <c r="I291" s="18" t="s">
        <v>812</v>
      </c>
      <c r="J291" s="19">
        <v>44631</v>
      </c>
      <c r="K291" s="21">
        <v>3000</v>
      </c>
      <c r="L291" s="21">
        <v>3000</v>
      </c>
      <c r="M291" s="18" t="s">
        <v>911</v>
      </c>
      <c r="N291" s="18" t="s">
        <v>1667</v>
      </c>
      <c r="O291" s="21">
        <v>0</v>
      </c>
      <c r="P291" s="18"/>
      <c r="Q291" s="21">
        <v>0</v>
      </c>
      <c r="R291" s="18"/>
      <c r="S291" s="18" t="s">
        <v>912</v>
      </c>
      <c r="T291" s="21">
        <v>3000</v>
      </c>
      <c r="U291" s="21">
        <v>0</v>
      </c>
      <c r="V291" s="21">
        <v>0</v>
      </c>
      <c r="W291" s="21">
        <v>0</v>
      </c>
      <c r="X291" s="21">
        <v>3000</v>
      </c>
      <c r="Y291" s="21">
        <v>0</v>
      </c>
      <c r="Z291" s="21">
        <v>0</v>
      </c>
      <c r="AA291" s="21">
        <v>0</v>
      </c>
      <c r="AB291" s="21">
        <v>0</v>
      </c>
      <c r="AC291" s="29"/>
      <c r="AD291" s="32"/>
      <c r="AE291" s="21">
        <v>0</v>
      </c>
      <c r="AF291" s="18"/>
      <c r="AG291" s="18"/>
      <c r="AH291" s="21">
        <v>0</v>
      </c>
      <c r="AI291" s="21">
        <v>0</v>
      </c>
      <c r="AJ291" s="18"/>
      <c r="AK291" s="19">
        <v>44631</v>
      </c>
      <c r="AL291" s="18"/>
      <c r="AM291" s="18">
        <v>2</v>
      </c>
      <c r="AN291" s="18"/>
      <c r="AO291" s="18" t="s">
        <v>815</v>
      </c>
      <c r="AP291" s="18">
        <v>1</v>
      </c>
      <c r="AQ291" s="18">
        <v>20220330</v>
      </c>
      <c r="AR291" s="18">
        <v>20220324</v>
      </c>
      <c r="AS291" s="21">
        <v>3000</v>
      </c>
      <c r="AT291" s="21">
        <v>0</v>
      </c>
      <c r="AU291" s="18"/>
      <c r="AV291" s="18" t="s">
        <v>812</v>
      </c>
    </row>
    <row r="292" spans="1:48" x14ac:dyDescent="0.15">
      <c r="A292" s="18">
        <v>890303208</v>
      </c>
      <c r="B292" s="18" t="s">
        <v>808</v>
      </c>
      <c r="C292" s="18" t="s">
        <v>816</v>
      </c>
      <c r="D292" s="18">
        <v>6321118</v>
      </c>
      <c r="E292" s="18" t="s">
        <v>1315</v>
      </c>
      <c r="F292" s="18" t="s">
        <v>1316</v>
      </c>
      <c r="G292" s="18" t="s">
        <v>816</v>
      </c>
      <c r="H292" s="18">
        <v>6321118</v>
      </c>
      <c r="I292" s="18" t="s">
        <v>812</v>
      </c>
      <c r="J292" s="19">
        <v>44608</v>
      </c>
      <c r="K292" s="21">
        <v>6000</v>
      </c>
      <c r="L292" s="21">
        <v>6000</v>
      </c>
      <c r="M292" s="18" t="s">
        <v>911</v>
      </c>
      <c r="N292" s="18" t="s">
        <v>1667</v>
      </c>
      <c r="O292" s="21">
        <v>0</v>
      </c>
      <c r="P292" s="18"/>
      <c r="Q292" s="21">
        <v>0</v>
      </c>
      <c r="R292" s="18"/>
      <c r="S292" s="18" t="s">
        <v>912</v>
      </c>
      <c r="T292" s="21">
        <v>6000</v>
      </c>
      <c r="U292" s="21">
        <v>0</v>
      </c>
      <c r="V292" s="21">
        <v>0</v>
      </c>
      <c r="W292" s="21">
        <v>0</v>
      </c>
      <c r="X292" s="21">
        <v>6000</v>
      </c>
      <c r="Y292" s="21">
        <v>0</v>
      </c>
      <c r="Z292" s="21">
        <v>0</v>
      </c>
      <c r="AA292" s="21">
        <v>0</v>
      </c>
      <c r="AB292" s="21">
        <v>0</v>
      </c>
      <c r="AC292" s="29"/>
      <c r="AD292" s="32"/>
      <c r="AE292" s="21">
        <v>0</v>
      </c>
      <c r="AF292" s="18"/>
      <c r="AG292" s="18"/>
      <c r="AH292" s="21">
        <v>0</v>
      </c>
      <c r="AI292" s="21">
        <v>0</v>
      </c>
      <c r="AJ292" s="18"/>
      <c r="AK292" s="19">
        <v>44608</v>
      </c>
      <c r="AL292" s="18"/>
      <c r="AM292" s="18">
        <v>2</v>
      </c>
      <c r="AN292" s="18"/>
      <c r="AO292" s="18" t="s">
        <v>815</v>
      </c>
      <c r="AP292" s="18">
        <v>1</v>
      </c>
      <c r="AQ292" s="18">
        <v>20220228</v>
      </c>
      <c r="AR292" s="18">
        <v>20220216</v>
      </c>
      <c r="AS292" s="21">
        <v>6000</v>
      </c>
      <c r="AT292" s="21">
        <v>0</v>
      </c>
      <c r="AU292" s="18"/>
      <c r="AV292" s="18" t="s">
        <v>812</v>
      </c>
    </row>
    <row r="293" spans="1:48" x14ac:dyDescent="0.15">
      <c r="A293" s="18">
        <v>890303208</v>
      </c>
      <c r="B293" s="18" t="s">
        <v>808</v>
      </c>
      <c r="C293" s="18" t="s">
        <v>816</v>
      </c>
      <c r="D293" s="18">
        <v>6322116</v>
      </c>
      <c r="E293" s="18" t="s">
        <v>1317</v>
      </c>
      <c r="F293" s="18" t="s">
        <v>1318</v>
      </c>
      <c r="G293" s="18" t="s">
        <v>816</v>
      </c>
      <c r="H293" s="18">
        <v>6322116</v>
      </c>
      <c r="I293" s="18" t="s">
        <v>812</v>
      </c>
      <c r="J293" s="19">
        <v>44608</v>
      </c>
      <c r="K293" s="21">
        <v>6000</v>
      </c>
      <c r="L293" s="21">
        <v>6000</v>
      </c>
      <c r="M293" s="18" t="s">
        <v>911</v>
      </c>
      <c r="N293" s="18" t="s">
        <v>1667</v>
      </c>
      <c r="O293" s="21">
        <v>0</v>
      </c>
      <c r="P293" s="18"/>
      <c r="Q293" s="21">
        <v>0</v>
      </c>
      <c r="R293" s="18"/>
      <c r="S293" s="18" t="s">
        <v>912</v>
      </c>
      <c r="T293" s="21">
        <v>6000</v>
      </c>
      <c r="U293" s="21">
        <v>0</v>
      </c>
      <c r="V293" s="21">
        <v>0</v>
      </c>
      <c r="W293" s="21">
        <v>0</v>
      </c>
      <c r="X293" s="21">
        <v>6000</v>
      </c>
      <c r="Y293" s="21">
        <v>0</v>
      </c>
      <c r="Z293" s="21">
        <v>0</v>
      </c>
      <c r="AA293" s="21">
        <v>0</v>
      </c>
      <c r="AB293" s="21">
        <v>0</v>
      </c>
      <c r="AC293" s="29"/>
      <c r="AD293" s="32"/>
      <c r="AE293" s="21">
        <v>0</v>
      </c>
      <c r="AF293" s="18"/>
      <c r="AG293" s="18"/>
      <c r="AH293" s="21">
        <v>0</v>
      </c>
      <c r="AI293" s="21">
        <v>0</v>
      </c>
      <c r="AJ293" s="18"/>
      <c r="AK293" s="19">
        <v>44608</v>
      </c>
      <c r="AL293" s="18"/>
      <c r="AM293" s="18">
        <v>2</v>
      </c>
      <c r="AN293" s="18"/>
      <c r="AO293" s="18" t="s">
        <v>815</v>
      </c>
      <c r="AP293" s="18">
        <v>1</v>
      </c>
      <c r="AQ293" s="18">
        <v>20220228</v>
      </c>
      <c r="AR293" s="18">
        <v>20220216</v>
      </c>
      <c r="AS293" s="21">
        <v>6000</v>
      </c>
      <c r="AT293" s="21">
        <v>0</v>
      </c>
      <c r="AU293" s="18"/>
      <c r="AV293" s="18" t="s">
        <v>812</v>
      </c>
    </row>
    <row r="294" spans="1:48" x14ac:dyDescent="0.15">
      <c r="A294" s="18">
        <v>890303208</v>
      </c>
      <c r="B294" s="18" t="s">
        <v>808</v>
      </c>
      <c r="C294" s="18" t="s">
        <v>816</v>
      </c>
      <c r="D294" s="18">
        <v>6322231</v>
      </c>
      <c r="E294" s="18" t="s">
        <v>1319</v>
      </c>
      <c r="F294" s="18" t="s">
        <v>1320</v>
      </c>
      <c r="G294" s="18" t="s">
        <v>816</v>
      </c>
      <c r="H294" s="18">
        <v>6322231</v>
      </c>
      <c r="I294" s="18" t="s">
        <v>812</v>
      </c>
      <c r="J294" s="19">
        <v>44631</v>
      </c>
      <c r="K294" s="21">
        <v>3000</v>
      </c>
      <c r="L294" s="21">
        <v>3000</v>
      </c>
      <c r="M294" s="18" t="s">
        <v>911</v>
      </c>
      <c r="N294" s="18" t="s">
        <v>1667</v>
      </c>
      <c r="O294" s="21">
        <v>0</v>
      </c>
      <c r="P294" s="18"/>
      <c r="Q294" s="21">
        <v>0</v>
      </c>
      <c r="R294" s="18"/>
      <c r="S294" s="18" t="s">
        <v>912</v>
      </c>
      <c r="T294" s="21">
        <v>3000</v>
      </c>
      <c r="U294" s="21">
        <v>0</v>
      </c>
      <c r="V294" s="21">
        <v>0</v>
      </c>
      <c r="W294" s="21">
        <v>0</v>
      </c>
      <c r="X294" s="21">
        <v>3000</v>
      </c>
      <c r="Y294" s="21">
        <v>0</v>
      </c>
      <c r="Z294" s="21">
        <v>0</v>
      </c>
      <c r="AA294" s="21">
        <v>0</v>
      </c>
      <c r="AB294" s="21">
        <v>0</v>
      </c>
      <c r="AC294" s="29"/>
      <c r="AD294" s="32"/>
      <c r="AE294" s="21">
        <v>0</v>
      </c>
      <c r="AF294" s="18"/>
      <c r="AG294" s="18"/>
      <c r="AH294" s="21">
        <v>0</v>
      </c>
      <c r="AI294" s="21">
        <v>0</v>
      </c>
      <c r="AJ294" s="18"/>
      <c r="AK294" s="19">
        <v>44631</v>
      </c>
      <c r="AL294" s="18"/>
      <c r="AM294" s="18">
        <v>2</v>
      </c>
      <c r="AN294" s="18"/>
      <c r="AO294" s="18" t="s">
        <v>815</v>
      </c>
      <c r="AP294" s="18">
        <v>1</v>
      </c>
      <c r="AQ294" s="18">
        <v>20220330</v>
      </c>
      <c r="AR294" s="18">
        <v>20220324</v>
      </c>
      <c r="AS294" s="21">
        <v>3000</v>
      </c>
      <c r="AT294" s="21">
        <v>0</v>
      </c>
      <c r="AU294" s="18"/>
      <c r="AV294" s="18" t="s">
        <v>812</v>
      </c>
    </row>
    <row r="295" spans="1:48" x14ac:dyDescent="0.15">
      <c r="A295" s="18">
        <v>890303208</v>
      </c>
      <c r="B295" s="18" t="s">
        <v>808</v>
      </c>
      <c r="C295" s="18" t="s">
        <v>816</v>
      </c>
      <c r="D295" s="18">
        <v>6326629</v>
      </c>
      <c r="E295" s="18" t="s">
        <v>1321</v>
      </c>
      <c r="F295" s="18" t="s">
        <v>1322</v>
      </c>
      <c r="G295" s="18" t="s">
        <v>816</v>
      </c>
      <c r="H295" s="18">
        <v>6326629</v>
      </c>
      <c r="I295" s="18" t="s">
        <v>812</v>
      </c>
      <c r="J295" s="19">
        <v>44631</v>
      </c>
      <c r="K295" s="21">
        <v>6000</v>
      </c>
      <c r="L295" s="21">
        <v>6000</v>
      </c>
      <c r="M295" s="18" t="s">
        <v>911</v>
      </c>
      <c r="N295" s="18" t="s">
        <v>1667</v>
      </c>
      <c r="O295" s="21">
        <v>0</v>
      </c>
      <c r="P295" s="18"/>
      <c r="Q295" s="21">
        <v>0</v>
      </c>
      <c r="R295" s="18"/>
      <c r="S295" s="18" t="s">
        <v>912</v>
      </c>
      <c r="T295" s="21">
        <v>6000</v>
      </c>
      <c r="U295" s="21">
        <v>0</v>
      </c>
      <c r="V295" s="21">
        <v>0</v>
      </c>
      <c r="W295" s="21">
        <v>0</v>
      </c>
      <c r="X295" s="21">
        <v>6000</v>
      </c>
      <c r="Y295" s="21">
        <v>0</v>
      </c>
      <c r="Z295" s="21">
        <v>0</v>
      </c>
      <c r="AA295" s="21">
        <v>0</v>
      </c>
      <c r="AB295" s="21">
        <v>0</v>
      </c>
      <c r="AC295" s="29"/>
      <c r="AD295" s="32"/>
      <c r="AE295" s="21">
        <v>0</v>
      </c>
      <c r="AF295" s="18"/>
      <c r="AG295" s="18"/>
      <c r="AH295" s="21">
        <v>0</v>
      </c>
      <c r="AI295" s="21">
        <v>0</v>
      </c>
      <c r="AJ295" s="18"/>
      <c r="AK295" s="19">
        <v>44631</v>
      </c>
      <c r="AL295" s="18"/>
      <c r="AM295" s="18">
        <v>2</v>
      </c>
      <c r="AN295" s="18"/>
      <c r="AO295" s="18" t="s">
        <v>815</v>
      </c>
      <c r="AP295" s="18">
        <v>1</v>
      </c>
      <c r="AQ295" s="18">
        <v>20220330</v>
      </c>
      <c r="AR295" s="18">
        <v>20220324</v>
      </c>
      <c r="AS295" s="21">
        <v>6000</v>
      </c>
      <c r="AT295" s="21">
        <v>0</v>
      </c>
      <c r="AU295" s="18"/>
      <c r="AV295" s="18" t="s">
        <v>812</v>
      </c>
    </row>
    <row r="296" spans="1:48" x14ac:dyDescent="0.15">
      <c r="A296" s="18">
        <v>890303208</v>
      </c>
      <c r="B296" s="18" t="s">
        <v>808</v>
      </c>
      <c r="C296" s="18" t="s">
        <v>816</v>
      </c>
      <c r="D296" s="18">
        <v>6326645</v>
      </c>
      <c r="E296" s="18" t="s">
        <v>1323</v>
      </c>
      <c r="F296" s="18" t="s">
        <v>1324</v>
      </c>
      <c r="G296" s="18" t="s">
        <v>816</v>
      </c>
      <c r="H296" s="18">
        <v>6326645</v>
      </c>
      <c r="I296" s="18" t="s">
        <v>812</v>
      </c>
      <c r="J296" s="19">
        <v>44631</v>
      </c>
      <c r="K296" s="21">
        <v>6000</v>
      </c>
      <c r="L296" s="21">
        <v>6000</v>
      </c>
      <c r="M296" s="18" t="s">
        <v>911</v>
      </c>
      <c r="N296" s="18" t="s">
        <v>1667</v>
      </c>
      <c r="O296" s="21">
        <v>0</v>
      </c>
      <c r="P296" s="18"/>
      <c r="Q296" s="21">
        <v>0</v>
      </c>
      <c r="R296" s="18"/>
      <c r="S296" s="18" t="s">
        <v>912</v>
      </c>
      <c r="T296" s="21">
        <v>6000</v>
      </c>
      <c r="U296" s="21">
        <v>0</v>
      </c>
      <c r="V296" s="21">
        <v>0</v>
      </c>
      <c r="W296" s="21">
        <v>0</v>
      </c>
      <c r="X296" s="21">
        <v>6000</v>
      </c>
      <c r="Y296" s="21">
        <v>0</v>
      </c>
      <c r="Z296" s="21">
        <v>0</v>
      </c>
      <c r="AA296" s="21">
        <v>0</v>
      </c>
      <c r="AB296" s="21">
        <v>0</v>
      </c>
      <c r="AC296" s="29"/>
      <c r="AD296" s="32"/>
      <c r="AE296" s="21">
        <v>0</v>
      </c>
      <c r="AF296" s="18"/>
      <c r="AG296" s="18"/>
      <c r="AH296" s="21">
        <v>0</v>
      </c>
      <c r="AI296" s="21">
        <v>0</v>
      </c>
      <c r="AJ296" s="18"/>
      <c r="AK296" s="19">
        <v>44631</v>
      </c>
      <c r="AL296" s="18"/>
      <c r="AM296" s="18">
        <v>2</v>
      </c>
      <c r="AN296" s="18"/>
      <c r="AO296" s="18" t="s">
        <v>815</v>
      </c>
      <c r="AP296" s="18">
        <v>1</v>
      </c>
      <c r="AQ296" s="18">
        <v>20220330</v>
      </c>
      <c r="AR296" s="18">
        <v>20220324</v>
      </c>
      <c r="AS296" s="21">
        <v>6000</v>
      </c>
      <c r="AT296" s="21">
        <v>0</v>
      </c>
      <c r="AU296" s="18"/>
      <c r="AV296" s="18" t="s">
        <v>812</v>
      </c>
    </row>
    <row r="297" spans="1:48" x14ac:dyDescent="0.15">
      <c r="A297" s="18">
        <v>890303208</v>
      </c>
      <c r="B297" s="18" t="s">
        <v>808</v>
      </c>
      <c r="C297" s="18" t="s">
        <v>816</v>
      </c>
      <c r="D297" s="18">
        <v>6326911</v>
      </c>
      <c r="E297" s="18" t="s">
        <v>1325</v>
      </c>
      <c r="F297" s="18" t="s">
        <v>1326</v>
      </c>
      <c r="G297" s="18" t="s">
        <v>816</v>
      </c>
      <c r="H297" s="18">
        <v>6326911</v>
      </c>
      <c r="I297" s="18" t="s">
        <v>812</v>
      </c>
      <c r="J297" s="19">
        <v>44631</v>
      </c>
      <c r="K297" s="21">
        <v>3000</v>
      </c>
      <c r="L297" s="21">
        <v>3000</v>
      </c>
      <c r="M297" s="18" t="s">
        <v>911</v>
      </c>
      <c r="N297" s="18" t="s">
        <v>1667</v>
      </c>
      <c r="O297" s="21">
        <v>0</v>
      </c>
      <c r="P297" s="18"/>
      <c r="Q297" s="21">
        <v>0</v>
      </c>
      <c r="R297" s="18"/>
      <c r="S297" s="18" t="s">
        <v>912</v>
      </c>
      <c r="T297" s="21">
        <v>3000</v>
      </c>
      <c r="U297" s="21">
        <v>0</v>
      </c>
      <c r="V297" s="21">
        <v>0</v>
      </c>
      <c r="W297" s="21">
        <v>0</v>
      </c>
      <c r="X297" s="21">
        <v>3000</v>
      </c>
      <c r="Y297" s="21">
        <v>0</v>
      </c>
      <c r="Z297" s="21">
        <v>0</v>
      </c>
      <c r="AA297" s="21">
        <v>0</v>
      </c>
      <c r="AB297" s="21">
        <v>0</v>
      </c>
      <c r="AC297" s="29"/>
      <c r="AD297" s="32"/>
      <c r="AE297" s="21">
        <v>0</v>
      </c>
      <c r="AF297" s="18"/>
      <c r="AG297" s="18"/>
      <c r="AH297" s="21">
        <v>0</v>
      </c>
      <c r="AI297" s="21">
        <v>0</v>
      </c>
      <c r="AJ297" s="18"/>
      <c r="AK297" s="19">
        <v>44631</v>
      </c>
      <c r="AL297" s="18"/>
      <c r="AM297" s="18">
        <v>2</v>
      </c>
      <c r="AN297" s="18"/>
      <c r="AO297" s="18" t="s">
        <v>815</v>
      </c>
      <c r="AP297" s="18">
        <v>1</v>
      </c>
      <c r="AQ297" s="18">
        <v>20220330</v>
      </c>
      <c r="AR297" s="18">
        <v>20220324</v>
      </c>
      <c r="AS297" s="21">
        <v>3000</v>
      </c>
      <c r="AT297" s="21">
        <v>0</v>
      </c>
      <c r="AU297" s="18"/>
      <c r="AV297" s="18" t="s">
        <v>812</v>
      </c>
    </row>
    <row r="298" spans="1:48" x14ac:dyDescent="0.15">
      <c r="A298" s="18">
        <v>890303208</v>
      </c>
      <c r="B298" s="18" t="s">
        <v>808</v>
      </c>
      <c r="C298" s="18" t="s">
        <v>816</v>
      </c>
      <c r="D298" s="18">
        <v>6326942</v>
      </c>
      <c r="E298" s="18" t="s">
        <v>1327</v>
      </c>
      <c r="F298" s="18" t="s">
        <v>1328</v>
      </c>
      <c r="G298" s="18" t="s">
        <v>816</v>
      </c>
      <c r="H298" s="18">
        <v>6326942</v>
      </c>
      <c r="I298" s="18" t="s">
        <v>812</v>
      </c>
      <c r="J298" s="19">
        <v>44631</v>
      </c>
      <c r="K298" s="21">
        <v>3000</v>
      </c>
      <c r="L298" s="21">
        <v>3000</v>
      </c>
      <c r="M298" s="18" t="s">
        <v>911</v>
      </c>
      <c r="N298" s="18" t="s">
        <v>1667</v>
      </c>
      <c r="O298" s="21">
        <v>0</v>
      </c>
      <c r="P298" s="18"/>
      <c r="Q298" s="21">
        <v>0</v>
      </c>
      <c r="R298" s="18"/>
      <c r="S298" s="18" t="s">
        <v>912</v>
      </c>
      <c r="T298" s="21">
        <v>3000</v>
      </c>
      <c r="U298" s="21">
        <v>0</v>
      </c>
      <c r="V298" s="21">
        <v>0</v>
      </c>
      <c r="W298" s="21">
        <v>0</v>
      </c>
      <c r="X298" s="21">
        <v>3000</v>
      </c>
      <c r="Y298" s="21">
        <v>0</v>
      </c>
      <c r="Z298" s="21">
        <v>0</v>
      </c>
      <c r="AA298" s="21">
        <v>0</v>
      </c>
      <c r="AB298" s="21">
        <v>0</v>
      </c>
      <c r="AC298" s="29"/>
      <c r="AD298" s="32"/>
      <c r="AE298" s="21">
        <v>0</v>
      </c>
      <c r="AF298" s="18"/>
      <c r="AG298" s="18"/>
      <c r="AH298" s="21">
        <v>0</v>
      </c>
      <c r="AI298" s="21">
        <v>0</v>
      </c>
      <c r="AJ298" s="18"/>
      <c r="AK298" s="19">
        <v>44631</v>
      </c>
      <c r="AL298" s="18"/>
      <c r="AM298" s="18">
        <v>2</v>
      </c>
      <c r="AN298" s="18"/>
      <c r="AO298" s="18" t="s">
        <v>815</v>
      </c>
      <c r="AP298" s="18">
        <v>1</v>
      </c>
      <c r="AQ298" s="18">
        <v>20220330</v>
      </c>
      <c r="AR298" s="18">
        <v>20220324</v>
      </c>
      <c r="AS298" s="21">
        <v>3000</v>
      </c>
      <c r="AT298" s="21">
        <v>0</v>
      </c>
      <c r="AU298" s="18"/>
      <c r="AV298" s="18" t="s">
        <v>812</v>
      </c>
    </row>
    <row r="299" spans="1:48" x14ac:dyDescent="0.15">
      <c r="A299" s="18">
        <v>890303208</v>
      </c>
      <c r="B299" s="18" t="s">
        <v>808</v>
      </c>
      <c r="C299" s="18" t="s">
        <v>816</v>
      </c>
      <c r="D299" s="18">
        <v>6329893</v>
      </c>
      <c r="E299" s="18" t="s">
        <v>1329</v>
      </c>
      <c r="F299" s="18" t="s">
        <v>1330</v>
      </c>
      <c r="G299" s="18" t="s">
        <v>816</v>
      </c>
      <c r="H299" s="18">
        <v>6329893</v>
      </c>
      <c r="I299" s="18" t="s">
        <v>812</v>
      </c>
      <c r="J299" s="19">
        <v>44608</v>
      </c>
      <c r="K299" s="21">
        <v>3000</v>
      </c>
      <c r="L299" s="21">
        <v>3000</v>
      </c>
      <c r="M299" s="18" t="s">
        <v>911</v>
      </c>
      <c r="N299" s="18" t="s">
        <v>1667</v>
      </c>
      <c r="O299" s="21">
        <v>0</v>
      </c>
      <c r="P299" s="18"/>
      <c r="Q299" s="21">
        <v>0</v>
      </c>
      <c r="R299" s="18"/>
      <c r="S299" s="18" t="s">
        <v>912</v>
      </c>
      <c r="T299" s="21">
        <v>3000</v>
      </c>
      <c r="U299" s="21">
        <v>0</v>
      </c>
      <c r="V299" s="21">
        <v>0</v>
      </c>
      <c r="W299" s="21">
        <v>0</v>
      </c>
      <c r="X299" s="21">
        <v>3000</v>
      </c>
      <c r="Y299" s="21">
        <v>0</v>
      </c>
      <c r="Z299" s="21">
        <v>0</v>
      </c>
      <c r="AA299" s="21">
        <v>0</v>
      </c>
      <c r="AB299" s="21">
        <v>0</v>
      </c>
      <c r="AC299" s="29"/>
      <c r="AD299" s="32"/>
      <c r="AE299" s="21">
        <v>0</v>
      </c>
      <c r="AF299" s="18"/>
      <c r="AG299" s="18"/>
      <c r="AH299" s="21">
        <v>0</v>
      </c>
      <c r="AI299" s="21">
        <v>0</v>
      </c>
      <c r="AJ299" s="18"/>
      <c r="AK299" s="19">
        <v>44608</v>
      </c>
      <c r="AL299" s="18"/>
      <c r="AM299" s="18">
        <v>2</v>
      </c>
      <c r="AN299" s="18"/>
      <c r="AO299" s="18" t="s">
        <v>815</v>
      </c>
      <c r="AP299" s="18">
        <v>1</v>
      </c>
      <c r="AQ299" s="18">
        <v>20220228</v>
      </c>
      <c r="AR299" s="18">
        <v>20220216</v>
      </c>
      <c r="AS299" s="21">
        <v>3000</v>
      </c>
      <c r="AT299" s="21">
        <v>0</v>
      </c>
      <c r="AU299" s="18"/>
      <c r="AV299" s="18" t="s">
        <v>812</v>
      </c>
    </row>
    <row r="300" spans="1:48" x14ac:dyDescent="0.15">
      <c r="A300" s="18">
        <v>890303208</v>
      </c>
      <c r="B300" s="18" t="s">
        <v>808</v>
      </c>
      <c r="C300" s="18" t="s">
        <v>816</v>
      </c>
      <c r="D300" s="18">
        <v>6329908</v>
      </c>
      <c r="E300" s="18" t="s">
        <v>1331</v>
      </c>
      <c r="F300" s="18" t="s">
        <v>1332</v>
      </c>
      <c r="G300" s="18" t="s">
        <v>816</v>
      </c>
      <c r="H300" s="18">
        <v>6329908</v>
      </c>
      <c r="I300" s="18" t="s">
        <v>812</v>
      </c>
      <c r="J300" s="19">
        <v>44608</v>
      </c>
      <c r="K300" s="21">
        <v>3000</v>
      </c>
      <c r="L300" s="21">
        <v>3000</v>
      </c>
      <c r="M300" s="18" t="s">
        <v>911</v>
      </c>
      <c r="N300" s="18" t="s">
        <v>1667</v>
      </c>
      <c r="O300" s="21">
        <v>0</v>
      </c>
      <c r="P300" s="18"/>
      <c r="Q300" s="21">
        <v>0</v>
      </c>
      <c r="R300" s="18"/>
      <c r="S300" s="18" t="s">
        <v>912</v>
      </c>
      <c r="T300" s="21">
        <v>3000</v>
      </c>
      <c r="U300" s="21">
        <v>0</v>
      </c>
      <c r="V300" s="21">
        <v>0</v>
      </c>
      <c r="W300" s="21">
        <v>0</v>
      </c>
      <c r="X300" s="21">
        <v>3000</v>
      </c>
      <c r="Y300" s="21">
        <v>0</v>
      </c>
      <c r="Z300" s="21">
        <v>0</v>
      </c>
      <c r="AA300" s="21">
        <v>0</v>
      </c>
      <c r="AB300" s="21">
        <v>0</v>
      </c>
      <c r="AC300" s="29"/>
      <c r="AD300" s="32"/>
      <c r="AE300" s="21">
        <v>0</v>
      </c>
      <c r="AF300" s="18"/>
      <c r="AG300" s="18"/>
      <c r="AH300" s="21">
        <v>0</v>
      </c>
      <c r="AI300" s="21">
        <v>0</v>
      </c>
      <c r="AJ300" s="18"/>
      <c r="AK300" s="19">
        <v>44608</v>
      </c>
      <c r="AL300" s="18"/>
      <c r="AM300" s="18">
        <v>2</v>
      </c>
      <c r="AN300" s="18"/>
      <c r="AO300" s="18" t="s">
        <v>815</v>
      </c>
      <c r="AP300" s="18">
        <v>1</v>
      </c>
      <c r="AQ300" s="18">
        <v>20220228</v>
      </c>
      <c r="AR300" s="18">
        <v>20220216</v>
      </c>
      <c r="AS300" s="21">
        <v>3000</v>
      </c>
      <c r="AT300" s="21">
        <v>0</v>
      </c>
      <c r="AU300" s="18"/>
      <c r="AV300" s="18" t="s">
        <v>812</v>
      </c>
    </row>
    <row r="301" spans="1:48" x14ac:dyDescent="0.15">
      <c r="A301" s="18">
        <v>890303208</v>
      </c>
      <c r="B301" s="18" t="s">
        <v>808</v>
      </c>
      <c r="C301" s="18" t="s">
        <v>816</v>
      </c>
      <c r="D301" s="18">
        <v>6330282</v>
      </c>
      <c r="E301" s="18" t="s">
        <v>1333</v>
      </c>
      <c r="F301" s="18" t="s">
        <v>1334</v>
      </c>
      <c r="G301" s="18" t="s">
        <v>816</v>
      </c>
      <c r="H301" s="18">
        <v>6330282</v>
      </c>
      <c r="I301" s="18" t="s">
        <v>812</v>
      </c>
      <c r="J301" s="19">
        <v>44631</v>
      </c>
      <c r="K301" s="21">
        <v>6000</v>
      </c>
      <c r="L301" s="21">
        <v>6000</v>
      </c>
      <c r="M301" s="18" t="s">
        <v>911</v>
      </c>
      <c r="N301" s="18" t="s">
        <v>1667</v>
      </c>
      <c r="O301" s="21">
        <v>0</v>
      </c>
      <c r="P301" s="18"/>
      <c r="Q301" s="21">
        <v>0</v>
      </c>
      <c r="R301" s="18"/>
      <c r="S301" s="18" t="s">
        <v>912</v>
      </c>
      <c r="T301" s="21">
        <v>6000</v>
      </c>
      <c r="U301" s="21">
        <v>0</v>
      </c>
      <c r="V301" s="21">
        <v>0</v>
      </c>
      <c r="W301" s="21">
        <v>0</v>
      </c>
      <c r="X301" s="21">
        <v>6000</v>
      </c>
      <c r="Y301" s="21">
        <v>0</v>
      </c>
      <c r="Z301" s="21">
        <v>0</v>
      </c>
      <c r="AA301" s="21">
        <v>0</v>
      </c>
      <c r="AB301" s="21">
        <v>0</v>
      </c>
      <c r="AC301" s="29"/>
      <c r="AD301" s="32"/>
      <c r="AE301" s="21">
        <v>0</v>
      </c>
      <c r="AF301" s="18"/>
      <c r="AG301" s="18"/>
      <c r="AH301" s="21">
        <v>0</v>
      </c>
      <c r="AI301" s="21">
        <v>0</v>
      </c>
      <c r="AJ301" s="18"/>
      <c r="AK301" s="19">
        <v>44631</v>
      </c>
      <c r="AL301" s="18"/>
      <c r="AM301" s="18">
        <v>2</v>
      </c>
      <c r="AN301" s="18"/>
      <c r="AO301" s="18" t="s">
        <v>815</v>
      </c>
      <c r="AP301" s="18">
        <v>1</v>
      </c>
      <c r="AQ301" s="18">
        <v>20220330</v>
      </c>
      <c r="AR301" s="18">
        <v>20220324</v>
      </c>
      <c r="AS301" s="21">
        <v>6000</v>
      </c>
      <c r="AT301" s="21">
        <v>0</v>
      </c>
      <c r="AU301" s="18"/>
      <c r="AV301" s="18" t="s">
        <v>812</v>
      </c>
    </row>
    <row r="302" spans="1:48" x14ac:dyDescent="0.15">
      <c r="A302" s="18">
        <v>890303208</v>
      </c>
      <c r="B302" s="18" t="s">
        <v>808</v>
      </c>
      <c r="C302" s="18" t="s">
        <v>816</v>
      </c>
      <c r="D302" s="18">
        <v>6330286</v>
      </c>
      <c r="E302" s="18" t="s">
        <v>1335</v>
      </c>
      <c r="F302" s="18" t="s">
        <v>1336</v>
      </c>
      <c r="G302" s="18" t="s">
        <v>816</v>
      </c>
      <c r="H302" s="18">
        <v>6330286</v>
      </c>
      <c r="I302" s="18" t="s">
        <v>812</v>
      </c>
      <c r="J302" s="19">
        <v>44631</v>
      </c>
      <c r="K302" s="21">
        <v>6000</v>
      </c>
      <c r="L302" s="21">
        <v>6000</v>
      </c>
      <c r="M302" s="18" t="s">
        <v>911</v>
      </c>
      <c r="N302" s="18" t="s">
        <v>1667</v>
      </c>
      <c r="O302" s="21">
        <v>0</v>
      </c>
      <c r="P302" s="18"/>
      <c r="Q302" s="21">
        <v>0</v>
      </c>
      <c r="R302" s="18"/>
      <c r="S302" s="18" t="s">
        <v>912</v>
      </c>
      <c r="T302" s="21">
        <v>6000</v>
      </c>
      <c r="U302" s="21">
        <v>0</v>
      </c>
      <c r="V302" s="21">
        <v>0</v>
      </c>
      <c r="W302" s="21">
        <v>0</v>
      </c>
      <c r="X302" s="21">
        <v>6000</v>
      </c>
      <c r="Y302" s="21">
        <v>0</v>
      </c>
      <c r="Z302" s="21">
        <v>0</v>
      </c>
      <c r="AA302" s="21">
        <v>0</v>
      </c>
      <c r="AB302" s="21">
        <v>0</v>
      </c>
      <c r="AC302" s="29"/>
      <c r="AD302" s="32"/>
      <c r="AE302" s="21">
        <v>0</v>
      </c>
      <c r="AF302" s="18"/>
      <c r="AG302" s="18"/>
      <c r="AH302" s="21">
        <v>0</v>
      </c>
      <c r="AI302" s="21">
        <v>0</v>
      </c>
      <c r="AJ302" s="18"/>
      <c r="AK302" s="19">
        <v>44631</v>
      </c>
      <c r="AL302" s="18"/>
      <c r="AM302" s="18">
        <v>2</v>
      </c>
      <c r="AN302" s="18"/>
      <c r="AO302" s="18" t="s">
        <v>815</v>
      </c>
      <c r="AP302" s="18">
        <v>1</v>
      </c>
      <c r="AQ302" s="18">
        <v>20220330</v>
      </c>
      <c r="AR302" s="18">
        <v>20220324</v>
      </c>
      <c r="AS302" s="21">
        <v>6000</v>
      </c>
      <c r="AT302" s="21">
        <v>0</v>
      </c>
      <c r="AU302" s="18"/>
      <c r="AV302" s="18" t="s">
        <v>812</v>
      </c>
    </row>
    <row r="303" spans="1:48" x14ac:dyDescent="0.15">
      <c r="A303" s="18">
        <v>890303208</v>
      </c>
      <c r="B303" s="18" t="s">
        <v>808</v>
      </c>
      <c r="C303" s="18" t="s">
        <v>816</v>
      </c>
      <c r="D303" s="18">
        <v>6334353</v>
      </c>
      <c r="E303" s="18" t="s">
        <v>1337</v>
      </c>
      <c r="F303" s="18" t="s">
        <v>1338</v>
      </c>
      <c r="G303" s="18" t="s">
        <v>816</v>
      </c>
      <c r="H303" s="18">
        <v>6334353</v>
      </c>
      <c r="I303" s="18" t="s">
        <v>812</v>
      </c>
      <c r="J303" s="19">
        <v>44631</v>
      </c>
      <c r="K303" s="21">
        <v>12000</v>
      </c>
      <c r="L303" s="21">
        <v>12000</v>
      </c>
      <c r="M303" s="18" t="s">
        <v>911</v>
      </c>
      <c r="N303" s="18" t="s">
        <v>1667</v>
      </c>
      <c r="O303" s="21">
        <v>0</v>
      </c>
      <c r="P303" s="18"/>
      <c r="Q303" s="21">
        <v>0</v>
      </c>
      <c r="R303" s="18"/>
      <c r="S303" s="18" t="s">
        <v>912</v>
      </c>
      <c r="T303" s="21">
        <v>12000</v>
      </c>
      <c r="U303" s="21">
        <v>0</v>
      </c>
      <c r="V303" s="21">
        <v>0</v>
      </c>
      <c r="W303" s="21">
        <v>0</v>
      </c>
      <c r="X303" s="21">
        <v>12000</v>
      </c>
      <c r="Y303" s="21">
        <v>0</v>
      </c>
      <c r="Z303" s="21">
        <v>0</v>
      </c>
      <c r="AA303" s="21">
        <v>0</v>
      </c>
      <c r="AB303" s="21">
        <v>0</v>
      </c>
      <c r="AC303" s="29"/>
      <c r="AD303" s="32"/>
      <c r="AE303" s="21">
        <v>0</v>
      </c>
      <c r="AF303" s="18"/>
      <c r="AG303" s="18"/>
      <c r="AH303" s="21">
        <v>0</v>
      </c>
      <c r="AI303" s="21">
        <v>0</v>
      </c>
      <c r="AJ303" s="18"/>
      <c r="AK303" s="19">
        <v>44631</v>
      </c>
      <c r="AL303" s="18"/>
      <c r="AM303" s="18">
        <v>2</v>
      </c>
      <c r="AN303" s="18"/>
      <c r="AO303" s="18" t="s">
        <v>815</v>
      </c>
      <c r="AP303" s="18">
        <v>1</v>
      </c>
      <c r="AQ303" s="18">
        <v>20220330</v>
      </c>
      <c r="AR303" s="18">
        <v>20220324</v>
      </c>
      <c r="AS303" s="21">
        <v>12000</v>
      </c>
      <c r="AT303" s="21">
        <v>0</v>
      </c>
      <c r="AU303" s="18"/>
      <c r="AV303" s="18" t="s">
        <v>812</v>
      </c>
    </row>
    <row r="304" spans="1:48" x14ac:dyDescent="0.15">
      <c r="A304" s="18">
        <v>890303208</v>
      </c>
      <c r="B304" s="18" t="s">
        <v>808</v>
      </c>
      <c r="C304" s="18" t="s">
        <v>816</v>
      </c>
      <c r="D304" s="18">
        <v>6334467</v>
      </c>
      <c r="E304" s="18" t="s">
        <v>1339</v>
      </c>
      <c r="F304" s="18" t="s">
        <v>1340</v>
      </c>
      <c r="G304" s="18" t="s">
        <v>816</v>
      </c>
      <c r="H304" s="18">
        <v>6334467</v>
      </c>
      <c r="I304" s="18" t="s">
        <v>812</v>
      </c>
      <c r="J304" s="19">
        <v>44608</v>
      </c>
      <c r="K304" s="21">
        <v>3000</v>
      </c>
      <c r="L304" s="21">
        <v>3000</v>
      </c>
      <c r="M304" s="18" t="s">
        <v>911</v>
      </c>
      <c r="N304" s="18" t="s">
        <v>1667</v>
      </c>
      <c r="O304" s="21">
        <v>0</v>
      </c>
      <c r="P304" s="18"/>
      <c r="Q304" s="21">
        <v>0</v>
      </c>
      <c r="R304" s="18"/>
      <c r="S304" s="18" t="s">
        <v>912</v>
      </c>
      <c r="T304" s="21">
        <v>3000</v>
      </c>
      <c r="U304" s="21">
        <v>0</v>
      </c>
      <c r="V304" s="21">
        <v>0</v>
      </c>
      <c r="W304" s="21">
        <v>0</v>
      </c>
      <c r="X304" s="21">
        <v>3000</v>
      </c>
      <c r="Y304" s="21">
        <v>0</v>
      </c>
      <c r="Z304" s="21">
        <v>0</v>
      </c>
      <c r="AA304" s="21">
        <v>0</v>
      </c>
      <c r="AB304" s="21">
        <v>0</v>
      </c>
      <c r="AC304" s="29"/>
      <c r="AD304" s="32"/>
      <c r="AE304" s="21">
        <v>0</v>
      </c>
      <c r="AF304" s="18"/>
      <c r="AG304" s="18"/>
      <c r="AH304" s="21">
        <v>0</v>
      </c>
      <c r="AI304" s="21">
        <v>0</v>
      </c>
      <c r="AJ304" s="18"/>
      <c r="AK304" s="19">
        <v>44608</v>
      </c>
      <c r="AL304" s="18"/>
      <c r="AM304" s="18">
        <v>2</v>
      </c>
      <c r="AN304" s="18"/>
      <c r="AO304" s="18" t="s">
        <v>815</v>
      </c>
      <c r="AP304" s="18">
        <v>1</v>
      </c>
      <c r="AQ304" s="18">
        <v>20220228</v>
      </c>
      <c r="AR304" s="18">
        <v>20220216</v>
      </c>
      <c r="AS304" s="21">
        <v>3000</v>
      </c>
      <c r="AT304" s="21">
        <v>0</v>
      </c>
      <c r="AU304" s="18"/>
      <c r="AV304" s="18" t="s">
        <v>812</v>
      </c>
    </row>
    <row r="305" spans="1:48" x14ac:dyDescent="0.15">
      <c r="A305" s="18">
        <v>890303208</v>
      </c>
      <c r="B305" s="18" t="s">
        <v>808</v>
      </c>
      <c r="C305" s="18" t="s">
        <v>816</v>
      </c>
      <c r="D305" s="18">
        <v>6337687</v>
      </c>
      <c r="E305" s="18" t="s">
        <v>1341</v>
      </c>
      <c r="F305" s="18" t="s">
        <v>1342</v>
      </c>
      <c r="G305" s="18" t="s">
        <v>816</v>
      </c>
      <c r="H305" s="18">
        <v>6337687</v>
      </c>
      <c r="I305" s="18" t="s">
        <v>812</v>
      </c>
      <c r="J305" s="19">
        <v>44631</v>
      </c>
      <c r="K305" s="21">
        <v>6000</v>
      </c>
      <c r="L305" s="21">
        <v>6000</v>
      </c>
      <c r="M305" s="18" t="s">
        <v>911</v>
      </c>
      <c r="N305" s="18" t="s">
        <v>1667</v>
      </c>
      <c r="O305" s="21">
        <v>0</v>
      </c>
      <c r="P305" s="18"/>
      <c r="Q305" s="21">
        <v>0</v>
      </c>
      <c r="R305" s="18"/>
      <c r="S305" s="18" t="s">
        <v>912</v>
      </c>
      <c r="T305" s="21">
        <v>6000</v>
      </c>
      <c r="U305" s="21">
        <v>0</v>
      </c>
      <c r="V305" s="21">
        <v>0</v>
      </c>
      <c r="W305" s="21">
        <v>0</v>
      </c>
      <c r="X305" s="21">
        <v>6000</v>
      </c>
      <c r="Y305" s="21">
        <v>0</v>
      </c>
      <c r="Z305" s="21">
        <v>0</v>
      </c>
      <c r="AA305" s="21">
        <v>0</v>
      </c>
      <c r="AB305" s="21">
        <v>0</v>
      </c>
      <c r="AC305" s="29"/>
      <c r="AD305" s="32"/>
      <c r="AE305" s="21">
        <v>0</v>
      </c>
      <c r="AF305" s="18"/>
      <c r="AG305" s="18"/>
      <c r="AH305" s="21">
        <v>0</v>
      </c>
      <c r="AI305" s="21">
        <v>0</v>
      </c>
      <c r="AJ305" s="18"/>
      <c r="AK305" s="19">
        <v>44631</v>
      </c>
      <c r="AL305" s="18"/>
      <c r="AM305" s="18">
        <v>2</v>
      </c>
      <c r="AN305" s="18"/>
      <c r="AO305" s="18" t="s">
        <v>815</v>
      </c>
      <c r="AP305" s="18">
        <v>1</v>
      </c>
      <c r="AQ305" s="18">
        <v>20220330</v>
      </c>
      <c r="AR305" s="18">
        <v>20220324</v>
      </c>
      <c r="AS305" s="21">
        <v>6000</v>
      </c>
      <c r="AT305" s="21">
        <v>0</v>
      </c>
      <c r="AU305" s="18"/>
      <c r="AV305" s="18" t="s">
        <v>812</v>
      </c>
    </row>
    <row r="306" spans="1:48" x14ac:dyDescent="0.15">
      <c r="A306" s="18">
        <v>890303208</v>
      </c>
      <c r="B306" s="18" t="s">
        <v>808</v>
      </c>
      <c r="C306" s="18" t="s">
        <v>816</v>
      </c>
      <c r="D306" s="18">
        <v>6339804</v>
      </c>
      <c r="E306" s="18" t="s">
        <v>1343</v>
      </c>
      <c r="F306" s="18" t="s">
        <v>1344</v>
      </c>
      <c r="G306" s="18" t="s">
        <v>816</v>
      </c>
      <c r="H306" s="18">
        <v>6339804</v>
      </c>
      <c r="I306" s="18" t="s">
        <v>812</v>
      </c>
      <c r="J306" s="19">
        <v>44631</v>
      </c>
      <c r="K306" s="21">
        <v>3000</v>
      </c>
      <c r="L306" s="21">
        <v>3000</v>
      </c>
      <c r="M306" s="18" t="s">
        <v>911</v>
      </c>
      <c r="N306" s="18" t="s">
        <v>1667</v>
      </c>
      <c r="O306" s="21">
        <v>0</v>
      </c>
      <c r="P306" s="18"/>
      <c r="Q306" s="21">
        <v>0</v>
      </c>
      <c r="R306" s="18"/>
      <c r="S306" s="18" t="s">
        <v>912</v>
      </c>
      <c r="T306" s="21">
        <v>3000</v>
      </c>
      <c r="U306" s="21">
        <v>0</v>
      </c>
      <c r="V306" s="21">
        <v>0</v>
      </c>
      <c r="W306" s="21">
        <v>0</v>
      </c>
      <c r="X306" s="21">
        <v>3000</v>
      </c>
      <c r="Y306" s="21">
        <v>0</v>
      </c>
      <c r="Z306" s="21">
        <v>0</v>
      </c>
      <c r="AA306" s="21">
        <v>0</v>
      </c>
      <c r="AB306" s="21">
        <v>0</v>
      </c>
      <c r="AC306" s="29"/>
      <c r="AD306" s="32"/>
      <c r="AE306" s="21">
        <v>0</v>
      </c>
      <c r="AF306" s="18"/>
      <c r="AG306" s="18"/>
      <c r="AH306" s="21">
        <v>0</v>
      </c>
      <c r="AI306" s="21">
        <v>0</v>
      </c>
      <c r="AJ306" s="18"/>
      <c r="AK306" s="19">
        <v>44631</v>
      </c>
      <c r="AL306" s="18"/>
      <c r="AM306" s="18">
        <v>2</v>
      </c>
      <c r="AN306" s="18"/>
      <c r="AO306" s="18" t="s">
        <v>815</v>
      </c>
      <c r="AP306" s="18">
        <v>1</v>
      </c>
      <c r="AQ306" s="18">
        <v>20220330</v>
      </c>
      <c r="AR306" s="18">
        <v>20220324</v>
      </c>
      <c r="AS306" s="21">
        <v>3000</v>
      </c>
      <c r="AT306" s="21">
        <v>0</v>
      </c>
      <c r="AU306" s="18"/>
      <c r="AV306" s="18" t="s">
        <v>812</v>
      </c>
    </row>
    <row r="307" spans="1:48" x14ac:dyDescent="0.15">
      <c r="A307" s="18">
        <v>890303208</v>
      </c>
      <c r="B307" s="18" t="s">
        <v>808</v>
      </c>
      <c r="C307" s="18" t="s">
        <v>816</v>
      </c>
      <c r="D307" s="18">
        <v>6340118</v>
      </c>
      <c r="E307" s="18" t="s">
        <v>1345</v>
      </c>
      <c r="F307" s="18" t="s">
        <v>1346</v>
      </c>
      <c r="G307" s="18" t="s">
        <v>816</v>
      </c>
      <c r="H307" s="18">
        <v>6340118</v>
      </c>
      <c r="I307" s="18" t="s">
        <v>812</v>
      </c>
      <c r="J307" s="19">
        <v>44631</v>
      </c>
      <c r="K307" s="21">
        <v>3000</v>
      </c>
      <c r="L307" s="21">
        <v>3000</v>
      </c>
      <c r="M307" s="18" t="s">
        <v>911</v>
      </c>
      <c r="N307" s="18" t="s">
        <v>1667</v>
      </c>
      <c r="O307" s="21">
        <v>0</v>
      </c>
      <c r="P307" s="18"/>
      <c r="Q307" s="21">
        <v>0</v>
      </c>
      <c r="R307" s="18"/>
      <c r="S307" s="18" t="s">
        <v>912</v>
      </c>
      <c r="T307" s="21">
        <v>3000</v>
      </c>
      <c r="U307" s="21">
        <v>0</v>
      </c>
      <c r="V307" s="21">
        <v>0</v>
      </c>
      <c r="W307" s="21">
        <v>0</v>
      </c>
      <c r="X307" s="21">
        <v>3000</v>
      </c>
      <c r="Y307" s="21">
        <v>0</v>
      </c>
      <c r="Z307" s="21">
        <v>0</v>
      </c>
      <c r="AA307" s="21">
        <v>0</v>
      </c>
      <c r="AB307" s="21">
        <v>0</v>
      </c>
      <c r="AC307" s="29"/>
      <c r="AD307" s="32"/>
      <c r="AE307" s="21">
        <v>0</v>
      </c>
      <c r="AF307" s="18"/>
      <c r="AG307" s="18"/>
      <c r="AH307" s="21">
        <v>0</v>
      </c>
      <c r="AI307" s="21">
        <v>0</v>
      </c>
      <c r="AJ307" s="18"/>
      <c r="AK307" s="19">
        <v>44631</v>
      </c>
      <c r="AL307" s="18"/>
      <c r="AM307" s="18">
        <v>2</v>
      </c>
      <c r="AN307" s="18"/>
      <c r="AO307" s="18" t="s">
        <v>815</v>
      </c>
      <c r="AP307" s="18">
        <v>1</v>
      </c>
      <c r="AQ307" s="18">
        <v>20220330</v>
      </c>
      <c r="AR307" s="18">
        <v>20220324</v>
      </c>
      <c r="AS307" s="21">
        <v>3000</v>
      </c>
      <c r="AT307" s="21">
        <v>0</v>
      </c>
      <c r="AU307" s="18"/>
      <c r="AV307" s="18" t="s">
        <v>812</v>
      </c>
    </row>
    <row r="308" spans="1:48" x14ac:dyDescent="0.15">
      <c r="A308" s="18">
        <v>890303208</v>
      </c>
      <c r="B308" s="18" t="s">
        <v>808</v>
      </c>
      <c r="C308" s="18" t="s">
        <v>816</v>
      </c>
      <c r="D308" s="18">
        <v>6340805</v>
      </c>
      <c r="E308" s="18" t="s">
        <v>1347</v>
      </c>
      <c r="F308" s="18" t="s">
        <v>1348</v>
      </c>
      <c r="G308" s="18" t="s">
        <v>816</v>
      </c>
      <c r="H308" s="18">
        <v>6340805</v>
      </c>
      <c r="I308" s="18" t="s">
        <v>812</v>
      </c>
      <c r="J308" s="19">
        <v>44631</v>
      </c>
      <c r="K308" s="21">
        <v>3000</v>
      </c>
      <c r="L308" s="21">
        <v>3000</v>
      </c>
      <c r="M308" s="18" t="s">
        <v>911</v>
      </c>
      <c r="N308" s="18" t="s">
        <v>1667</v>
      </c>
      <c r="O308" s="21">
        <v>0</v>
      </c>
      <c r="P308" s="18"/>
      <c r="Q308" s="21">
        <v>0</v>
      </c>
      <c r="R308" s="18"/>
      <c r="S308" s="18" t="s">
        <v>912</v>
      </c>
      <c r="T308" s="21">
        <v>3000</v>
      </c>
      <c r="U308" s="21">
        <v>0</v>
      </c>
      <c r="V308" s="21">
        <v>0</v>
      </c>
      <c r="W308" s="21">
        <v>0</v>
      </c>
      <c r="X308" s="21">
        <v>3000</v>
      </c>
      <c r="Y308" s="21">
        <v>0</v>
      </c>
      <c r="Z308" s="21">
        <v>0</v>
      </c>
      <c r="AA308" s="21">
        <v>0</v>
      </c>
      <c r="AB308" s="21">
        <v>0</v>
      </c>
      <c r="AC308" s="29"/>
      <c r="AD308" s="32"/>
      <c r="AE308" s="21">
        <v>0</v>
      </c>
      <c r="AF308" s="18"/>
      <c r="AG308" s="18"/>
      <c r="AH308" s="21">
        <v>0</v>
      </c>
      <c r="AI308" s="21">
        <v>0</v>
      </c>
      <c r="AJ308" s="18"/>
      <c r="AK308" s="19">
        <v>44631</v>
      </c>
      <c r="AL308" s="18"/>
      <c r="AM308" s="18">
        <v>2</v>
      </c>
      <c r="AN308" s="18"/>
      <c r="AO308" s="18" t="s">
        <v>815</v>
      </c>
      <c r="AP308" s="18">
        <v>1</v>
      </c>
      <c r="AQ308" s="18">
        <v>20220330</v>
      </c>
      <c r="AR308" s="18">
        <v>20220324</v>
      </c>
      <c r="AS308" s="21">
        <v>3000</v>
      </c>
      <c r="AT308" s="21">
        <v>0</v>
      </c>
      <c r="AU308" s="18"/>
      <c r="AV308" s="18" t="s">
        <v>812</v>
      </c>
    </row>
    <row r="309" spans="1:48" x14ac:dyDescent="0.15">
      <c r="A309" s="18">
        <v>890303208</v>
      </c>
      <c r="B309" s="18" t="s">
        <v>808</v>
      </c>
      <c r="C309" s="18" t="s">
        <v>816</v>
      </c>
      <c r="D309" s="18">
        <v>6344081</v>
      </c>
      <c r="E309" s="18" t="s">
        <v>1349</v>
      </c>
      <c r="F309" s="18" t="s">
        <v>1350</v>
      </c>
      <c r="G309" s="18" t="s">
        <v>816</v>
      </c>
      <c r="H309" s="18">
        <v>6344081</v>
      </c>
      <c r="I309" s="18" t="s">
        <v>812</v>
      </c>
      <c r="J309" s="19">
        <v>44631</v>
      </c>
      <c r="K309" s="21">
        <v>3000</v>
      </c>
      <c r="L309" s="21">
        <v>3000</v>
      </c>
      <c r="M309" s="18" t="s">
        <v>911</v>
      </c>
      <c r="N309" s="18" t="s">
        <v>1667</v>
      </c>
      <c r="O309" s="21">
        <v>0</v>
      </c>
      <c r="P309" s="18"/>
      <c r="Q309" s="21">
        <v>0</v>
      </c>
      <c r="R309" s="18"/>
      <c r="S309" s="18" t="s">
        <v>912</v>
      </c>
      <c r="T309" s="21">
        <v>3000</v>
      </c>
      <c r="U309" s="21">
        <v>0</v>
      </c>
      <c r="V309" s="21">
        <v>0</v>
      </c>
      <c r="W309" s="21">
        <v>0</v>
      </c>
      <c r="X309" s="21">
        <v>3000</v>
      </c>
      <c r="Y309" s="21">
        <v>0</v>
      </c>
      <c r="Z309" s="21">
        <v>0</v>
      </c>
      <c r="AA309" s="21">
        <v>0</v>
      </c>
      <c r="AB309" s="21">
        <v>0</v>
      </c>
      <c r="AC309" s="29"/>
      <c r="AD309" s="32"/>
      <c r="AE309" s="21">
        <v>0</v>
      </c>
      <c r="AF309" s="18"/>
      <c r="AG309" s="18"/>
      <c r="AH309" s="21">
        <v>0</v>
      </c>
      <c r="AI309" s="21">
        <v>0</v>
      </c>
      <c r="AJ309" s="18"/>
      <c r="AK309" s="19">
        <v>44631</v>
      </c>
      <c r="AL309" s="18"/>
      <c r="AM309" s="18">
        <v>2</v>
      </c>
      <c r="AN309" s="18"/>
      <c r="AO309" s="18" t="s">
        <v>815</v>
      </c>
      <c r="AP309" s="18">
        <v>1</v>
      </c>
      <c r="AQ309" s="18">
        <v>20220330</v>
      </c>
      <c r="AR309" s="18">
        <v>20220324</v>
      </c>
      <c r="AS309" s="21">
        <v>3000</v>
      </c>
      <c r="AT309" s="21">
        <v>0</v>
      </c>
      <c r="AU309" s="18"/>
      <c r="AV309" s="18" t="s">
        <v>812</v>
      </c>
    </row>
    <row r="310" spans="1:48" x14ac:dyDescent="0.15">
      <c r="A310" s="18">
        <v>890303208</v>
      </c>
      <c r="B310" s="18" t="s">
        <v>808</v>
      </c>
      <c r="C310" s="18" t="s">
        <v>816</v>
      </c>
      <c r="D310" s="18">
        <v>6344192</v>
      </c>
      <c r="E310" s="18" t="s">
        <v>1351</v>
      </c>
      <c r="F310" s="18" t="s">
        <v>1352</v>
      </c>
      <c r="G310" s="18" t="s">
        <v>816</v>
      </c>
      <c r="H310" s="18">
        <v>6344192</v>
      </c>
      <c r="I310" s="18" t="s">
        <v>812</v>
      </c>
      <c r="J310" s="19">
        <v>44631</v>
      </c>
      <c r="K310" s="21">
        <v>9000</v>
      </c>
      <c r="L310" s="21">
        <v>9000</v>
      </c>
      <c r="M310" s="18" t="s">
        <v>911</v>
      </c>
      <c r="N310" s="18" t="s">
        <v>1667</v>
      </c>
      <c r="O310" s="21">
        <v>0</v>
      </c>
      <c r="P310" s="18"/>
      <c r="Q310" s="21">
        <v>0</v>
      </c>
      <c r="R310" s="18"/>
      <c r="S310" s="18" t="s">
        <v>912</v>
      </c>
      <c r="T310" s="21">
        <v>9000</v>
      </c>
      <c r="U310" s="21">
        <v>0</v>
      </c>
      <c r="V310" s="21">
        <v>0</v>
      </c>
      <c r="W310" s="21">
        <v>0</v>
      </c>
      <c r="X310" s="21">
        <v>9000</v>
      </c>
      <c r="Y310" s="21">
        <v>0</v>
      </c>
      <c r="Z310" s="21">
        <v>0</v>
      </c>
      <c r="AA310" s="21">
        <v>0</v>
      </c>
      <c r="AB310" s="21">
        <v>0</v>
      </c>
      <c r="AC310" s="29"/>
      <c r="AD310" s="32"/>
      <c r="AE310" s="21">
        <v>0</v>
      </c>
      <c r="AF310" s="18"/>
      <c r="AG310" s="18"/>
      <c r="AH310" s="21">
        <v>0</v>
      </c>
      <c r="AI310" s="21">
        <v>0</v>
      </c>
      <c r="AJ310" s="18"/>
      <c r="AK310" s="19">
        <v>44631</v>
      </c>
      <c r="AL310" s="18"/>
      <c r="AM310" s="18">
        <v>2</v>
      </c>
      <c r="AN310" s="18"/>
      <c r="AO310" s="18" t="s">
        <v>815</v>
      </c>
      <c r="AP310" s="18">
        <v>1</v>
      </c>
      <c r="AQ310" s="18">
        <v>20220330</v>
      </c>
      <c r="AR310" s="18">
        <v>20220324</v>
      </c>
      <c r="AS310" s="21">
        <v>9000</v>
      </c>
      <c r="AT310" s="21">
        <v>0</v>
      </c>
      <c r="AU310" s="18"/>
      <c r="AV310" s="18" t="s">
        <v>812</v>
      </c>
    </row>
    <row r="311" spans="1:48" x14ac:dyDescent="0.15">
      <c r="A311" s="18">
        <v>890303208</v>
      </c>
      <c r="B311" s="18" t="s">
        <v>808</v>
      </c>
      <c r="C311" s="18" t="s">
        <v>816</v>
      </c>
      <c r="D311" s="18">
        <v>6352410</v>
      </c>
      <c r="E311" s="18" t="s">
        <v>1353</v>
      </c>
      <c r="F311" s="18" t="s">
        <v>1354</v>
      </c>
      <c r="G311" s="18" t="s">
        <v>816</v>
      </c>
      <c r="H311" s="18">
        <v>6352410</v>
      </c>
      <c r="I311" s="18" t="s">
        <v>812</v>
      </c>
      <c r="J311" s="19">
        <v>44631</v>
      </c>
      <c r="K311" s="21">
        <v>3000</v>
      </c>
      <c r="L311" s="21">
        <v>3000</v>
      </c>
      <c r="M311" s="18" t="s">
        <v>911</v>
      </c>
      <c r="N311" s="18" t="s">
        <v>1667</v>
      </c>
      <c r="O311" s="21">
        <v>0</v>
      </c>
      <c r="P311" s="18"/>
      <c r="Q311" s="21">
        <v>0</v>
      </c>
      <c r="R311" s="18"/>
      <c r="S311" s="18" t="s">
        <v>912</v>
      </c>
      <c r="T311" s="21">
        <v>3000</v>
      </c>
      <c r="U311" s="21">
        <v>0</v>
      </c>
      <c r="V311" s="21">
        <v>0</v>
      </c>
      <c r="W311" s="21">
        <v>0</v>
      </c>
      <c r="X311" s="21">
        <v>3000</v>
      </c>
      <c r="Y311" s="21">
        <v>0</v>
      </c>
      <c r="Z311" s="21">
        <v>0</v>
      </c>
      <c r="AA311" s="21">
        <v>0</v>
      </c>
      <c r="AB311" s="21">
        <v>0</v>
      </c>
      <c r="AC311" s="29"/>
      <c r="AD311" s="32"/>
      <c r="AE311" s="21">
        <v>0</v>
      </c>
      <c r="AF311" s="18"/>
      <c r="AG311" s="18"/>
      <c r="AH311" s="21">
        <v>0</v>
      </c>
      <c r="AI311" s="21">
        <v>0</v>
      </c>
      <c r="AJ311" s="18"/>
      <c r="AK311" s="19">
        <v>44631</v>
      </c>
      <c r="AL311" s="18"/>
      <c r="AM311" s="18">
        <v>2</v>
      </c>
      <c r="AN311" s="18"/>
      <c r="AO311" s="18" t="s">
        <v>815</v>
      </c>
      <c r="AP311" s="18">
        <v>1</v>
      </c>
      <c r="AQ311" s="18">
        <v>20220330</v>
      </c>
      <c r="AR311" s="18">
        <v>20220324</v>
      </c>
      <c r="AS311" s="21">
        <v>3000</v>
      </c>
      <c r="AT311" s="21">
        <v>0</v>
      </c>
      <c r="AU311" s="18"/>
      <c r="AV311" s="18" t="s">
        <v>812</v>
      </c>
    </row>
    <row r="312" spans="1:48" x14ac:dyDescent="0.15">
      <c r="A312" s="18">
        <v>890303208</v>
      </c>
      <c r="B312" s="18" t="s">
        <v>808</v>
      </c>
      <c r="C312" s="18" t="s">
        <v>816</v>
      </c>
      <c r="D312" s="18">
        <v>6355900</v>
      </c>
      <c r="E312" s="18" t="s">
        <v>1355</v>
      </c>
      <c r="F312" s="18" t="s">
        <v>1356</v>
      </c>
      <c r="G312" s="18" t="s">
        <v>816</v>
      </c>
      <c r="H312" s="18">
        <v>6355900</v>
      </c>
      <c r="I312" s="18" t="s">
        <v>812</v>
      </c>
      <c r="J312" s="19">
        <v>44631</v>
      </c>
      <c r="K312" s="21">
        <v>9000</v>
      </c>
      <c r="L312" s="21">
        <v>9000</v>
      </c>
      <c r="M312" s="18" t="s">
        <v>911</v>
      </c>
      <c r="N312" s="18" t="s">
        <v>1667</v>
      </c>
      <c r="O312" s="21">
        <v>0</v>
      </c>
      <c r="P312" s="18"/>
      <c r="Q312" s="21">
        <v>0</v>
      </c>
      <c r="R312" s="18"/>
      <c r="S312" s="18" t="s">
        <v>912</v>
      </c>
      <c r="T312" s="21">
        <v>9000</v>
      </c>
      <c r="U312" s="21">
        <v>0</v>
      </c>
      <c r="V312" s="21">
        <v>0</v>
      </c>
      <c r="W312" s="21">
        <v>0</v>
      </c>
      <c r="X312" s="21">
        <v>9000</v>
      </c>
      <c r="Y312" s="21">
        <v>0</v>
      </c>
      <c r="Z312" s="21">
        <v>0</v>
      </c>
      <c r="AA312" s="21">
        <v>0</v>
      </c>
      <c r="AB312" s="21">
        <v>0</v>
      </c>
      <c r="AC312" s="29"/>
      <c r="AD312" s="32"/>
      <c r="AE312" s="21">
        <v>0</v>
      </c>
      <c r="AF312" s="18"/>
      <c r="AG312" s="18"/>
      <c r="AH312" s="21">
        <v>0</v>
      </c>
      <c r="AI312" s="21">
        <v>0</v>
      </c>
      <c r="AJ312" s="18"/>
      <c r="AK312" s="19">
        <v>44631</v>
      </c>
      <c r="AL312" s="18"/>
      <c r="AM312" s="18">
        <v>2</v>
      </c>
      <c r="AN312" s="18"/>
      <c r="AO312" s="18" t="s">
        <v>815</v>
      </c>
      <c r="AP312" s="18">
        <v>1</v>
      </c>
      <c r="AQ312" s="18">
        <v>20220330</v>
      </c>
      <c r="AR312" s="18">
        <v>20220324</v>
      </c>
      <c r="AS312" s="21">
        <v>9000</v>
      </c>
      <c r="AT312" s="21">
        <v>0</v>
      </c>
      <c r="AU312" s="18"/>
      <c r="AV312" s="18" t="s">
        <v>812</v>
      </c>
    </row>
    <row r="313" spans="1:48" x14ac:dyDescent="0.15">
      <c r="A313" s="18">
        <v>890303208</v>
      </c>
      <c r="B313" s="18" t="s">
        <v>808</v>
      </c>
      <c r="C313" s="18" t="s">
        <v>816</v>
      </c>
      <c r="D313" s="18">
        <v>6356507</v>
      </c>
      <c r="E313" s="18" t="s">
        <v>1357</v>
      </c>
      <c r="F313" s="18" t="s">
        <v>1358</v>
      </c>
      <c r="G313" s="18" t="s">
        <v>816</v>
      </c>
      <c r="H313" s="18">
        <v>6356507</v>
      </c>
      <c r="I313" s="18" t="s">
        <v>812</v>
      </c>
      <c r="J313" s="19">
        <v>44631</v>
      </c>
      <c r="K313" s="21">
        <v>3000</v>
      </c>
      <c r="L313" s="21">
        <v>3000</v>
      </c>
      <c r="M313" s="18" t="s">
        <v>911</v>
      </c>
      <c r="N313" s="18" t="s">
        <v>1667</v>
      </c>
      <c r="O313" s="21">
        <v>0</v>
      </c>
      <c r="P313" s="18"/>
      <c r="Q313" s="21">
        <v>0</v>
      </c>
      <c r="R313" s="18"/>
      <c r="S313" s="18" t="s">
        <v>912</v>
      </c>
      <c r="T313" s="21">
        <v>3000</v>
      </c>
      <c r="U313" s="21">
        <v>0</v>
      </c>
      <c r="V313" s="21">
        <v>0</v>
      </c>
      <c r="W313" s="21">
        <v>0</v>
      </c>
      <c r="X313" s="21">
        <v>3000</v>
      </c>
      <c r="Y313" s="21">
        <v>0</v>
      </c>
      <c r="Z313" s="21">
        <v>0</v>
      </c>
      <c r="AA313" s="21">
        <v>0</v>
      </c>
      <c r="AB313" s="21">
        <v>0</v>
      </c>
      <c r="AC313" s="29"/>
      <c r="AD313" s="32"/>
      <c r="AE313" s="21">
        <v>0</v>
      </c>
      <c r="AF313" s="18"/>
      <c r="AG313" s="18"/>
      <c r="AH313" s="21">
        <v>0</v>
      </c>
      <c r="AI313" s="21">
        <v>0</v>
      </c>
      <c r="AJ313" s="18"/>
      <c r="AK313" s="19">
        <v>44631</v>
      </c>
      <c r="AL313" s="18"/>
      <c r="AM313" s="18">
        <v>2</v>
      </c>
      <c r="AN313" s="18"/>
      <c r="AO313" s="18" t="s">
        <v>815</v>
      </c>
      <c r="AP313" s="18">
        <v>1</v>
      </c>
      <c r="AQ313" s="18">
        <v>20220330</v>
      </c>
      <c r="AR313" s="18">
        <v>20220324</v>
      </c>
      <c r="AS313" s="21">
        <v>3000</v>
      </c>
      <c r="AT313" s="21">
        <v>0</v>
      </c>
      <c r="AU313" s="18"/>
      <c r="AV313" s="18" t="s">
        <v>812</v>
      </c>
    </row>
    <row r="314" spans="1:48" x14ac:dyDescent="0.15">
      <c r="A314" s="18">
        <v>890303208</v>
      </c>
      <c r="B314" s="18" t="s">
        <v>808</v>
      </c>
      <c r="C314" s="18" t="s">
        <v>816</v>
      </c>
      <c r="D314" s="18">
        <v>6356630</v>
      </c>
      <c r="E314" s="18" t="s">
        <v>1359</v>
      </c>
      <c r="F314" s="18" t="s">
        <v>1360</v>
      </c>
      <c r="G314" s="18" t="s">
        <v>816</v>
      </c>
      <c r="H314" s="18">
        <v>6356630</v>
      </c>
      <c r="I314" s="18" t="s">
        <v>812</v>
      </c>
      <c r="J314" s="19">
        <v>44631</v>
      </c>
      <c r="K314" s="21">
        <v>3000</v>
      </c>
      <c r="L314" s="21">
        <v>3000</v>
      </c>
      <c r="M314" s="18" t="s">
        <v>911</v>
      </c>
      <c r="N314" s="18" t="s">
        <v>1667</v>
      </c>
      <c r="O314" s="21">
        <v>0</v>
      </c>
      <c r="P314" s="18"/>
      <c r="Q314" s="21">
        <v>0</v>
      </c>
      <c r="R314" s="18"/>
      <c r="S314" s="18" t="s">
        <v>912</v>
      </c>
      <c r="T314" s="21">
        <v>3000</v>
      </c>
      <c r="U314" s="21">
        <v>0</v>
      </c>
      <c r="V314" s="21">
        <v>0</v>
      </c>
      <c r="W314" s="21">
        <v>0</v>
      </c>
      <c r="X314" s="21">
        <v>3000</v>
      </c>
      <c r="Y314" s="21">
        <v>0</v>
      </c>
      <c r="Z314" s="21">
        <v>0</v>
      </c>
      <c r="AA314" s="21">
        <v>0</v>
      </c>
      <c r="AB314" s="21">
        <v>0</v>
      </c>
      <c r="AC314" s="29"/>
      <c r="AD314" s="32"/>
      <c r="AE314" s="21">
        <v>0</v>
      </c>
      <c r="AF314" s="18"/>
      <c r="AG314" s="18"/>
      <c r="AH314" s="21">
        <v>0</v>
      </c>
      <c r="AI314" s="21">
        <v>0</v>
      </c>
      <c r="AJ314" s="18"/>
      <c r="AK314" s="19">
        <v>44631</v>
      </c>
      <c r="AL314" s="18"/>
      <c r="AM314" s="18">
        <v>2</v>
      </c>
      <c r="AN314" s="18"/>
      <c r="AO314" s="18" t="s">
        <v>815</v>
      </c>
      <c r="AP314" s="18">
        <v>1</v>
      </c>
      <c r="AQ314" s="18">
        <v>20220330</v>
      </c>
      <c r="AR314" s="18">
        <v>20220324</v>
      </c>
      <c r="AS314" s="21">
        <v>3000</v>
      </c>
      <c r="AT314" s="21">
        <v>0</v>
      </c>
      <c r="AU314" s="18"/>
      <c r="AV314" s="18" t="s">
        <v>812</v>
      </c>
    </row>
    <row r="315" spans="1:48" x14ac:dyDescent="0.15">
      <c r="A315" s="18">
        <v>890303208</v>
      </c>
      <c r="B315" s="18" t="s">
        <v>808</v>
      </c>
      <c r="C315" s="18" t="s">
        <v>816</v>
      </c>
      <c r="D315" s="18">
        <v>6357539</v>
      </c>
      <c r="E315" s="18" t="s">
        <v>1361</v>
      </c>
      <c r="F315" s="18" t="s">
        <v>1362</v>
      </c>
      <c r="G315" s="18" t="s">
        <v>816</v>
      </c>
      <c r="H315" s="18">
        <v>6357539</v>
      </c>
      <c r="I315" s="18" t="s">
        <v>812</v>
      </c>
      <c r="J315" s="19">
        <v>44631</v>
      </c>
      <c r="K315" s="21">
        <v>3000</v>
      </c>
      <c r="L315" s="21">
        <v>3000</v>
      </c>
      <c r="M315" s="18" t="s">
        <v>911</v>
      </c>
      <c r="N315" s="18" t="s">
        <v>1667</v>
      </c>
      <c r="O315" s="21">
        <v>0</v>
      </c>
      <c r="P315" s="18"/>
      <c r="Q315" s="21">
        <v>0</v>
      </c>
      <c r="R315" s="18"/>
      <c r="S315" s="18" t="s">
        <v>912</v>
      </c>
      <c r="T315" s="21">
        <v>3000</v>
      </c>
      <c r="U315" s="21">
        <v>0</v>
      </c>
      <c r="V315" s="21">
        <v>0</v>
      </c>
      <c r="W315" s="21">
        <v>0</v>
      </c>
      <c r="X315" s="21">
        <v>3000</v>
      </c>
      <c r="Y315" s="21">
        <v>0</v>
      </c>
      <c r="Z315" s="21">
        <v>0</v>
      </c>
      <c r="AA315" s="21">
        <v>0</v>
      </c>
      <c r="AB315" s="21">
        <v>0</v>
      </c>
      <c r="AC315" s="29"/>
      <c r="AD315" s="32"/>
      <c r="AE315" s="21">
        <v>0</v>
      </c>
      <c r="AF315" s="18"/>
      <c r="AG315" s="18"/>
      <c r="AH315" s="21">
        <v>0</v>
      </c>
      <c r="AI315" s="21">
        <v>0</v>
      </c>
      <c r="AJ315" s="18"/>
      <c r="AK315" s="19">
        <v>44631</v>
      </c>
      <c r="AL315" s="18"/>
      <c r="AM315" s="18">
        <v>2</v>
      </c>
      <c r="AN315" s="18"/>
      <c r="AO315" s="18" t="s">
        <v>815</v>
      </c>
      <c r="AP315" s="18">
        <v>1</v>
      </c>
      <c r="AQ315" s="18">
        <v>20220330</v>
      </c>
      <c r="AR315" s="18">
        <v>20220324</v>
      </c>
      <c r="AS315" s="21">
        <v>3000</v>
      </c>
      <c r="AT315" s="21">
        <v>0</v>
      </c>
      <c r="AU315" s="18"/>
      <c r="AV315" s="18" t="s">
        <v>812</v>
      </c>
    </row>
    <row r="316" spans="1:48" x14ac:dyDescent="0.15">
      <c r="A316" s="18">
        <v>890303208</v>
      </c>
      <c r="B316" s="18" t="s">
        <v>808</v>
      </c>
      <c r="C316" s="18" t="s">
        <v>816</v>
      </c>
      <c r="D316" s="18">
        <v>6357788</v>
      </c>
      <c r="E316" s="18" t="s">
        <v>1363</v>
      </c>
      <c r="F316" s="18" t="s">
        <v>1364</v>
      </c>
      <c r="G316" s="18" t="s">
        <v>816</v>
      </c>
      <c r="H316" s="18">
        <v>6357788</v>
      </c>
      <c r="I316" s="18" t="s">
        <v>812</v>
      </c>
      <c r="J316" s="19">
        <v>44631</v>
      </c>
      <c r="K316" s="21">
        <v>3000</v>
      </c>
      <c r="L316" s="21">
        <v>3000</v>
      </c>
      <c r="M316" s="18" t="s">
        <v>911</v>
      </c>
      <c r="N316" s="18" t="s">
        <v>1667</v>
      </c>
      <c r="O316" s="21">
        <v>0</v>
      </c>
      <c r="P316" s="18"/>
      <c r="Q316" s="21">
        <v>0</v>
      </c>
      <c r="R316" s="18"/>
      <c r="S316" s="18" t="s">
        <v>912</v>
      </c>
      <c r="T316" s="21">
        <v>3000</v>
      </c>
      <c r="U316" s="21">
        <v>0</v>
      </c>
      <c r="V316" s="21">
        <v>0</v>
      </c>
      <c r="W316" s="21">
        <v>0</v>
      </c>
      <c r="X316" s="21">
        <v>3000</v>
      </c>
      <c r="Y316" s="21">
        <v>0</v>
      </c>
      <c r="Z316" s="21">
        <v>0</v>
      </c>
      <c r="AA316" s="21">
        <v>0</v>
      </c>
      <c r="AB316" s="21">
        <v>0</v>
      </c>
      <c r="AC316" s="29"/>
      <c r="AD316" s="32"/>
      <c r="AE316" s="21">
        <v>0</v>
      </c>
      <c r="AF316" s="18"/>
      <c r="AG316" s="18"/>
      <c r="AH316" s="21">
        <v>0</v>
      </c>
      <c r="AI316" s="21">
        <v>0</v>
      </c>
      <c r="AJ316" s="18"/>
      <c r="AK316" s="19">
        <v>44631</v>
      </c>
      <c r="AL316" s="18"/>
      <c r="AM316" s="18">
        <v>2</v>
      </c>
      <c r="AN316" s="18"/>
      <c r="AO316" s="18" t="s">
        <v>815</v>
      </c>
      <c r="AP316" s="18">
        <v>1</v>
      </c>
      <c r="AQ316" s="18">
        <v>20220330</v>
      </c>
      <c r="AR316" s="18">
        <v>20220324</v>
      </c>
      <c r="AS316" s="21">
        <v>3000</v>
      </c>
      <c r="AT316" s="21">
        <v>0</v>
      </c>
      <c r="AU316" s="18"/>
      <c r="AV316" s="18" t="s">
        <v>812</v>
      </c>
    </row>
    <row r="317" spans="1:48" x14ac:dyDescent="0.15">
      <c r="A317" s="18">
        <v>890303208</v>
      </c>
      <c r="B317" s="18" t="s">
        <v>808</v>
      </c>
      <c r="C317" s="18" t="s">
        <v>816</v>
      </c>
      <c r="D317" s="18">
        <v>6357800</v>
      </c>
      <c r="E317" s="18" t="s">
        <v>1365</v>
      </c>
      <c r="F317" s="18" t="s">
        <v>1366</v>
      </c>
      <c r="G317" s="18" t="s">
        <v>816</v>
      </c>
      <c r="H317" s="18">
        <v>6357800</v>
      </c>
      <c r="I317" s="18" t="s">
        <v>812</v>
      </c>
      <c r="J317" s="19">
        <v>44631</v>
      </c>
      <c r="K317" s="21">
        <v>3000</v>
      </c>
      <c r="L317" s="21">
        <v>3000</v>
      </c>
      <c r="M317" s="18" t="s">
        <v>911</v>
      </c>
      <c r="N317" s="18" t="s">
        <v>1667</v>
      </c>
      <c r="O317" s="21">
        <v>0</v>
      </c>
      <c r="P317" s="18"/>
      <c r="Q317" s="21">
        <v>0</v>
      </c>
      <c r="R317" s="18"/>
      <c r="S317" s="18" t="s">
        <v>912</v>
      </c>
      <c r="T317" s="21">
        <v>3000</v>
      </c>
      <c r="U317" s="21">
        <v>0</v>
      </c>
      <c r="V317" s="21">
        <v>0</v>
      </c>
      <c r="W317" s="21">
        <v>0</v>
      </c>
      <c r="X317" s="21">
        <v>3000</v>
      </c>
      <c r="Y317" s="21">
        <v>0</v>
      </c>
      <c r="Z317" s="21">
        <v>0</v>
      </c>
      <c r="AA317" s="21">
        <v>0</v>
      </c>
      <c r="AB317" s="21">
        <v>0</v>
      </c>
      <c r="AC317" s="29"/>
      <c r="AD317" s="32"/>
      <c r="AE317" s="21">
        <v>0</v>
      </c>
      <c r="AF317" s="18"/>
      <c r="AG317" s="18"/>
      <c r="AH317" s="21">
        <v>0</v>
      </c>
      <c r="AI317" s="21">
        <v>0</v>
      </c>
      <c r="AJ317" s="18"/>
      <c r="AK317" s="19">
        <v>44631</v>
      </c>
      <c r="AL317" s="18"/>
      <c r="AM317" s="18">
        <v>2</v>
      </c>
      <c r="AN317" s="18"/>
      <c r="AO317" s="18" t="s">
        <v>815</v>
      </c>
      <c r="AP317" s="18">
        <v>1</v>
      </c>
      <c r="AQ317" s="18">
        <v>20220330</v>
      </c>
      <c r="AR317" s="18">
        <v>20220324</v>
      </c>
      <c r="AS317" s="21">
        <v>3000</v>
      </c>
      <c r="AT317" s="21">
        <v>0</v>
      </c>
      <c r="AU317" s="18"/>
      <c r="AV317" s="18" t="s">
        <v>812</v>
      </c>
    </row>
    <row r="318" spans="1:48" x14ac:dyDescent="0.15">
      <c r="A318" s="18">
        <v>890303208</v>
      </c>
      <c r="B318" s="18" t="s">
        <v>808</v>
      </c>
      <c r="C318" s="18" t="s">
        <v>816</v>
      </c>
      <c r="D318" s="18">
        <v>6357820</v>
      </c>
      <c r="E318" s="18" t="s">
        <v>1367</v>
      </c>
      <c r="F318" s="18" t="s">
        <v>1368</v>
      </c>
      <c r="G318" s="18" t="s">
        <v>816</v>
      </c>
      <c r="H318" s="18">
        <v>6357820</v>
      </c>
      <c r="I318" s="18" t="s">
        <v>812</v>
      </c>
      <c r="J318" s="19">
        <v>44631</v>
      </c>
      <c r="K318" s="21">
        <v>3000</v>
      </c>
      <c r="L318" s="21">
        <v>3000</v>
      </c>
      <c r="M318" s="18" t="s">
        <v>911</v>
      </c>
      <c r="N318" s="18" t="s">
        <v>1667</v>
      </c>
      <c r="O318" s="21">
        <v>0</v>
      </c>
      <c r="P318" s="18"/>
      <c r="Q318" s="21">
        <v>0</v>
      </c>
      <c r="R318" s="18"/>
      <c r="S318" s="18" t="s">
        <v>912</v>
      </c>
      <c r="T318" s="21">
        <v>3000</v>
      </c>
      <c r="U318" s="21">
        <v>0</v>
      </c>
      <c r="V318" s="21">
        <v>0</v>
      </c>
      <c r="W318" s="21">
        <v>0</v>
      </c>
      <c r="X318" s="21">
        <v>3000</v>
      </c>
      <c r="Y318" s="21">
        <v>0</v>
      </c>
      <c r="Z318" s="21">
        <v>0</v>
      </c>
      <c r="AA318" s="21">
        <v>0</v>
      </c>
      <c r="AB318" s="21">
        <v>0</v>
      </c>
      <c r="AC318" s="29"/>
      <c r="AD318" s="32"/>
      <c r="AE318" s="21">
        <v>0</v>
      </c>
      <c r="AF318" s="18"/>
      <c r="AG318" s="18"/>
      <c r="AH318" s="21">
        <v>0</v>
      </c>
      <c r="AI318" s="21">
        <v>0</v>
      </c>
      <c r="AJ318" s="18"/>
      <c r="AK318" s="19">
        <v>44631</v>
      </c>
      <c r="AL318" s="18"/>
      <c r="AM318" s="18">
        <v>2</v>
      </c>
      <c r="AN318" s="18"/>
      <c r="AO318" s="18" t="s">
        <v>815</v>
      </c>
      <c r="AP318" s="18">
        <v>1</v>
      </c>
      <c r="AQ318" s="18">
        <v>20220330</v>
      </c>
      <c r="AR318" s="18">
        <v>20220324</v>
      </c>
      <c r="AS318" s="21">
        <v>3000</v>
      </c>
      <c r="AT318" s="21">
        <v>0</v>
      </c>
      <c r="AU318" s="18"/>
      <c r="AV318" s="18" t="s">
        <v>812</v>
      </c>
    </row>
    <row r="319" spans="1:48" x14ac:dyDescent="0.15">
      <c r="A319" s="18">
        <v>890303208</v>
      </c>
      <c r="B319" s="18" t="s">
        <v>808</v>
      </c>
      <c r="C319" s="18" t="s">
        <v>816</v>
      </c>
      <c r="D319" s="18">
        <v>6360184</v>
      </c>
      <c r="E319" s="18" t="s">
        <v>1369</v>
      </c>
      <c r="F319" s="18" t="s">
        <v>1370</v>
      </c>
      <c r="G319" s="18" t="s">
        <v>816</v>
      </c>
      <c r="H319" s="18">
        <v>6360184</v>
      </c>
      <c r="I319" s="18" t="s">
        <v>812</v>
      </c>
      <c r="J319" s="19">
        <v>44631</v>
      </c>
      <c r="K319" s="21">
        <v>3000</v>
      </c>
      <c r="L319" s="21">
        <v>3000</v>
      </c>
      <c r="M319" s="18" t="s">
        <v>911</v>
      </c>
      <c r="N319" s="18" t="s">
        <v>1667</v>
      </c>
      <c r="O319" s="21">
        <v>0</v>
      </c>
      <c r="P319" s="18"/>
      <c r="Q319" s="21">
        <v>0</v>
      </c>
      <c r="R319" s="18"/>
      <c r="S319" s="18" t="s">
        <v>912</v>
      </c>
      <c r="T319" s="21">
        <v>3000</v>
      </c>
      <c r="U319" s="21">
        <v>0</v>
      </c>
      <c r="V319" s="21">
        <v>0</v>
      </c>
      <c r="W319" s="21">
        <v>0</v>
      </c>
      <c r="X319" s="21">
        <v>3000</v>
      </c>
      <c r="Y319" s="21">
        <v>0</v>
      </c>
      <c r="Z319" s="21">
        <v>0</v>
      </c>
      <c r="AA319" s="21">
        <v>0</v>
      </c>
      <c r="AB319" s="21">
        <v>0</v>
      </c>
      <c r="AC319" s="29"/>
      <c r="AD319" s="32"/>
      <c r="AE319" s="21">
        <v>0</v>
      </c>
      <c r="AF319" s="18"/>
      <c r="AG319" s="18"/>
      <c r="AH319" s="21">
        <v>0</v>
      </c>
      <c r="AI319" s="21">
        <v>0</v>
      </c>
      <c r="AJ319" s="18"/>
      <c r="AK319" s="19">
        <v>44631</v>
      </c>
      <c r="AL319" s="18"/>
      <c r="AM319" s="18">
        <v>2</v>
      </c>
      <c r="AN319" s="18"/>
      <c r="AO319" s="18" t="s">
        <v>815</v>
      </c>
      <c r="AP319" s="18">
        <v>1</v>
      </c>
      <c r="AQ319" s="18">
        <v>20220330</v>
      </c>
      <c r="AR319" s="18">
        <v>20220324</v>
      </c>
      <c r="AS319" s="21">
        <v>3000</v>
      </c>
      <c r="AT319" s="21">
        <v>0</v>
      </c>
      <c r="AU319" s="18"/>
      <c r="AV319" s="18" t="s">
        <v>812</v>
      </c>
    </row>
    <row r="320" spans="1:48" x14ac:dyDescent="0.15">
      <c r="A320" s="18">
        <v>890303208</v>
      </c>
      <c r="B320" s="18" t="s">
        <v>808</v>
      </c>
      <c r="C320" s="18" t="s">
        <v>816</v>
      </c>
      <c r="D320" s="18">
        <v>6360599</v>
      </c>
      <c r="E320" s="18" t="s">
        <v>1371</v>
      </c>
      <c r="F320" s="18" t="s">
        <v>1372</v>
      </c>
      <c r="G320" s="18" t="s">
        <v>816</v>
      </c>
      <c r="H320" s="18">
        <v>6360599</v>
      </c>
      <c r="I320" s="18" t="s">
        <v>812</v>
      </c>
      <c r="J320" s="19">
        <v>44629</v>
      </c>
      <c r="K320" s="21">
        <v>12000</v>
      </c>
      <c r="L320" s="21">
        <v>12000</v>
      </c>
      <c r="M320" s="18" t="s">
        <v>911</v>
      </c>
      <c r="N320" s="18" t="s">
        <v>1667</v>
      </c>
      <c r="O320" s="21">
        <v>0</v>
      </c>
      <c r="P320" s="18"/>
      <c r="Q320" s="21">
        <v>0</v>
      </c>
      <c r="R320" s="18"/>
      <c r="S320" s="18" t="s">
        <v>912</v>
      </c>
      <c r="T320" s="21">
        <v>12000</v>
      </c>
      <c r="U320" s="21">
        <v>0</v>
      </c>
      <c r="V320" s="21">
        <v>0</v>
      </c>
      <c r="W320" s="21">
        <v>0</v>
      </c>
      <c r="X320" s="21">
        <v>12000</v>
      </c>
      <c r="Y320" s="21">
        <v>0</v>
      </c>
      <c r="Z320" s="21">
        <v>0</v>
      </c>
      <c r="AA320" s="21">
        <v>0</v>
      </c>
      <c r="AB320" s="21">
        <v>0</v>
      </c>
      <c r="AC320" s="29"/>
      <c r="AD320" s="32"/>
      <c r="AE320" s="21">
        <v>0</v>
      </c>
      <c r="AF320" s="18"/>
      <c r="AG320" s="18"/>
      <c r="AH320" s="21">
        <v>0</v>
      </c>
      <c r="AI320" s="21">
        <v>0</v>
      </c>
      <c r="AJ320" s="18"/>
      <c r="AK320" s="19">
        <v>44629</v>
      </c>
      <c r="AL320" s="18"/>
      <c r="AM320" s="18">
        <v>2</v>
      </c>
      <c r="AN320" s="18"/>
      <c r="AO320" s="18" t="s">
        <v>815</v>
      </c>
      <c r="AP320" s="18">
        <v>1</v>
      </c>
      <c r="AQ320" s="18">
        <v>20220330</v>
      </c>
      <c r="AR320" s="18">
        <v>20220309</v>
      </c>
      <c r="AS320" s="21">
        <v>12000</v>
      </c>
      <c r="AT320" s="21">
        <v>0</v>
      </c>
      <c r="AU320" s="18"/>
      <c r="AV320" s="18" t="s">
        <v>812</v>
      </c>
    </row>
    <row r="321" spans="1:48" x14ac:dyDescent="0.15">
      <c r="A321" s="18">
        <v>890303208</v>
      </c>
      <c r="B321" s="18" t="s">
        <v>808</v>
      </c>
      <c r="C321" s="18" t="s">
        <v>816</v>
      </c>
      <c r="D321" s="18">
        <v>6364265</v>
      </c>
      <c r="E321" s="18" t="s">
        <v>1373</v>
      </c>
      <c r="F321" s="18" t="s">
        <v>1374</v>
      </c>
      <c r="G321" s="18" t="s">
        <v>816</v>
      </c>
      <c r="H321" s="18">
        <v>6364265</v>
      </c>
      <c r="I321" s="18" t="s">
        <v>812</v>
      </c>
      <c r="J321" s="19">
        <v>44631</v>
      </c>
      <c r="K321" s="21">
        <v>6000</v>
      </c>
      <c r="L321" s="21">
        <v>6000</v>
      </c>
      <c r="M321" s="18" t="s">
        <v>911</v>
      </c>
      <c r="N321" s="18" t="s">
        <v>1667</v>
      </c>
      <c r="O321" s="21">
        <v>0</v>
      </c>
      <c r="P321" s="18"/>
      <c r="Q321" s="21">
        <v>0</v>
      </c>
      <c r="R321" s="18"/>
      <c r="S321" s="18" t="s">
        <v>912</v>
      </c>
      <c r="T321" s="21">
        <v>6000</v>
      </c>
      <c r="U321" s="21">
        <v>0</v>
      </c>
      <c r="V321" s="21">
        <v>0</v>
      </c>
      <c r="W321" s="21">
        <v>0</v>
      </c>
      <c r="X321" s="21">
        <v>6000</v>
      </c>
      <c r="Y321" s="21">
        <v>0</v>
      </c>
      <c r="Z321" s="21">
        <v>0</v>
      </c>
      <c r="AA321" s="21">
        <v>0</v>
      </c>
      <c r="AB321" s="21">
        <v>0</v>
      </c>
      <c r="AC321" s="29"/>
      <c r="AD321" s="32"/>
      <c r="AE321" s="21">
        <v>0</v>
      </c>
      <c r="AF321" s="18"/>
      <c r="AG321" s="18"/>
      <c r="AH321" s="21">
        <v>0</v>
      </c>
      <c r="AI321" s="21">
        <v>0</v>
      </c>
      <c r="AJ321" s="18"/>
      <c r="AK321" s="19">
        <v>44631</v>
      </c>
      <c r="AL321" s="18"/>
      <c r="AM321" s="18">
        <v>2</v>
      </c>
      <c r="AN321" s="18"/>
      <c r="AO321" s="18" t="s">
        <v>815</v>
      </c>
      <c r="AP321" s="18">
        <v>1</v>
      </c>
      <c r="AQ321" s="18">
        <v>20220330</v>
      </c>
      <c r="AR321" s="18">
        <v>20220324</v>
      </c>
      <c r="AS321" s="21">
        <v>6000</v>
      </c>
      <c r="AT321" s="21">
        <v>0</v>
      </c>
      <c r="AU321" s="18"/>
      <c r="AV321" s="18" t="s">
        <v>812</v>
      </c>
    </row>
    <row r="322" spans="1:48" x14ac:dyDescent="0.15">
      <c r="A322" s="18">
        <v>890303208</v>
      </c>
      <c r="B322" s="18" t="s">
        <v>808</v>
      </c>
      <c r="C322" s="18" t="s">
        <v>816</v>
      </c>
      <c r="D322" s="18">
        <v>6364267</v>
      </c>
      <c r="E322" s="18" t="s">
        <v>1375</v>
      </c>
      <c r="F322" s="18" t="s">
        <v>1376</v>
      </c>
      <c r="G322" s="18" t="s">
        <v>816</v>
      </c>
      <c r="H322" s="18">
        <v>6364267</v>
      </c>
      <c r="I322" s="18" t="s">
        <v>812</v>
      </c>
      <c r="J322" s="19">
        <v>44631</v>
      </c>
      <c r="K322" s="21">
        <v>3000</v>
      </c>
      <c r="L322" s="21">
        <v>3000</v>
      </c>
      <c r="M322" s="18" t="s">
        <v>911</v>
      </c>
      <c r="N322" s="18" t="s">
        <v>1667</v>
      </c>
      <c r="O322" s="21">
        <v>0</v>
      </c>
      <c r="P322" s="18"/>
      <c r="Q322" s="21">
        <v>0</v>
      </c>
      <c r="R322" s="18"/>
      <c r="S322" s="18" t="s">
        <v>912</v>
      </c>
      <c r="T322" s="21">
        <v>3000</v>
      </c>
      <c r="U322" s="21">
        <v>0</v>
      </c>
      <c r="V322" s="21">
        <v>0</v>
      </c>
      <c r="W322" s="21">
        <v>0</v>
      </c>
      <c r="X322" s="21">
        <v>3000</v>
      </c>
      <c r="Y322" s="21">
        <v>0</v>
      </c>
      <c r="Z322" s="21">
        <v>0</v>
      </c>
      <c r="AA322" s="21">
        <v>0</v>
      </c>
      <c r="AB322" s="21">
        <v>0</v>
      </c>
      <c r="AC322" s="29"/>
      <c r="AD322" s="32"/>
      <c r="AE322" s="21">
        <v>0</v>
      </c>
      <c r="AF322" s="18"/>
      <c r="AG322" s="18"/>
      <c r="AH322" s="21">
        <v>0</v>
      </c>
      <c r="AI322" s="21">
        <v>0</v>
      </c>
      <c r="AJ322" s="18"/>
      <c r="AK322" s="19">
        <v>44631</v>
      </c>
      <c r="AL322" s="18"/>
      <c r="AM322" s="18">
        <v>2</v>
      </c>
      <c r="AN322" s="18"/>
      <c r="AO322" s="18" t="s">
        <v>815</v>
      </c>
      <c r="AP322" s="18">
        <v>1</v>
      </c>
      <c r="AQ322" s="18">
        <v>20220330</v>
      </c>
      <c r="AR322" s="18">
        <v>20220324</v>
      </c>
      <c r="AS322" s="21">
        <v>3000</v>
      </c>
      <c r="AT322" s="21">
        <v>0</v>
      </c>
      <c r="AU322" s="18"/>
      <c r="AV322" s="18" t="s">
        <v>812</v>
      </c>
    </row>
    <row r="323" spans="1:48" x14ac:dyDescent="0.15">
      <c r="A323" s="18">
        <v>890303208</v>
      </c>
      <c r="B323" s="18" t="s">
        <v>808</v>
      </c>
      <c r="C323" s="18" t="s">
        <v>816</v>
      </c>
      <c r="D323" s="18">
        <v>6368470</v>
      </c>
      <c r="E323" s="18" t="s">
        <v>1377</v>
      </c>
      <c r="F323" s="18" t="s">
        <v>1378</v>
      </c>
      <c r="G323" s="18" t="s">
        <v>816</v>
      </c>
      <c r="H323" s="18">
        <v>6368470</v>
      </c>
      <c r="I323" s="18" t="s">
        <v>812</v>
      </c>
      <c r="J323" s="19">
        <v>44644</v>
      </c>
      <c r="K323" s="21">
        <v>6000</v>
      </c>
      <c r="L323" s="21">
        <v>6000</v>
      </c>
      <c r="M323" s="18" t="s">
        <v>911</v>
      </c>
      <c r="N323" s="18" t="s">
        <v>1667</v>
      </c>
      <c r="O323" s="21">
        <v>0</v>
      </c>
      <c r="P323" s="18"/>
      <c r="Q323" s="21">
        <v>0</v>
      </c>
      <c r="R323" s="18"/>
      <c r="S323" s="18" t="s">
        <v>912</v>
      </c>
      <c r="T323" s="21">
        <v>6000</v>
      </c>
      <c r="U323" s="21">
        <v>0</v>
      </c>
      <c r="V323" s="21">
        <v>0</v>
      </c>
      <c r="W323" s="21">
        <v>0</v>
      </c>
      <c r="X323" s="21">
        <v>6000</v>
      </c>
      <c r="Y323" s="21">
        <v>0</v>
      </c>
      <c r="Z323" s="21">
        <v>0</v>
      </c>
      <c r="AA323" s="21">
        <v>0</v>
      </c>
      <c r="AB323" s="21">
        <v>0</v>
      </c>
      <c r="AC323" s="29"/>
      <c r="AD323" s="32"/>
      <c r="AE323" s="21">
        <v>0</v>
      </c>
      <c r="AF323" s="18"/>
      <c r="AG323" s="18"/>
      <c r="AH323" s="21">
        <v>0</v>
      </c>
      <c r="AI323" s="21">
        <v>0</v>
      </c>
      <c r="AJ323" s="18"/>
      <c r="AK323" s="19">
        <v>44644</v>
      </c>
      <c r="AL323" s="18"/>
      <c r="AM323" s="18">
        <v>2</v>
      </c>
      <c r="AN323" s="18"/>
      <c r="AO323" s="18" t="s">
        <v>815</v>
      </c>
      <c r="AP323" s="18">
        <v>1</v>
      </c>
      <c r="AQ323" s="18">
        <v>20220430</v>
      </c>
      <c r="AR323" s="18">
        <v>20220413</v>
      </c>
      <c r="AS323" s="21">
        <v>6000</v>
      </c>
      <c r="AT323" s="21">
        <v>0</v>
      </c>
      <c r="AU323" s="18"/>
      <c r="AV323" s="18" t="s">
        <v>812</v>
      </c>
    </row>
    <row r="324" spans="1:48" x14ac:dyDescent="0.15">
      <c r="A324" s="18">
        <v>890303208</v>
      </c>
      <c r="B324" s="18" t="s">
        <v>808</v>
      </c>
      <c r="C324" s="18" t="s">
        <v>816</v>
      </c>
      <c r="D324" s="18">
        <v>6368788</v>
      </c>
      <c r="E324" s="18" t="s">
        <v>1379</v>
      </c>
      <c r="F324" s="18" t="s">
        <v>1380</v>
      </c>
      <c r="G324" s="18" t="s">
        <v>816</v>
      </c>
      <c r="H324" s="18">
        <v>6368788</v>
      </c>
      <c r="I324" s="18" t="s">
        <v>812</v>
      </c>
      <c r="J324" s="19">
        <v>44644</v>
      </c>
      <c r="K324" s="21">
        <v>9000</v>
      </c>
      <c r="L324" s="21">
        <v>9000</v>
      </c>
      <c r="M324" s="18" t="s">
        <v>911</v>
      </c>
      <c r="N324" s="18" t="s">
        <v>1667</v>
      </c>
      <c r="O324" s="21">
        <v>0</v>
      </c>
      <c r="P324" s="18"/>
      <c r="Q324" s="21">
        <v>0</v>
      </c>
      <c r="R324" s="18"/>
      <c r="S324" s="18" t="s">
        <v>912</v>
      </c>
      <c r="T324" s="21">
        <v>9000</v>
      </c>
      <c r="U324" s="21">
        <v>0</v>
      </c>
      <c r="V324" s="21">
        <v>0</v>
      </c>
      <c r="W324" s="21">
        <v>0</v>
      </c>
      <c r="X324" s="21">
        <v>9000</v>
      </c>
      <c r="Y324" s="21">
        <v>0</v>
      </c>
      <c r="Z324" s="21">
        <v>0</v>
      </c>
      <c r="AA324" s="21">
        <v>0</v>
      </c>
      <c r="AB324" s="21">
        <v>0</v>
      </c>
      <c r="AC324" s="29"/>
      <c r="AD324" s="32"/>
      <c r="AE324" s="21">
        <v>0</v>
      </c>
      <c r="AF324" s="18"/>
      <c r="AG324" s="18"/>
      <c r="AH324" s="21">
        <v>0</v>
      </c>
      <c r="AI324" s="21">
        <v>0</v>
      </c>
      <c r="AJ324" s="18"/>
      <c r="AK324" s="19">
        <v>44644</v>
      </c>
      <c r="AL324" s="18"/>
      <c r="AM324" s="18">
        <v>2</v>
      </c>
      <c r="AN324" s="18"/>
      <c r="AO324" s="18" t="s">
        <v>815</v>
      </c>
      <c r="AP324" s="18">
        <v>1</v>
      </c>
      <c r="AQ324" s="18">
        <v>20220430</v>
      </c>
      <c r="AR324" s="18">
        <v>20220413</v>
      </c>
      <c r="AS324" s="21">
        <v>9000</v>
      </c>
      <c r="AT324" s="21">
        <v>0</v>
      </c>
      <c r="AU324" s="18"/>
      <c r="AV324" s="18" t="s">
        <v>812</v>
      </c>
    </row>
    <row r="325" spans="1:48" x14ac:dyDescent="0.15">
      <c r="A325" s="18">
        <v>890303208</v>
      </c>
      <c r="B325" s="18" t="s">
        <v>808</v>
      </c>
      <c r="C325" s="18" t="s">
        <v>816</v>
      </c>
      <c r="D325" s="18">
        <v>6374532</v>
      </c>
      <c r="E325" s="18" t="s">
        <v>1381</v>
      </c>
      <c r="F325" s="18" t="s">
        <v>1382</v>
      </c>
      <c r="G325" s="18" t="s">
        <v>816</v>
      </c>
      <c r="H325" s="18">
        <v>6374532</v>
      </c>
      <c r="I325" s="18" t="s">
        <v>812</v>
      </c>
      <c r="J325" s="19">
        <v>44644</v>
      </c>
      <c r="K325" s="21">
        <v>3000</v>
      </c>
      <c r="L325" s="21">
        <v>3000</v>
      </c>
      <c r="M325" s="18" t="s">
        <v>911</v>
      </c>
      <c r="N325" s="18" t="s">
        <v>1667</v>
      </c>
      <c r="O325" s="21">
        <v>0</v>
      </c>
      <c r="P325" s="18"/>
      <c r="Q325" s="21">
        <v>0</v>
      </c>
      <c r="R325" s="18"/>
      <c r="S325" s="18" t="s">
        <v>912</v>
      </c>
      <c r="T325" s="21">
        <v>3000</v>
      </c>
      <c r="U325" s="21">
        <v>0</v>
      </c>
      <c r="V325" s="21">
        <v>0</v>
      </c>
      <c r="W325" s="21">
        <v>0</v>
      </c>
      <c r="X325" s="21">
        <v>3000</v>
      </c>
      <c r="Y325" s="21">
        <v>0</v>
      </c>
      <c r="Z325" s="21">
        <v>0</v>
      </c>
      <c r="AA325" s="21">
        <v>0</v>
      </c>
      <c r="AB325" s="21">
        <v>0</v>
      </c>
      <c r="AC325" s="29"/>
      <c r="AD325" s="32"/>
      <c r="AE325" s="21">
        <v>0</v>
      </c>
      <c r="AF325" s="18"/>
      <c r="AG325" s="18"/>
      <c r="AH325" s="21">
        <v>0</v>
      </c>
      <c r="AI325" s="21">
        <v>0</v>
      </c>
      <c r="AJ325" s="18"/>
      <c r="AK325" s="19">
        <v>44644</v>
      </c>
      <c r="AL325" s="18"/>
      <c r="AM325" s="18">
        <v>2</v>
      </c>
      <c r="AN325" s="18"/>
      <c r="AO325" s="18" t="s">
        <v>815</v>
      </c>
      <c r="AP325" s="18">
        <v>1</v>
      </c>
      <c r="AQ325" s="18">
        <v>20220430</v>
      </c>
      <c r="AR325" s="18">
        <v>20220413</v>
      </c>
      <c r="AS325" s="21">
        <v>3000</v>
      </c>
      <c r="AT325" s="21">
        <v>0</v>
      </c>
      <c r="AU325" s="18"/>
      <c r="AV325" s="18" t="s">
        <v>812</v>
      </c>
    </row>
    <row r="326" spans="1:48" x14ac:dyDescent="0.15">
      <c r="A326" s="18">
        <v>890303208</v>
      </c>
      <c r="B326" s="18" t="s">
        <v>808</v>
      </c>
      <c r="C326" s="18" t="s">
        <v>816</v>
      </c>
      <c r="D326" s="18">
        <v>6385525</v>
      </c>
      <c r="E326" s="18" t="s">
        <v>1383</v>
      </c>
      <c r="F326" s="18" t="s">
        <v>1384</v>
      </c>
      <c r="G326" s="18" t="s">
        <v>816</v>
      </c>
      <c r="H326" s="18">
        <v>6385525</v>
      </c>
      <c r="I326" s="18" t="s">
        <v>812</v>
      </c>
      <c r="J326" s="19">
        <v>44628</v>
      </c>
      <c r="K326" s="21">
        <v>6000</v>
      </c>
      <c r="L326" s="21">
        <v>6000</v>
      </c>
      <c r="M326" s="18" t="s">
        <v>911</v>
      </c>
      <c r="N326" s="18" t="s">
        <v>1667</v>
      </c>
      <c r="O326" s="21">
        <v>0</v>
      </c>
      <c r="P326" s="18"/>
      <c r="Q326" s="21">
        <v>0</v>
      </c>
      <c r="R326" s="18"/>
      <c r="S326" s="18" t="s">
        <v>912</v>
      </c>
      <c r="T326" s="21">
        <v>6000</v>
      </c>
      <c r="U326" s="21">
        <v>0</v>
      </c>
      <c r="V326" s="21">
        <v>0</v>
      </c>
      <c r="W326" s="21">
        <v>0</v>
      </c>
      <c r="X326" s="21">
        <v>6000</v>
      </c>
      <c r="Y326" s="21">
        <v>0</v>
      </c>
      <c r="Z326" s="21">
        <v>0</v>
      </c>
      <c r="AA326" s="21">
        <v>0</v>
      </c>
      <c r="AB326" s="21">
        <v>0</v>
      </c>
      <c r="AC326" s="29"/>
      <c r="AD326" s="32"/>
      <c r="AE326" s="21">
        <v>0</v>
      </c>
      <c r="AF326" s="18"/>
      <c r="AG326" s="18"/>
      <c r="AH326" s="21">
        <v>0</v>
      </c>
      <c r="AI326" s="21">
        <v>0</v>
      </c>
      <c r="AJ326" s="18"/>
      <c r="AK326" s="19">
        <v>44628</v>
      </c>
      <c r="AL326" s="18"/>
      <c r="AM326" s="18">
        <v>2</v>
      </c>
      <c r="AN326" s="18"/>
      <c r="AO326" s="18" t="s">
        <v>815</v>
      </c>
      <c r="AP326" s="18">
        <v>1</v>
      </c>
      <c r="AQ326" s="18">
        <v>20220330</v>
      </c>
      <c r="AR326" s="18">
        <v>20220308</v>
      </c>
      <c r="AS326" s="21">
        <v>6000</v>
      </c>
      <c r="AT326" s="21">
        <v>0</v>
      </c>
      <c r="AU326" s="18"/>
      <c r="AV326" s="18" t="s">
        <v>812</v>
      </c>
    </row>
    <row r="327" spans="1:48" x14ac:dyDescent="0.15">
      <c r="A327" s="18">
        <v>890303208</v>
      </c>
      <c r="B327" s="18" t="s">
        <v>808</v>
      </c>
      <c r="C327" s="18" t="s">
        <v>816</v>
      </c>
      <c r="D327" s="18">
        <v>6385727</v>
      </c>
      <c r="E327" s="18" t="s">
        <v>1385</v>
      </c>
      <c r="F327" s="18" t="s">
        <v>1386</v>
      </c>
      <c r="G327" s="18" t="s">
        <v>816</v>
      </c>
      <c r="H327" s="18">
        <v>6385727</v>
      </c>
      <c r="I327" s="18" t="s">
        <v>812</v>
      </c>
      <c r="J327" s="19">
        <v>44644</v>
      </c>
      <c r="K327" s="21">
        <v>9000</v>
      </c>
      <c r="L327" s="21">
        <v>9000</v>
      </c>
      <c r="M327" s="18" t="s">
        <v>911</v>
      </c>
      <c r="N327" s="18" t="s">
        <v>1667</v>
      </c>
      <c r="O327" s="21">
        <v>0</v>
      </c>
      <c r="P327" s="18"/>
      <c r="Q327" s="21">
        <v>0</v>
      </c>
      <c r="R327" s="18"/>
      <c r="S327" s="18" t="s">
        <v>912</v>
      </c>
      <c r="T327" s="21">
        <v>9000</v>
      </c>
      <c r="U327" s="21">
        <v>0</v>
      </c>
      <c r="V327" s="21">
        <v>0</v>
      </c>
      <c r="W327" s="21">
        <v>0</v>
      </c>
      <c r="X327" s="21">
        <v>9000</v>
      </c>
      <c r="Y327" s="21">
        <v>0</v>
      </c>
      <c r="Z327" s="21">
        <v>0</v>
      </c>
      <c r="AA327" s="21">
        <v>0</v>
      </c>
      <c r="AB327" s="21">
        <v>0</v>
      </c>
      <c r="AC327" s="29"/>
      <c r="AD327" s="32"/>
      <c r="AE327" s="21">
        <v>0</v>
      </c>
      <c r="AF327" s="18"/>
      <c r="AG327" s="18"/>
      <c r="AH327" s="21">
        <v>0</v>
      </c>
      <c r="AI327" s="21">
        <v>0</v>
      </c>
      <c r="AJ327" s="18"/>
      <c r="AK327" s="19">
        <v>44644</v>
      </c>
      <c r="AL327" s="18"/>
      <c r="AM327" s="18">
        <v>2</v>
      </c>
      <c r="AN327" s="18"/>
      <c r="AO327" s="18" t="s">
        <v>815</v>
      </c>
      <c r="AP327" s="18">
        <v>1</v>
      </c>
      <c r="AQ327" s="18">
        <v>20220430</v>
      </c>
      <c r="AR327" s="18">
        <v>20220413</v>
      </c>
      <c r="AS327" s="21">
        <v>9000</v>
      </c>
      <c r="AT327" s="21">
        <v>0</v>
      </c>
      <c r="AU327" s="18"/>
      <c r="AV327" s="18" t="s">
        <v>812</v>
      </c>
    </row>
    <row r="328" spans="1:48" x14ac:dyDescent="0.15">
      <c r="A328" s="18">
        <v>890303208</v>
      </c>
      <c r="B328" s="18" t="s">
        <v>808</v>
      </c>
      <c r="C328" s="18" t="s">
        <v>816</v>
      </c>
      <c r="D328" s="18">
        <v>6393165</v>
      </c>
      <c r="E328" s="18" t="s">
        <v>1387</v>
      </c>
      <c r="F328" s="18" t="s">
        <v>1388</v>
      </c>
      <c r="G328" s="18" t="s">
        <v>816</v>
      </c>
      <c r="H328" s="18">
        <v>6393165</v>
      </c>
      <c r="I328" s="18" t="s">
        <v>812</v>
      </c>
      <c r="J328" s="19">
        <v>44644</v>
      </c>
      <c r="K328" s="21">
        <v>6000</v>
      </c>
      <c r="L328" s="21">
        <v>6000</v>
      </c>
      <c r="M328" s="18" t="s">
        <v>911</v>
      </c>
      <c r="N328" s="18" t="s">
        <v>1667</v>
      </c>
      <c r="O328" s="21">
        <v>0</v>
      </c>
      <c r="P328" s="18"/>
      <c r="Q328" s="21">
        <v>0</v>
      </c>
      <c r="R328" s="18"/>
      <c r="S328" s="18" t="s">
        <v>912</v>
      </c>
      <c r="T328" s="21">
        <v>6000</v>
      </c>
      <c r="U328" s="21">
        <v>0</v>
      </c>
      <c r="V328" s="21">
        <v>0</v>
      </c>
      <c r="W328" s="21">
        <v>0</v>
      </c>
      <c r="X328" s="21">
        <v>6000</v>
      </c>
      <c r="Y328" s="21">
        <v>0</v>
      </c>
      <c r="Z328" s="21">
        <v>0</v>
      </c>
      <c r="AA328" s="21">
        <v>0</v>
      </c>
      <c r="AB328" s="21">
        <v>0</v>
      </c>
      <c r="AC328" s="29"/>
      <c r="AD328" s="32"/>
      <c r="AE328" s="21">
        <v>0</v>
      </c>
      <c r="AF328" s="18"/>
      <c r="AG328" s="18"/>
      <c r="AH328" s="21">
        <v>0</v>
      </c>
      <c r="AI328" s="21">
        <v>0</v>
      </c>
      <c r="AJ328" s="18"/>
      <c r="AK328" s="19">
        <v>44644</v>
      </c>
      <c r="AL328" s="18"/>
      <c r="AM328" s="18">
        <v>2</v>
      </c>
      <c r="AN328" s="18"/>
      <c r="AO328" s="18" t="s">
        <v>815</v>
      </c>
      <c r="AP328" s="18">
        <v>1</v>
      </c>
      <c r="AQ328" s="18">
        <v>20220430</v>
      </c>
      <c r="AR328" s="18">
        <v>20220413</v>
      </c>
      <c r="AS328" s="21">
        <v>6000</v>
      </c>
      <c r="AT328" s="21">
        <v>0</v>
      </c>
      <c r="AU328" s="18"/>
      <c r="AV328" s="18" t="s">
        <v>812</v>
      </c>
    </row>
    <row r="329" spans="1:48" x14ac:dyDescent="0.15">
      <c r="A329" s="18">
        <v>890303208</v>
      </c>
      <c r="B329" s="18" t="s">
        <v>808</v>
      </c>
      <c r="C329" s="18" t="s">
        <v>816</v>
      </c>
      <c r="D329" s="18">
        <v>6401355</v>
      </c>
      <c r="E329" s="18" t="s">
        <v>1389</v>
      </c>
      <c r="F329" s="18" t="s">
        <v>1390</v>
      </c>
      <c r="G329" s="18" t="s">
        <v>816</v>
      </c>
      <c r="H329" s="18">
        <v>6401355</v>
      </c>
      <c r="I329" s="18" t="s">
        <v>812</v>
      </c>
      <c r="J329" s="19">
        <v>44644</v>
      </c>
      <c r="K329" s="21">
        <v>9000</v>
      </c>
      <c r="L329" s="21">
        <v>9000</v>
      </c>
      <c r="M329" s="18" t="s">
        <v>911</v>
      </c>
      <c r="N329" s="18" t="s">
        <v>1667</v>
      </c>
      <c r="O329" s="21">
        <v>0</v>
      </c>
      <c r="P329" s="18"/>
      <c r="Q329" s="21">
        <v>0</v>
      </c>
      <c r="R329" s="18"/>
      <c r="S329" s="18" t="s">
        <v>912</v>
      </c>
      <c r="T329" s="21">
        <v>9000</v>
      </c>
      <c r="U329" s="21">
        <v>0</v>
      </c>
      <c r="V329" s="21">
        <v>0</v>
      </c>
      <c r="W329" s="21">
        <v>0</v>
      </c>
      <c r="X329" s="21">
        <v>9000</v>
      </c>
      <c r="Y329" s="21">
        <v>0</v>
      </c>
      <c r="Z329" s="21">
        <v>0</v>
      </c>
      <c r="AA329" s="21">
        <v>0</v>
      </c>
      <c r="AB329" s="21">
        <v>0</v>
      </c>
      <c r="AC329" s="29"/>
      <c r="AD329" s="32"/>
      <c r="AE329" s="21">
        <v>0</v>
      </c>
      <c r="AF329" s="18"/>
      <c r="AG329" s="18"/>
      <c r="AH329" s="21">
        <v>0</v>
      </c>
      <c r="AI329" s="21">
        <v>0</v>
      </c>
      <c r="AJ329" s="18"/>
      <c r="AK329" s="19">
        <v>44644</v>
      </c>
      <c r="AL329" s="18"/>
      <c r="AM329" s="18">
        <v>2</v>
      </c>
      <c r="AN329" s="18"/>
      <c r="AO329" s="18" t="s">
        <v>815</v>
      </c>
      <c r="AP329" s="18">
        <v>1</v>
      </c>
      <c r="AQ329" s="18">
        <v>20220430</v>
      </c>
      <c r="AR329" s="18">
        <v>20220413</v>
      </c>
      <c r="AS329" s="21">
        <v>9000</v>
      </c>
      <c r="AT329" s="21">
        <v>0</v>
      </c>
      <c r="AU329" s="18"/>
      <c r="AV329" s="18" t="s">
        <v>812</v>
      </c>
    </row>
    <row r="330" spans="1:48" x14ac:dyDescent="0.15">
      <c r="A330" s="18">
        <v>890303208</v>
      </c>
      <c r="B330" s="18" t="s">
        <v>808</v>
      </c>
      <c r="C330" s="18" t="s">
        <v>816</v>
      </c>
      <c r="D330" s="18">
        <v>6404760</v>
      </c>
      <c r="E330" s="18" t="s">
        <v>1391</v>
      </c>
      <c r="F330" s="18" t="s">
        <v>1392</v>
      </c>
      <c r="G330" s="18" t="s">
        <v>816</v>
      </c>
      <c r="H330" s="18">
        <v>6404760</v>
      </c>
      <c r="I330" s="18" t="s">
        <v>812</v>
      </c>
      <c r="J330" s="19">
        <v>44644</v>
      </c>
      <c r="K330" s="21">
        <v>12000</v>
      </c>
      <c r="L330" s="21">
        <v>12000</v>
      </c>
      <c r="M330" s="18" t="s">
        <v>911</v>
      </c>
      <c r="N330" s="18" t="s">
        <v>1667</v>
      </c>
      <c r="O330" s="21">
        <v>0</v>
      </c>
      <c r="P330" s="18"/>
      <c r="Q330" s="21">
        <v>0</v>
      </c>
      <c r="R330" s="18"/>
      <c r="S330" s="18" t="s">
        <v>912</v>
      </c>
      <c r="T330" s="21">
        <v>12000</v>
      </c>
      <c r="U330" s="21">
        <v>0</v>
      </c>
      <c r="V330" s="21">
        <v>0</v>
      </c>
      <c r="W330" s="21">
        <v>0</v>
      </c>
      <c r="X330" s="21">
        <v>12000</v>
      </c>
      <c r="Y330" s="21">
        <v>0</v>
      </c>
      <c r="Z330" s="21">
        <v>0</v>
      </c>
      <c r="AA330" s="21">
        <v>0</v>
      </c>
      <c r="AB330" s="21">
        <v>0</v>
      </c>
      <c r="AC330" s="29"/>
      <c r="AD330" s="32"/>
      <c r="AE330" s="21">
        <v>0</v>
      </c>
      <c r="AF330" s="18"/>
      <c r="AG330" s="18"/>
      <c r="AH330" s="21">
        <v>0</v>
      </c>
      <c r="AI330" s="21">
        <v>0</v>
      </c>
      <c r="AJ330" s="18"/>
      <c r="AK330" s="19">
        <v>44644</v>
      </c>
      <c r="AL330" s="18"/>
      <c r="AM330" s="18">
        <v>2</v>
      </c>
      <c r="AN330" s="18"/>
      <c r="AO330" s="18" t="s">
        <v>815</v>
      </c>
      <c r="AP330" s="18">
        <v>1</v>
      </c>
      <c r="AQ330" s="18">
        <v>20220430</v>
      </c>
      <c r="AR330" s="18">
        <v>20220413</v>
      </c>
      <c r="AS330" s="21">
        <v>12000</v>
      </c>
      <c r="AT330" s="21">
        <v>0</v>
      </c>
      <c r="AU330" s="18"/>
      <c r="AV330" s="18" t="s">
        <v>812</v>
      </c>
    </row>
    <row r="331" spans="1:48" x14ac:dyDescent="0.15">
      <c r="A331" s="18">
        <v>890303208</v>
      </c>
      <c r="B331" s="18" t="s">
        <v>808</v>
      </c>
      <c r="C331" s="18" t="s">
        <v>816</v>
      </c>
      <c r="D331" s="18">
        <v>6405074</v>
      </c>
      <c r="E331" s="18" t="s">
        <v>1393</v>
      </c>
      <c r="F331" s="18" t="s">
        <v>1394</v>
      </c>
      <c r="G331" s="18" t="s">
        <v>816</v>
      </c>
      <c r="H331" s="18">
        <v>6405074</v>
      </c>
      <c r="I331" s="18" t="s">
        <v>812</v>
      </c>
      <c r="J331" s="19">
        <v>44644</v>
      </c>
      <c r="K331" s="21">
        <v>3000</v>
      </c>
      <c r="L331" s="21">
        <v>3000</v>
      </c>
      <c r="M331" s="18" t="s">
        <v>911</v>
      </c>
      <c r="N331" s="18" t="s">
        <v>1667</v>
      </c>
      <c r="O331" s="21">
        <v>0</v>
      </c>
      <c r="P331" s="18"/>
      <c r="Q331" s="21">
        <v>0</v>
      </c>
      <c r="R331" s="18"/>
      <c r="S331" s="18" t="s">
        <v>912</v>
      </c>
      <c r="T331" s="21">
        <v>3000</v>
      </c>
      <c r="U331" s="21">
        <v>0</v>
      </c>
      <c r="V331" s="21">
        <v>0</v>
      </c>
      <c r="W331" s="21">
        <v>0</v>
      </c>
      <c r="X331" s="21">
        <v>3000</v>
      </c>
      <c r="Y331" s="21">
        <v>0</v>
      </c>
      <c r="Z331" s="21">
        <v>0</v>
      </c>
      <c r="AA331" s="21">
        <v>0</v>
      </c>
      <c r="AB331" s="21">
        <v>0</v>
      </c>
      <c r="AC331" s="29"/>
      <c r="AD331" s="32"/>
      <c r="AE331" s="21">
        <v>0</v>
      </c>
      <c r="AF331" s="18"/>
      <c r="AG331" s="18"/>
      <c r="AH331" s="21">
        <v>0</v>
      </c>
      <c r="AI331" s="21">
        <v>0</v>
      </c>
      <c r="AJ331" s="18"/>
      <c r="AK331" s="19">
        <v>44644</v>
      </c>
      <c r="AL331" s="18"/>
      <c r="AM331" s="18">
        <v>2</v>
      </c>
      <c r="AN331" s="18"/>
      <c r="AO331" s="18" t="s">
        <v>815</v>
      </c>
      <c r="AP331" s="18">
        <v>1</v>
      </c>
      <c r="AQ331" s="18">
        <v>20220430</v>
      </c>
      <c r="AR331" s="18">
        <v>20220413</v>
      </c>
      <c r="AS331" s="21">
        <v>3000</v>
      </c>
      <c r="AT331" s="21">
        <v>0</v>
      </c>
      <c r="AU331" s="18"/>
      <c r="AV331" s="18" t="s">
        <v>812</v>
      </c>
    </row>
    <row r="332" spans="1:48" x14ac:dyDescent="0.15">
      <c r="A332" s="18">
        <v>890303208</v>
      </c>
      <c r="B332" s="18" t="s">
        <v>808</v>
      </c>
      <c r="C332" s="18" t="s">
        <v>816</v>
      </c>
      <c r="D332" s="18">
        <v>6416575</v>
      </c>
      <c r="E332" s="18" t="s">
        <v>1395</v>
      </c>
      <c r="F332" s="18" t="s">
        <v>1396</v>
      </c>
      <c r="G332" s="18" t="s">
        <v>816</v>
      </c>
      <c r="H332" s="18">
        <v>6416575</v>
      </c>
      <c r="I332" s="18" t="s">
        <v>812</v>
      </c>
      <c r="J332" s="19">
        <v>44644</v>
      </c>
      <c r="K332" s="21">
        <v>3000</v>
      </c>
      <c r="L332" s="21">
        <v>3000</v>
      </c>
      <c r="M332" s="18" t="s">
        <v>911</v>
      </c>
      <c r="N332" s="18" t="s">
        <v>1667</v>
      </c>
      <c r="O332" s="21">
        <v>0</v>
      </c>
      <c r="P332" s="18"/>
      <c r="Q332" s="21">
        <v>0</v>
      </c>
      <c r="R332" s="18"/>
      <c r="S332" s="18" t="s">
        <v>912</v>
      </c>
      <c r="T332" s="21">
        <v>3000</v>
      </c>
      <c r="U332" s="21">
        <v>0</v>
      </c>
      <c r="V332" s="21">
        <v>0</v>
      </c>
      <c r="W332" s="21">
        <v>0</v>
      </c>
      <c r="X332" s="21">
        <v>3000</v>
      </c>
      <c r="Y332" s="21">
        <v>0</v>
      </c>
      <c r="Z332" s="21">
        <v>0</v>
      </c>
      <c r="AA332" s="21">
        <v>0</v>
      </c>
      <c r="AB332" s="21">
        <v>0</v>
      </c>
      <c r="AC332" s="29"/>
      <c r="AD332" s="32"/>
      <c r="AE332" s="21">
        <v>0</v>
      </c>
      <c r="AF332" s="18"/>
      <c r="AG332" s="18"/>
      <c r="AH332" s="21">
        <v>0</v>
      </c>
      <c r="AI332" s="21">
        <v>0</v>
      </c>
      <c r="AJ332" s="18"/>
      <c r="AK332" s="19">
        <v>44644</v>
      </c>
      <c r="AL332" s="18"/>
      <c r="AM332" s="18">
        <v>2</v>
      </c>
      <c r="AN332" s="18"/>
      <c r="AO332" s="18" t="s">
        <v>815</v>
      </c>
      <c r="AP332" s="18">
        <v>1</v>
      </c>
      <c r="AQ332" s="18">
        <v>20220430</v>
      </c>
      <c r="AR332" s="18">
        <v>20220413</v>
      </c>
      <c r="AS332" s="21">
        <v>3000</v>
      </c>
      <c r="AT332" s="21">
        <v>0</v>
      </c>
      <c r="AU332" s="18"/>
      <c r="AV332" s="18" t="s">
        <v>812</v>
      </c>
    </row>
    <row r="333" spans="1:48" x14ac:dyDescent="0.15">
      <c r="A333" s="18">
        <v>890303208</v>
      </c>
      <c r="B333" s="18" t="s">
        <v>808</v>
      </c>
      <c r="C333" s="18" t="s">
        <v>816</v>
      </c>
      <c r="D333" s="18">
        <v>6431250</v>
      </c>
      <c r="E333" s="18" t="s">
        <v>1397</v>
      </c>
      <c r="F333" s="18" t="s">
        <v>1398</v>
      </c>
      <c r="G333" s="18" t="s">
        <v>816</v>
      </c>
      <c r="H333" s="18">
        <v>6431250</v>
      </c>
      <c r="I333" s="18" t="s">
        <v>812</v>
      </c>
      <c r="J333" s="19">
        <v>44644</v>
      </c>
      <c r="K333" s="21">
        <v>6000</v>
      </c>
      <c r="L333" s="21">
        <v>6000</v>
      </c>
      <c r="M333" s="18" t="s">
        <v>911</v>
      </c>
      <c r="N333" s="18" t="s">
        <v>1667</v>
      </c>
      <c r="O333" s="21">
        <v>0</v>
      </c>
      <c r="P333" s="18"/>
      <c r="Q333" s="21">
        <v>0</v>
      </c>
      <c r="R333" s="18"/>
      <c r="S333" s="18" t="s">
        <v>912</v>
      </c>
      <c r="T333" s="21">
        <v>6000</v>
      </c>
      <c r="U333" s="21">
        <v>0</v>
      </c>
      <c r="V333" s="21">
        <v>0</v>
      </c>
      <c r="W333" s="21">
        <v>0</v>
      </c>
      <c r="X333" s="21">
        <v>6000</v>
      </c>
      <c r="Y333" s="21">
        <v>0</v>
      </c>
      <c r="Z333" s="21">
        <v>0</v>
      </c>
      <c r="AA333" s="21">
        <v>0</v>
      </c>
      <c r="AB333" s="21">
        <v>0</v>
      </c>
      <c r="AC333" s="29"/>
      <c r="AD333" s="32"/>
      <c r="AE333" s="21">
        <v>0</v>
      </c>
      <c r="AF333" s="18"/>
      <c r="AG333" s="18"/>
      <c r="AH333" s="21">
        <v>0</v>
      </c>
      <c r="AI333" s="21">
        <v>0</v>
      </c>
      <c r="AJ333" s="18"/>
      <c r="AK333" s="19">
        <v>44644</v>
      </c>
      <c r="AL333" s="18"/>
      <c r="AM333" s="18">
        <v>2</v>
      </c>
      <c r="AN333" s="18"/>
      <c r="AO333" s="18" t="s">
        <v>815</v>
      </c>
      <c r="AP333" s="18">
        <v>1</v>
      </c>
      <c r="AQ333" s="18">
        <v>20220430</v>
      </c>
      <c r="AR333" s="18">
        <v>20220413</v>
      </c>
      <c r="AS333" s="21">
        <v>6000</v>
      </c>
      <c r="AT333" s="21">
        <v>0</v>
      </c>
      <c r="AU333" s="18"/>
      <c r="AV333" s="18" t="s">
        <v>812</v>
      </c>
    </row>
    <row r="334" spans="1:48" x14ac:dyDescent="0.15">
      <c r="A334" s="18">
        <v>890303208</v>
      </c>
      <c r="B334" s="18" t="s">
        <v>808</v>
      </c>
      <c r="C334" s="18" t="s">
        <v>816</v>
      </c>
      <c r="D334" s="18">
        <v>6465331</v>
      </c>
      <c r="E334" s="18" t="s">
        <v>1399</v>
      </c>
      <c r="F334" s="18" t="s">
        <v>1400</v>
      </c>
      <c r="G334" s="18" t="s">
        <v>816</v>
      </c>
      <c r="H334" s="18">
        <v>6465331</v>
      </c>
      <c r="I334" s="18" t="s">
        <v>812</v>
      </c>
      <c r="J334" s="19">
        <v>44655</v>
      </c>
      <c r="K334" s="21">
        <v>12000</v>
      </c>
      <c r="L334" s="21">
        <v>12000</v>
      </c>
      <c r="M334" s="18" t="s">
        <v>911</v>
      </c>
      <c r="N334" s="18" t="s">
        <v>1667</v>
      </c>
      <c r="O334" s="21">
        <v>0</v>
      </c>
      <c r="P334" s="18"/>
      <c r="Q334" s="21">
        <v>0</v>
      </c>
      <c r="R334" s="18"/>
      <c r="S334" s="18" t="s">
        <v>912</v>
      </c>
      <c r="T334" s="21">
        <v>12000</v>
      </c>
      <c r="U334" s="21">
        <v>0</v>
      </c>
      <c r="V334" s="21">
        <v>0</v>
      </c>
      <c r="W334" s="21">
        <v>0</v>
      </c>
      <c r="X334" s="21">
        <v>12000</v>
      </c>
      <c r="Y334" s="21">
        <v>0</v>
      </c>
      <c r="Z334" s="21">
        <v>0</v>
      </c>
      <c r="AA334" s="21">
        <v>0</v>
      </c>
      <c r="AB334" s="21">
        <v>0</v>
      </c>
      <c r="AC334" s="29"/>
      <c r="AD334" s="32"/>
      <c r="AE334" s="21">
        <v>0</v>
      </c>
      <c r="AF334" s="18"/>
      <c r="AG334" s="18"/>
      <c r="AH334" s="21">
        <v>0</v>
      </c>
      <c r="AI334" s="21">
        <v>0</v>
      </c>
      <c r="AJ334" s="18"/>
      <c r="AK334" s="19">
        <v>44655</v>
      </c>
      <c r="AL334" s="18"/>
      <c r="AM334" s="18">
        <v>2</v>
      </c>
      <c r="AN334" s="18"/>
      <c r="AO334" s="18" t="s">
        <v>815</v>
      </c>
      <c r="AP334" s="18">
        <v>1</v>
      </c>
      <c r="AQ334" s="18">
        <v>20220430</v>
      </c>
      <c r="AR334" s="18">
        <v>20220420</v>
      </c>
      <c r="AS334" s="21">
        <v>12000</v>
      </c>
      <c r="AT334" s="21">
        <v>0</v>
      </c>
      <c r="AU334" s="18"/>
      <c r="AV334" s="18" t="s">
        <v>812</v>
      </c>
    </row>
    <row r="335" spans="1:48" x14ac:dyDescent="0.15">
      <c r="A335" s="18">
        <v>890303208</v>
      </c>
      <c r="B335" s="18" t="s">
        <v>808</v>
      </c>
      <c r="C335" s="18" t="s">
        <v>816</v>
      </c>
      <c r="D335" s="18">
        <v>6480581</v>
      </c>
      <c r="E335" s="18" t="s">
        <v>1401</v>
      </c>
      <c r="F335" s="18" t="s">
        <v>1402</v>
      </c>
      <c r="G335" s="18" t="s">
        <v>816</v>
      </c>
      <c r="H335" s="18">
        <v>6480581</v>
      </c>
      <c r="I335" s="18" t="s">
        <v>812</v>
      </c>
      <c r="J335" s="19">
        <v>44655</v>
      </c>
      <c r="K335" s="21">
        <v>12000</v>
      </c>
      <c r="L335" s="21">
        <v>12000</v>
      </c>
      <c r="M335" s="18" t="s">
        <v>911</v>
      </c>
      <c r="N335" s="18" t="s">
        <v>1667</v>
      </c>
      <c r="O335" s="21">
        <v>0</v>
      </c>
      <c r="P335" s="18"/>
      <c r="Q335" s="21">
        <v>0</v>
      </c>
      <c r="R335" s="18"/>
      <c r="S335" s="18" t="s">
        <v>912</v>
      </c>
      <c r="T335" s="21">
        <v>12000</v>
      </c>
      <c r="U335" s="21">
        <v>0</v>
      </c>
      <c r="V335" s="21">
        <v>0</v>
      </c>
      <c r="W335" s="21">
        <v>0</v>
      </c>
      <c r="X335" s="21">
        <v>12000</v>
      </c>
      <c r="Y335" s="21">
        <v>0</v>
      </c>
      <c r="Z335" s="21">
        <v>0</v>
      </c>
      <c r="AA335" s="21">
        <v>0</v>
      </c>
      <c r="AB335" s="21">
        <v>0</v>
      </c>
      <c r="AC335" s="29"/>
      <c r="AD335" s="32"/>
      <c r="AE335" s="21">
        <v>0</v>
      </c>
      <c r="AF335" s="18"/>
      <c r="AG335" s="18"/>
      <c r="AH335" s="21">
        <v>0</v>
      </c>
      <c r="AI335" s="21">
        <v>0</v>
      </c>
      <c r="AJ335" s="18"/>
      <c r="AK335" s="19">
        <v>44655</v>
      </c>
      <c r="AL335" s="18"/>
      <c r="AM335" s="18">
        <v>2</v>
      </c>
      <c r="AN335" s="18"/>
      <c r="AO335" s="18" t="s">
        <v>815</v>
      </c>
      <c r="AP335" s="18">
        <v>1</v>
      </c>
      <c r="AQ335" s="18">
        <v>20220430</v>
      </c>
      <c r="AR335" s="18">
        <v>20220420</v>
      </c>
      <c r="AS335" s="21">
        <v>12000</v>
      </c>
      <c r="AT335" s="21">
        <v>0</v>
      </c>
      <c r="AU335" s="18"/>
      <c r="AV335" s="18" t="s">
        <v>812</v>
      </c>
    </row>
    <row r="336" spans="1:48" x14ac:dyDescent="0.15">
      <c r="A336" s="18">
        <v>890303208</v>
      </c>
      <c r="B336" s="18" t="s">
        <v>808</v>
      </c>
      <c r="C336" s="18" t="s">
        <v>816</v>
      </c>
      <c r="D336" s="18">
        <v>6480956</v>
      </c>
      <c r="E336" s="18" t="s">
        <v>1403</v>
      </c>
      <c r="F336" s="18" t="s">
        <v>1404</v>
      </c>
      <c r="G336" s="18" t="s">
        <v>816</v>
      </c>
      <c r="H336" s="18">
        <v>6480956</v>
      </c>
      <c r="I336" s="18" t="s">
        <v>812</v>
      </c>
      <c r="J336" s="19">
        <v>44652</v>
      </c>
      <c r="K336" s="21">
        <v>6000</v>
      </c>
      <c r="L336" s="21">
        <v>6000</v>
      </c>
      <c r="M336" s="18" t="s">
        <v>911</v>
      </c>
      <c r="N336" s="18" t="s">
        <v>1667</v>
      </c>
      <c r="O336" s="21">
        <v>0</v>
      </c>
      <c r="P336" s="18"/>
      <c r="Q336" s="21">
        <v>0</v>
      </c>
      <c r="R336" s="18"/>
      <c r="S336" s="18" t="s">
        <v>912</v>
      </c>
      <c r="T336" s="21">
        <v>6000</v>
      </c>
      <c r="U336" s="21">
        <v>0</v>
      </c>
      <c r="V336" s="21">
        <v>0</v>
      </c>
      <c r="W336" s="21">
        <v>0</v>
      </c>
      <c r="X336" s="21">
        <v>6000</v>
      </c>
      <c r="Y336" s="21">
        <v>0</v>
      </c>
      <c r="Z336" s="21">
        <v>0</v>
      </c>
      <c r="AA336" s="21">
        <v>0</v>
      </c>
      <c r="AB336" s="21">
        <v>0</v>
      </c>
      <c r="AC336" s="29"/>
      <c r="AD336" s="32"/>
      <c r="AE336" s="21">
        <v>0</v>
      </c>
      <c r="AF336" s="18"/>
      <c r="AG336" s="18"/>
      <c r="AH336" s="21">
        <v>0</v>
      </c>
      <c r="AI336" s="21">
        <v>0</v>
      </c>
      <c r="AJ336" s="18"/>
      <c r="AK336" s="19">
        <v>44652</v>
      </c>
      <c r="AL336" s="18"/>
      <c r="AM336" s="18">
        <v>2</v>
      </c>
      <c r="AN336" s="18"/>
      <c r="AO336" s="18" t="s">
        <v>815</v>
      </c>
      <c r="AP336" s="18">
        <v>1</v>
      </c>
      <c r="AQ336" s="18">
        <v>20220430</v>
      </c>
      <c r="AR336" s="18">
        <v>20220413</v>
      </c>
      <c r="AS336" s="21">
        <v>6000</v>
      </c>
      <c r="AT336" s="21">
        <v>0</v>
      </c>
      <c r="AU336" s="18"/>
      <c r="AV336" s="18" t="s">
        <v>812</v>
      </c>
    </row>
    <row r="337" spans="1:48" x14ac:dyDescent="0.15">
      <c r="A337" s="18">
        <v>890303208</v>
      </c>
      <c r="B337" s="18" t="s">
        <v>808</v>
      </c>
      <c r="C337" s="18" t="s">
        <v>816</v>
      </c>
      <c r="D337" s="18">
        <v>6481870</v>
      </c>
      <c r="E337" s="18" t="s">
        <v>1405</v>
      </c>
      <c r="F337" s="18" t="s">
        <v>1406</v>
      </c>
      <c r="G337" s="18" t="s">
        <v>816</v>
      </c>
      <c r="H337" s="18">
        <v>6481870</v>
      </c>
      <c r="I337" s="18" t="s">
        <v>812</v>
      </c>
      <c r="J337" s="19">
        <v>44652</v>
      </c>
      <c r="K337" s="21">
        <v>3000</v>
      </c>
      <c r="L337" s="21">
        <v>3000</v>
      </c>
      <c r="M337" s="18" t="s">
        <v>911</v>
      </c>
      <c r="N337" s="18" t="s">
        <v>1667</v>
      </c>
      <c r="O337" s="21">
        <v>0</v>
      </c>
      <c r="P337" s="18"/>
      <c r="Q337" s="21">
        <v>0</v>
      </c>
      <c r="R337" s="18"/>
      <c r="S337" s="18" t="s">
        <v>912</v>
      </c>
      <c r="T337" s="21">
        <v>3000</v>
      </c>
      <c r="U337" s="21">
        <v>0</v>
      </c>
      <c r="V337" s="21">
        <v>0</v>
      </c>
      <c r="W337" s="21">
        <v>0</v>
      </c>
      <c r="X337" s="21">
        <v>3000</v>
      </c>
      <c r="Y337" s="21">
        <v>0</v>
      </c>
      <c r="Z337" s="21">
        <v>0</v>
      </c>
      <c r="AA337" s="21">
        <v>0</v>
      </c>
      <c r="AB337" s="21">
        <v>0</v>
      </c>
      <c r="AC337" s="29"/>
      <c r="AD337" s="32"/>
      <c r="AE337" s="21">
        <v>0</v>
      </c>
      <c r="AF337" s="18"/>
      <c r="AG337" s="18"/>
      <c r="AH337" s="21">
        <v>0</v>
      </c>
      <c r="AI337" s="21">
        <v>0</v>
      </c>
      <c r="AJ337" s="18"/>
      <c r="AK337" s="19">
        <v>44652</v>
      </c>
      <c r="AL337" s="18"/>
      <c r="AM337" s="18">
        <v>2</v>
      </c>
      <c r="AN337" s="18"/>
      <c r="AO337" s="18" t="s">
        <v>815</v>
      </c>
      <c r="AP337" s="18">
        <v>1</v>
      </c>
      <c r="AQ337" s="18">
        <v>20220430</v>
      </c>
      <c r="AR337" s="18">
        <v>20220413</v>
      </c>
      <c r="AS337" s="21">
        <v>3000</v>
      </c>
      <c r="AT337" s="21">
        <v>0</v>
      </c>
      <c r="AU337" s="18"/>
      <c r="AV337" s="18" t="s">
        <v>812</v>
      </c>
    </row>
    <row r="338" spans="1:48" x14ac:dyDescent="0.15">
      <c r="A338" s="18">
        <v>890303208</v>
      </c>
      <c r="B338" s="18" t="s">
        <v>808</v>
      </c>
      <c r="C338" s="18" t="s">
        <v>816</v>
      </c>
      <c r="D338" s="18">
        <v>6489189</v>
      </c>
      <c r="E338" s="18" t="s">
        <v>1407</v>
      </c>
      <c r="F338" s="18" t="s">
        <v>1408</v>
      </c>
      <c r="G338" s="18" t="s">
        <v>816</v>
      </c>
      <c r="H338" s="18">
        <v>6489189</v>
      </c>
      <c r="I338" s="18" t="s">
        <v>812</v>
      </c>
      <c r="J338" s="19">
        <v>44655</v>
      </c>
      <c r="K338" s="21">
        <v>12000</v>
      </c>
      <c r="L338" s="21">
        <v>12000</v>
      </c>
      <c r="M338" s="18" t="s">
        <v>911</v>
      </c>
      <c r="N338" s="18" t="s">
        <v>1667</v>
      </c>
      <c r="O338" s="21">
        <v>0</v>
      </c>
      <c r="P338" s="18"/>
      <c r="Q338" s="21">
        <v>0</v>
      </c>
      <c r="R338" s="18"/>
      <c r="S338" s="18" t="s">
        <v>912</v>
      </c>
      <c r="T338" s="21">
        <v>12000</v>
      </c>
      <c r="U338" s="21">
        <v>0</v>
      </c>
      <c r="V338" s="21">
        <v>0</v>
      </c>
      <c r="W338" s="21">
        <v>0</v>
      </c>
      <c r="X338" s="21">
        <v>12000</v>
      </c>
      <c r="Y338" s="21">
        <v>0</v>
      </c>
      <c r="Z338" s="21">
        <v>0</v>
      </c>
      <c r="AA338" s="21">
        <v>0</v>
      </c>
      <c r="AB338" s="21">
        <v>0</v>
      </c>
      <c r="AC338" s="29"/>
      <c r="AD338" s="32"/>
      <c r="AE338" s="21">
        <v>0</v>
      </c>
      <c r="AF338" s="18"/>
      <c r="AG338" s="18"/>
      <c r="AH338" s="21">
        <v>0</v>
      </c>
      <c r="AI338" s="21">
        <v>0</v>
      </c>
      <c r="AJ338" s="18"/>
      <c r="AK338" s="19">
        <v>44655</v>
      </c>
      <c r="AL338" s="18"/>
      <c r="AM338" s="18">
        <v>2</v>
      </c>
      <c r="AN338" s="18"/>
      <c r="AO338" s="18" t="s">
        <v>815</v>
      </c>
      <c r="AP338" s="18">
        <v>1</v>
      </c>
      <c r="AQ338" s="18">
        <v>20220430</v>
      </c>
      <c r="AR338" s="18">
        <v>20220420</v>
      </c>
      <c r="AS338" s="21">
        <v>12000</v>
      </c>
      <c r="AT338" s="21">
        <v>0</v>
      </c>
      <c r="AU338" s="18"/>
      <c r="AV338" s="18" t="s">
        <v>812</v>
      </c>
    </row>
    <row r="339" spans="1:48" x14ac:dyDescent="0.15">
      <c r="A339" s="18">
        <v>890303208</v>
      </c>
      <c r="B339" s="18" t="s">
        <v>808</v>
      </c>
      <c r="C339" s="18" t="s">
        <v>816</v>
      </c>
      <c r="D339" s="18">
        <v>6504919</v>
      </c>
      <c r="E339" s="18" t="s">
        <v>1409</v>
      </c>
      <c r="F339" s="18" t="s">
        <v>1410</v>
      </c>
      <c r="G339" s="18" t="s">
        <v>816</v>
      </c>
      <c r="H339" s="18">
        <v>6504919</v>
      </c>
      <c r="I339" s="18" t="s">
        <v>812</v>
      </c>
      <c r="J339" s="19">
        <v>44655</v>
      </c>
      <c r="K339" s="21">
        <v>12000</v>
      </c>
      <c r="L339" s="21">
        <v>12000</v>
      </c>
      <c r="M339" s="18" t="s">
        <v>911</v>
      </c>
      <c r="N339" s="18" t="s">
        <v>1667</v>
      </c>
      <c r="O339" s="21">
        <v>0</v>
      </c>
      <c r="P339" s="18"/>
      <c r="Q339" s="21">
        <v>0</v>
      </c>
      <c r="R339" s="18"/>
      <c r="S339" s="18" t="s">
        <v>912</v>
      </c>
      <c r="T339" s="21">
        <v>12000</v>
      </c>
      <c r="U339" s="21">
        <v>0</v>
      </c>
      <c r="V339" s="21">
        <v>0</v>
      </c>
      <c r="W339" s="21">
        <v>0</v>
      </c>
      <c r="X339" s="21">
        <v>12000</v>
      </c>
      <c r="Y339" s="21">
        <v>0</v>
      </c>
      <c r="Z339" s="21">
        <v>0</v>
      </c>
      <c r="AA339" s="21">
        <v>0</v>
      </c>
      <c r="AB339" s="21">
        <v>0</v>
      </c>
      <c r="AC339" s="29"/>
      <c r="AD339" s="32"/>
      <c r="AE339" s="21">
        <v>0</v>
      </c>
      <c r="AF339" s="18"/>
      <c r="AG339" s="18"/>
      <c r="AH339" s="21">
        <v>0</v>
      </c>
      <c r="AI339" s="21">
        <v>0</v>
      </c>
      <c r="AJ339" s="18"/>
      <c r="AK339" s="19">
        <v>44655</v>
      </c>
      <c r="AL339" s="18"/>
      <c r="AM339" s="18">
        <v>2</v>
      </c>
      <c r="AN339" s="18"/>
      <c r="AO339" s="18" t="s">
        <v>815</v>
      </c>
      <c r="AP339" s="18">
        <v>1</v>
      </c>
      <c r="AQ339" s="18">
        <v>20220430</v>
      </c>
      <c r="AR339" s="18">
        <v>20220420</v>
      </c>
      <c r="AS339" s="21">
        <v>12000</v>
      </c>
      <c r="AT339" s="21">
        <v>0</v>
      </c>
      <c r="AU339" s="18"/>
      <c r="AV339" s="18" t="s">
        <v>812</v>
      </c>
    </row>
    <row r="340" spans="1:48" x14ac:dyDescent="0.15">
      <c r="A340" s="18">
        <v>890303208</v>
      </c>
      <c r="B340" s="18" t="s">
        <v>808</v>
      </c>
      <c r="C340" s="18" t="s">
        <v>816</v>
      </c>
      <c r="D340" s="18">
        <v>6508870</v>
      </c>
      <c r="E340" s="18" t="s">
        <v>1411</v>
      </c>
      <c r="F340" s="18" t="s">
        <v>1412</v>
      </c>
      <c r="G340" s="18" t="s">
        <v>816</v>
      </c>
      <c r="H340" s="18">
        <v>6508870</v>
      </c>
      <c r="I340" s="18" t="s">
        <v>812</v>
      </c>
      <c r="J340" s="19">
        <v>44655</v>
      </c>
      <c r="K340" s="21">
        <v>3000</v>
      </c>
      <c r="L340" s="21">
        <v>3000</v>
      </c>
      <c r="M340" s="18" t="s">
        <v>911</v>
      </c>
      <c r="N340" s="18" t="s">
        <v>1667</v>
      </c>
      <c r="O340" s="21">
        <v>0</v>
      </c>
      <c r="P340" s="18"/>
      <c r="Q340" s="21">
        <v>0</v>
      </c>
      <c r="R340" s="18"/>
      <c r="S340" s="18" t="s">
        <v>912</v>
      </c>
      <c r="T340" s="21">
        <v>3000</v>
      </c>
      <c r="U340" s="21">
        <v>0</v>
      </c>
      <c r="V340" s="21">
        <v>0</v>
      </c>
      <c r="W340" s="21">
        <v>0</v>
      </c>
      <c r="X340" s="21">
        <v>3000</v>
      </c>
      <c r="Y340" s="21">
        <v>0</v>
      </c>
      <c r="Z340" s="21">
        <v>0</v>
      </c>
      <c r="AA340" s="21">
        <v>0</v>
      </c>
      <c r="AB340" s="21">
        <v>0</v>
      </c>
      <c r="AC340" s="29"/>
      <c r="AD340" s="32"/>
      <c r="AE340" s="21">
        <v>0</v>
      </c>
      <c r="AF340" s="18"/>
      <c r="AG340" s="18"/>
      <c r="AH340" s="21">
        <v>0</v>
      </c>
      <c r="AI340" s="21">
        <v>0</v>
      </c>
      <c r="AJ340" s="18"/>
      <c r="AK340" s="19">
        <v>44655</v>
      </c>
      <c r="AL340" s="18"/>
      <c r="AM340" s="18">
        <v>2</v>
      </c>
      <c r="AN340" s="18"/>
      <c r="AO340" s="18" t="s">
        <v>815</v>
      </c>
      <c r="AP340" s="18">
        <v>1</v>
      </c>
      <c r="AQ340" s="18">
        <v>20220430</v>
      </c>
      <c r="AR340" s="18">
        <v>20220420</v>
      </c>
      <c r="AS340" s="21">
        <v>3000</v>
      </c>
      <c r="AT340" s="21">
        <v>0</v>
      </c>
      <c r="AU340" s="18"/>
      <c r="AV340" s="18" t="s">
        <v>812</v>
      </c>
    </row>
    <row r="341" spans="1:48" x14ac:dyDescent="0.15">
      <c r="A341" s="18">
        <v>890303208</v>
      </c>
      <c r="B341" s="18" t="s">
        <v>808</v>
      </c>
      <c r="C341" s="18" t="s">
        <v>816</v>
      </c>
      <c r="D341" s="18">
        <v>6512854</v>
      </c>
      <c r="E341" s="18" t="s">
        <v>1413</v>
      </c>
      <c r="F341" s="18" t="s">
        <v>1414</v>
      </c>
      <c r="G341" s="18" t="s">
        <v>816</v>
      </c>
      <c r="H341" s="18">
        <v>6512854</v>
      </c>
      <c r="I341" s="18" t="s">
        <v>812</v>
      </c>
      <c r="J341" s="19">
        <v>44652</v>
      </c>
      <c r="K341" s="21">
        <v>3000</v>
      </c>
      <c r="L341" s="21">
        <v>3000</v>
      </c>
      <c r="M341" s="18" t="s">
        <v>911</v>
      </c>
      <c r="N341" s="18" t="s">
        <v>1667</v>
      </c>
      <c r="O341" s="21">
        <v>0</v>
      </c>
      <c r="P341" s="18"/>
      <c r="Q341" s="21">
        <v>0</v>
      </c>
      <c r="R341" s="18"/>
      <c r="S341" s="18" t="s">
        <v>912</v>
      </c>
      <c r="T341" s="21">
        <v>3000</v>
      </c>
      <c r="U341" s="21">
        <v>0</v>
      </c>
      <c r="V341" s="21">
        <v>0</v>
      </c>
      <c r="W341" s="21">
        <v>0</v>
      </c>
      <c r="X341" s="21">
        <v>3000</v>
      </c>
      <c r="Y341" s="21">
        <v>0</v>
      </c>
      <c r="Z341" s="21">
        <v>0</v>
      </c>
      <c r="AA341" s="21">
        <v>0</v>
      </c>
      <c r="AB341" s="21">
        <v>0</v>
      </c>
      <c r="AC341" s="29"/>
      <c r="AD341" s="32"/>
      <c r="AE341" s="21">
        <v>0</v>
      </c>
      <c r="AF341" s="18"/>
      <c r="AG341" s="18"/>
      <c r="AH341" s="21">
        <v>0</v>
      </c>
      <c r="AI341" s="21">
        <v>0</v>
      </c>
      <c r="AJ341" s="18"/>
      <c r="AK341" s="19">
        <v>44652</v>
      </c>
      <c r="AL341" s="18"/>
      <c r="AM341" s="18">
        <v>2</v>
      </c>
      <c r="AN341" s="18"/>
      <c r="AO341" s="18" t="s">
        <v>815</v>
      </c>
      <c r="AP341" s="18">
        <v>1</v>
      </c>
      <c r="AQ341" s="18">
        <v>20220430</v>
      </c>
      <c r="AR341" s="18">
        <v>20220413</v>
      </c>
      <c r="AS341" s="21">
        <v>3000</v>
      </c>
      <c r="AT341" s="21">
        <v>0</v>
      </c>
      <c r="AU341" s="18"/>
      <c r="AV341" s="18" t="s">
        <v>812</v>
      </c>
    </row>
    <row r="342" spans="1:48" x14ac:dyDescent="0.15">
      <c r="A342" s="18">
        <v>890303208</v>
      </c>
      <c r="B342" s="18" t="s">
        <v>808</v>
      </c>
      <c r="C342" s="18" t="s">
        <v>816</v>
      </c>
      <c r="D342" s="18">
        <v>6512887</v>
      </c>
      <c r="E342" s="18" t="s">
        <v>1415</v>
      </c>
      <c r="F342" s="18" t="s">
        <v>1416</v>
      </c>
      <c r="G342" s="18" t="s">
        <v>816</v>
      </c>
      <c r="H342" s="18">
        <v>6512887</v>
      </c>
      <c r="I342" s="18" t="s">
        <v>812</v>
      </c>
      <c r="J342" s="19">
        <v>44652</v>
      </c>
      <c r="K342" s="21">
        <v>3000</v>
      </c>
      <c r="L342" s="21">
        <v>3000</v>
      </c>
      <c r="M342" s="18" t="s">
        <v>911</v>
      </c>
      <c r="N342" s="18" t="s">
        <v>1667</v>
      </c>
      <c r="O342" s="21">
        <v>0</v>
      </c>
      <c r="P342" s="18"/>
      <c r="Q342" s="21">
        <v>0</v>
      </c>
      <c r="R342" s="18"/>
      <c r="S342" s="18" t="s">
        <v>912</v>
      </c>
      <c r="T342" s="21">
        <v>3000</v>
      </c>
      <c r="U342" s="21">
        <v>0</v>
      </c>
      <c r="V342" s="21">
        <v>0</v>
      </c>
      <c r="W342" s="21">
        <v>0</v>
      </c>
      <c r="X342" s="21">
        <v>3000</v>
      </c>
      <c r="Y342" s="21">
        <v>0</v>
      </c>
      <c r="Z342" s="21">
        <v>0</v>
      </c>
      <c r="AA342" s="21">
        <v>0</v>
      </c>
      <c r="AB342" s="21">
        <v>0</v>
      </c>
      <c r="AC342" s="29"/>
      <c r="AD342" s="32"/>
      <c r="AE342" s="21">
        <v>0</v>
      </c>
      <c r="AF342" s="18"/>
      <c r="AG342" s="18"/>
      <c r="AH342" s="21">
        <v>0</v>
      </c>
      <c r="AI342" s="21">
        <v>0</v>
      </c>
      <c r="AJ342" s="18"/>
      <c r="AK342" s="19">
        <v>44652</v>
      </c>
      <c r="AL342" s="18"/>
      <c r="AM342" s="18">
        <v>2</v>
      </c>
      <c r="AN342" s="18"/>
      <c r="AO342" s="18" t="s">
        <v>815</v>
      </c>
      <c r="AP342" s="18">
        <v>1</v>
      </c>
      <c r="AQ342" s="18">
        <v>20220430</v>
      </c>
      <c r="AR342" s="18">
        <v>20220413</v>
      </c>
      <c r="AS342" s="21">
        <v>3000</v>
      </c>
      <c r="AT342" s="21">
        <v>0</v>
      </c>
      <c r="AU342" s="18"/>
      <c r="AV342" s="18" t="s">
        <v>812</v>
      </c>
    </row>
    <row r="343" spans="1:48" x14ac:dyDescent="0.15">
      <c r="A343" s="18">
        <v>890303208</v>
      </c>
      <c r="B343" s="18" t="s">
        <v>808</v>
      </c>
      <c r="C343" s="18" t="s">
        <v>816</v>
      </c>
      <c r="D343" s="18">
        <v>6517227</v>
      </c>
      <c r="E343" s="18" t="s">
        <v>1417</v>
      </c>
      <c r="F343" s="18" t="s">
        <v>1418</v>
      </c>
      <c r="G343" s="18" t="s">
        <v>816</v>
      </c>
      <c r="H343" s="18">
        <v>6517227</v>
      </c>
      <c r="I343" s="18" t="s">
        <v>812</v>
      </c>
      <c r="J343" s="19">
        <v>44667</v>
      </c>
      <c r="K343" s="21">
        <v>3000</v>
      </c>
      <c r="L343" s="21">
        <v>3000</v>
      </c>
      <c r="M343" s="18" t="s">
        <v>911</v>
      </c>
      <c r="N343" s="18" t="s">
        <v>1667</v>
      </c>
      <c r="O343" s="21">
        <v>0</v>
      </c>
      <c r="P343" s="18"/>
      <c r="Q343" s="21">
        <v>0</v>
      </c>
      <c r="R343" s="18"/>
      <c r="S343" s="18" t="s">
        <v>912</v>
      </c>
      <c r="T343" s="21">
        <v>3000</v>
      </c>
      <c r="U343" s="21">
        <v>0</v>
      </c>
      <c r="V343" s="21">
        <v>0</v>
      </c>
      <c r="W343" s="21">
        <v>0</v>
      </c>
      <c r="X343" s="21">
        <v>3000</v>
      </c>
      <c r="Y343" s="21">
        <v>0</v>
      </c>
      <c r="Z343" s="21">
        <v>0</v>
      </c>
      <c r="AA343" s="21">
        <v>0</v>
      </c>
      <c r="AB343" s="21">
        <v>0</v>
      </c>
      <c r="AC343" s="29"/>
      <c r="AD343" s="32"/>
      <c r="AE343" s="21">
        <v>0</v>
      </c>
      <c r="AF343" s="18"/>
      <c r="AG343" s="18"/>
      <c r="AH343" s="21">
        <v>0</v>
      </c>
      <c r="AI343" s="21">
        <v>0</v>
      </c>
      <c r="AJ343" s="18"/>
      <c r="AK343" s="19">
        <v>44667</v>
      </c>
      <c r="AL343" s="18"/>
      <c r="AM343" s="18">
        <v>2</v>
      </c>
      <c r="AN343" s="18"/>
      <c r="AO343" s="18" t="s">
        <v>815</v>
      </c>
      <c r="AP343" s="18">
        <v>1</v>
      </c>
      <c r="AQ343" s="18">
        <v>20220430</v>
      </c>
      <c r="AR343" s="18">
        <v>20220404</v>
      </c>
      <c r="AS343" s="21">
        <v>3000</v>
      </c>
      <c r="AT343" s="21">
        <v>0</v>
      </c>
      <c r="AU343" s="18"/>
      <c r="AV343" s="18" t="s">
        <v>812</v>
      </c>
    </row>
    <row r="344" spans="1:48" x14ac:dyDescent="0.15">
      <c r="A344" s="18">
        <v>890303208</v>
      </c>
      <c r="B344" s="18" t="s">
        <v>808</v>
      </c>
      <c r="C344" s="18" t="s">
        <v>816</v>
      </c>
      <c r="D344" s="18">
        <v>6521295</v>
      </c>
      <c r="E344" s="18" t="s">
        <v>1419</v>
      </c>
      <c r="F344" s="18" t="s">
        <v>1420</v>
      </c>
      <c r="G344" s="18" t="s">
        <v>816</v>
      </c>
      <c r="H344" s="18">
        <v>6521295</v>
      </c>
      <c r="I344" s="18" t="s">
        <v>812</v>
      </c>
      <c r="J344" s="19">
        <v>44655</v>
      </c>
      <c r="K344" s="21">
        <v>3000</v>
      </c>
      <c r="L344" s="21">
        <v>3000</v>
      </c>
      <c r="M344" s="18" t="s">
        <v>911</v>
      </c>
      <c r="N344" s="18" t="s">
        <v>1667</v>
      </c>
      <c r="O344" s="21">
        <v>0</v>
      </c>
      <c r="P344" s="18"/>
      <c r="Q344" s="21">
        <v>0</v>
      </c>
      <c r="R344" s="18"/>
      <c r="S344" s="18" t="s">
        <v>912</v>
      </c>
      <c r="T344" s="21">
        <v>3000</v>
      </c>
      <c r="U344" s="21">
        <v>0</v>
      </c>
      <c r="V344" s="21">
        <v>0</v>
      </c>
      <c r="W344" s="21">
        <v>0</v>
      </c>
      <c r="X344" s="21">
        <v>3000</v>
      </c>
      <c r="Y344" s="21">
        <v>0</v>
      </c>
      <c r="Z344" s="21">
        <v>0</v>
      </c>
      <c r="AA344" s="21">
        <v>0</v>
      </c>
      <c r="AB344" s="21">
        <v>0</v>
      </c>
      <c r="AC344" s="29"/>
      <c r="AD344" s="32"/>
      <c r="AE344" s="21">
        <v>0</v>
      </c>
      <c r="AF344" s="18"/>
      <c r="AG344" s="18"/>
      <c r="AH344" s="21">
        <v>0</v>
      </c>
      <c r="AI344" s="21">
        <v>0</v>
      </c>
      <c r="AJ344" s="18"/>
      <c r="AK344" s="19">
        <v>44655</v>
      </c>
      <c r="AL344" s="18"/>
      <c r="AM344" s="18">
        <v>2</v>
      </c>
      <c r="AN344" s="18"/>
      <c r="AO344" s="18" t="s">
        <v>815</v>
      </c>
      <c r="AP344" s="18">
        <v>1</v>
      </c>
      <c r="AQ344" s="18">
        <v>20220430</v>
      </c>
      <c r="AR344" s="18">
        <v>20220420</v>
      </c>
      <c r="AS344" s="21">
        <v>3000</v>
      </c>
      <c r="AT344" s="21">
        <v>0</v>
      </c>
      <c r="AU344" s="18"/>
      <c r="AV344" s="18" t="s">
        <v>812</v>
      </c>
    </row>
    <row r="345" spans="1:48" x14ac:dyDescent="0.15">
      <c r="A345" s="18">
        <v>890303208</v>
      </c>
      <c r="B345" s="18" t="s">
        <v>808</v>
      </c>
      <c r="C345" s="18" t="s">
        <v>816</v>
      </c>
      <c r="D345" s="18">
        <v>6524272</v>
      </c>
      <c r="E345" s="18" t="s">
        <v>1421</v>
      </c>
      <c r="F345" s="18" t="s">
        <v>1422</v>
      </c>
      <c r="G345" s="18" t="s">
        <v>816</v>
      </c>
      <c r="H345" s="18">
        <v>6524272</v>
      </c>
      <c r="I345" s="18" t="s">
        <v>812</v>
      </c>
      <c r="J345" s="19">
        <v>44652</v>
      </c>
      <c r="K345" s="21">
        <v>3000</v>
      </c>
      <c r="L345" s="21">
        <v>3000</v>
      </c>
      <c r="M345" s="18" t="s">
        <v>911</v>
      </c>
      <c r="N345" s="18" t="s">
        <v>1667</v>
      </c>
      <c r="O345" s="21">
        <v>0</v>
      </c>
      <c r="P345" s="18"/>
      <c r="Q345" s="21">
        <v>0</v>
      </c>
      <c r="R345" s="18"/>
      <c r="S345" s="18" t="s">
        <v>912</v>
      </c>
      <c r="T345" s="21">
        <v>3000</v>
      </c>
      <c r="U345" s="21">
        <v>0</v>
      </c>
      <c r="V345" s="21">
        <v>0</v>
      </c>
      <c r="W345" s="21">
        <v>0</v>
      </c>
      <c r="X345" s="21">
        <v>3000</v>
      </c>
      <c r="Y345" s="21">
        <v>0</v>
      </c>
      <c r="Z345" s="21">
        <v>0</v>
      </c>
      <c r="AA345" s="21">
        <v>0</v>
      </c>
      <c r="AB345" s="21">
        <v>0</v>
      </c>
      <c r="AC345" s="29"/>
      <c r="AD345" s="32"/>
      <c r="AE345" s="21">
        <v>0</v>
      </c>
      <c r="AF345" s="18"/>
      <c r="AG345" s="18"/>
      <c r="AH345" s="21">
        <v>0</v>
      </c>
      <c r="AI345" s="21">
        <v>0</v>
      </c>
      <c r="AJ345" s="18"/>
      <c r="AK345" s="19">
        <v>44652</v>
      </c>
      <c r="AL345" s="18"/>
      <c r="AM345" s="18">
        <v>2</v>
      </c>
      <c r="AN345" s="18"/>
      <c r="AO345" s="18" t="s">
        <v>815</v>
      </c>
      <c r="AP345" s="18">
        <v>1</v>
      </c>
      <c r="AQ345" s="18">
        <v>20220430</v>
      </c>
      <c r="AR345" s="18">
        <v>20220413</v>
      </c>
      <c r="AS345" s="21">
        <v>3000</v>
      </c>
      <c r="AT345" s="21">
        <v>0</v>
      </c>
      <c r="AU345" s="18"/>
      <c r="AV345" s="18" t="s">
        <v>812</v>
      </c>
    </row>
    <row r="346" spans="1:48" x14ac:dyDescent="0.15">
      <c r="A346" s="18">
        <v>890303208</v>
      </c>
      <c r="B346" s="18" t="s">
        <v>808</v>
      </c>
      <c r="C346" s="18" t="s">
        <v>816</v>
      </c>
      <c r="D346" s="18">
        <v>6524430</v>
      </c>
      <c r="E346" s="18" t="s">
        <v>1423</v>
      </c>
      <c r="F346" s="18" t="s">
        <v>1424</v>
      </c>
      <c r="G346" s="18" t="s">
        <v>816</v>
      </c>
      <c r="H346" s="18">
        <v>6524430</v>
      </c>
      <c r="I346" s="18" t="s">
        <v>812</v>
      </c>
      <c r="J346" s="19">
        <v>44652</v>
      </c>
      <c r="K346" s="21">
        <v>6000</v>
      </c>
      <c r="L346" s="21">
        <v>6000</v>
      </c>
      <c r="M346" s="18" t="s">
        <v>911</v>
      </c>
      <c r="N346" s="18" t="s">
        <v>1667</v>
      </c>
      <c r="O346" s="21">
        <v>0</v>
      </c>
      <c r="P346" s="18"/>
      <c r="Q346" s="21">
        <v>0</v>
      </c>
      <c r="R346" s="18"/>
      <c r="S346" s="18" t="s">
        <v>912</v>
      </c>
      <c r="T346" s="21">
        <v>6000</v>
      </c>
      <c r="U346" s="21">
        <v>0</v>
      </c>
      <c r="V346" s="21">
        <v>0</v>
      </c>
      <c r="W346" s="21">
        <v>0</v>
      </c>
      <c r="X346" s="21">
        <v>6000</v>
      </c>
      <c r="Y346" s="21">
        <v>0</v>
      </c>
      <c r="Z346" s="21">
        <v>0</v>
      </c>
      <c r="AA346" s="21">
        <v>0</v>
      </c>
      <c r="AB346" s="21">
        <v>0</v>
      </c>
      <c r="AC346" s="29"/>
      <c r="AD346" s="32"/>
      <c r="AE346" s="21">
        <v>0</v>
      </c>
      <c r="AF346" s="18"/>
      <c r="AG346" s="18"/>
      <c r="AH346" s="21">
        <v>0</v>
      </c>
      <c r="AI346" s="21">
        <v>0</v>
      </c>
      <c r="AJ346" s="18"/>
      <c r="AK346" s="19">
        <v>44652</v>
      </c>
      <c r="AL346" s="18"/>
      <c r="AM346" s="18">
        <v>2</v>
      </c>
      <c r="AN346" s="18"/>
      <c r="AO346" s="18" t="s">
        <v>815</v>
      </c>
      <c r="AP346" s="18">
        <v>1</v>
      </c>
      <c r="AQ346" s="18">
        <v>20220430</v>
      </c>
      <c r="AR346" s="18">
        <v>20220413</v>
      </c>
      <c r="AS346" s="21">
        <v>6000</v>
      </c>
      <c r="AT346" s="21">
        <v>0</v>
      </c>
      <c r="AU346" s="18"/>
      <c r="AV346" s="18" t="s">
        <v>812</v>
      </c>
    </row>
    <row r="347" spans="1:48" x14ac:dyDescent="0.15">
      <c r="A347" s="18">
        <v>890303208</v>
      </c>
      <c r="B347" s="18" t="s">
        <v>808</v>
      </c>
      <c r="C347" s="18" t="s">
        <v>816</v>
      </c>
      <c r="D347" s="18">
        <v>6524446</v>
      </c>
      <c r="E347" s="18" t="s">
        <v>1425</v>
      </c>
      <c r="F347" s="18" t="s">
        <v>1426</v>
      </c>
      <c r="G347" s="18" t="s">
        <v>816</v>
      </c>
      <c r="H347" s="18">
        <v>6524446</v>
      </c>
      <c r="I347" s="18" t="s">
        <v>812</v>
      </c>
      <c r="J347" s="19">
        <v>44652</v>
      </c>
      <c r="K347" s="21">
        <v>3000</v>
      </c>
      <c r="L347" s="21">
        <v>3000</v>
      </c>
      <c r="M347" s="18" t="s">
        <v>911</v>
      </c>
      <c r="N347" s="18" t="s">
        <v>1667</v>
      </c>
      <c r="O347" s="21">
        <v>0</v>
      </c>
      <c r="P347" s="18"/>
      <c r="Q347" s="21">
        <v>0</v>
      </c>
      <c r="R347" s="18"/>
      <c r="S347" s="18" t="s">
        <v>912</v>
      </c>
      <c r="T347" s="21">
        <v>3000</v>
      </c>
      <c r="U347" s="21">
        <v>0</v>
      </c>
      <c r="V347" s="21">
        <v>0</v>
      </c>
      <c r="W347" s="21">
        <v>0</v>
      </c>
      <c r="X347" s="21">
        <v>3000</v>
      </c>
      <c r="Y347" s="21">
        <v>0</v>
      </c>
      <c r="Z347" s="21">
        <v>0</v>
      </c>
      <c r="AA347" s="21">
        <v>0</v>
      </c>
      <c r="AB347" s="21">
        <v>0</v>
      </c>
      <c r="AC347" s="29"/>
      <c r="AD347" s="32"/>
      <c r="AE347" s="21">
        <v>0</v>
      </c>
      <c r="AF347" s="18"/>
      <c r="AG347" s="18"/>
      <c r="AH347" s="21">
        <v>0</v>
      </c>
      <c r="AI347" s="21">
        <v>0</v>
      </c>
      <c r="AJ347" s="18"/>
      <c r="AK347" s="19">
        <v>44652</v>
      </c>
      <c r="AL347" s="18"/>
      <c r="AM347" s="18">
        <v>2</v>
      </c>
      <c r="AN347" s="18"/>
      <c r="AO347" s="18" t="s">
        <v>815</v>
      </c>
      <c r="AP347" s="18">
        <v>1</v>
      </c>
      <c r="AQ347" s="18">
        <v>20220430</v>
      </c>
      <c r="AR347" s="18">
        <v>20220413</v>
      </c>
      <c r="AS347" s="21">
        <v>3000</v>
      </c>
      <c r="AT347" s="21">
        <v>0</v>
      </c>
      <c r="AU347" s="18"/>
      <c r="AV347" s="18" t="s">
        <v>812</v>
      </c>
    </row>
    <row r="348" spans="1:48" x14ac:dyDescent="0.15">
      <c r="A348" s="18">
        <v>890303208</v>
      </c>
      <c r="B348" s="18" t="s">
        <v>808</v>
      </c>
      <c r="C348" s="18" t="s">
        <v>816</v>
      </c>
      <c r="D348" s="18">
        <v>6537697</v>
      </c>
      <c r="E348" s="18" t="s">
        <v>1427</v>
      </c>
      <c r="F348" s="18" t="s">
        <v>1428</v>
      </c>
      <c r="G348" s="18" t="s">
        <v>816</v>
      </c>
      <c r="H348" s="18">
        <v>6537697</v>
      </c>
      <c r="I348" s="18" t="s">
        <v>812</v>
      </c>
      <c r="J348" s="19">
        <v>44674</v>
      </c>
      <c r="K348" s="21">
        <v>3000</v>
      </c>
      <c r="L348" s="21">
        <v>3000</v>
      </c>
      <c r="M348" s="18" t="s">
        <v>911</v>
      </c>
      <c r="N348" s="18" t="s">
        <v>1667</v>
      </c>
      <c r="O348" s="21">
        <v>0</v>
      </c>
      <c r="P348" s="18"/>
      <c r="Q348" s="21">
        <v>0</v>
      </c>
      <c r="R348" s="18"/>
      <c r="S348" s="18" t="s">
        <v>912</v>
      </c>
      <c r="T348" s="21">
        <v>3000</v>
      </c>
      <c r="U348" s="21">
        <v>0</v>
      </c>
      <c r="V348" s="21">
        <v>0</v>
      </c>
      <c r="W348" s="21">
        <v>0</v>
      </c>
      <c r="X348" s="21">
        <v>3000</v>
      </c>
      <c r="Y348" s="21">
        <v>0</v>
      </c>
      <c r="Z348" s="21">
        <v>0</v>
      </c>
      <c r="AA348" s="21">
        <v>0</v>
      </c>
      <c r="AB348" s="21">
        <v>0</v>
      </c>
      <c r="AC348" s="29"/>
      <c r="AD348" s="32"/>
      <c r="AE348" s="21">
        <v>0</v>
      </c>
      <c r="AF348" s="18"/>
      <c r="AG348" s="18"/>
      <c r="AH348" s="21">
        <v>0</v>
      </c>
      <c r="AI348" s="21">
        <v>0</v>
      </c>
      <c r="AJ348" s="18"/>
      <c r="AK348" s="19">
        <v>44674</v>
      </c>
      <c r="AL348" s="18"/>
      <c r="AM348" s="18">
        <v>2</v>
      </c>
      <c r="AN348" s="18"/>
      <c r="AO348" s="18" t="s">
        <v>815</v>
      </c>
      <c r="AP348" s="18">
        <v>1</v>
      </c>
      <c r="AQ348" s="18">
        <v>20220430</v>
      </c>
      <c r="AR348" s="18">
        <v>20220404</v>
      </c>
      <c r="AS348" s="21">
        <v>3000</v>
      </c>
      <c r="AT348" s="21">
        <v>0</v>
      </c>
      <c r="AU348" s="18"/>
      <c r="AV348" s="18" t="s">
        <v>812</v>
      </c>
    </row>
    <row r="349" spans="1:48" x14ac:dyDescent="0.15">
      <c r="A349" s="18">
        <v>890303208</v>
      </c>
      <c r="B349" s="18" t="s">
        <v>808</v>
      </c>
      <c r="C349" s="18" t="s">
        <v>816</v>
      </c>
      <c r="D349" s="18">
        <v>6547652</v>
      </c>
      <c r="E349" s="18" t="s">
        <v>1429</v>
      </c>
      <c r="F349" s="18" t="s">
        <v>1430</v>
      </c>
      <c r="G349" s="18" t="s">
        <v>816</v>
      </c>
      <c r="H349" s="18">
        <v>6547652</v>
      </c>
      <c r="I349" s="18" t="s">
        <v>812</v>
      </c>
      <c r="J349" s="19">
        <v>44652</v>
      </c>
      <c r="K349" s="21">
        <v>3000</v>
      </c>
      <c r="L349" s="21">
        <v>3000</v>
      </c>
      <c r="M349" s="18" t="s">
        <v>911</v>
      </c>
      <c r="N349" s="18" t="s">
        <v>1667</v>
      </c>
      <c r="O349" s="21">
        <v>0</v>
      </c>
      <c r="P349" s="18"/>
      <c r="Q349" s="21">
        <v>0</v>
      </c>
      <c r="R349" s="18"/>
      <c r="S349" s="18" t="s">
        <v>912</v>
      </c>
      <c r="T349" s="21">
        <v>3000</v>
      </c>
      <c r="U349" s="21">
        <v>0</v>
      </c>
      <c r="V349" s="21">
        <v>0</v>
      </c>
      <c r="W349" s="21">
        <v>0</v>
      </c>
      <c r="X349" s="21">
        <v>3000</v>
      </c>
      <c r="Y349" s="21">
        <v>0</v>
      </c>
      <c r="Z349" s="21">
        <v>0</v>
      </c>
      <c r="AA349" s="21">
        <v>0</v>
      </c>
      <c r="AB349" s="21">
        <v>0</v>
      </c>
      <c r="AC349" s="29"/>
      <c r="AD349" s="32"/>
      <c r="AE349" s="21">
        <v>0</v>
      </c>
      <c r="AF349" s="18"/>
      <c r="AG349" s="18"/>
      <c r="AH349" s="21">
        <v>0</v>
      </c>
      <c r="AI349" s="21">
        <v>0</v>
      </c>
      <c r="AJ349" s="18"/>
      <c r="AK349" s="19">
        <v>44652</v>
      </c>
      <c r="AL349" s="18"/>
      <c r="AM349" s="18">
        <v>2</v>
      </c>
      <c r="AN349" s="18"/>
      <c r="AO349" s="18" t="s">
        <v>815</v>
      </c>
      <c r="AP349" s="18">
        <v>1</v>
      </c>
      <c r="AQ349" s="18">
        <v>20220430</v>
      </c>
      <c r="AR349" s="18">
        <v>20220413</v>
      </c>
      <c r="AS349" s="21">
        <v>3000</v>
      </c>
      <c r="AT349" s="21">
        <v>0</v>
      </c>
      <c r="AU349" s="18"/>
      <c r="AV349" s="18" t="s">
        <v>812</v>
      </c>
    </row>
    <row r="350" spans="1:48" x14ac:dyDescent="0.15">
      <c r="A350" s="18">
        <v>890303208</v>
      </c>
      <c r="B350" s="18" t="s">
        <v>808</v>
      </c>
      <c r="C350" s="18" t="s">
        <v>816</v>
      </c>
      <c r="D350" s="18">
        <v>6553873</v>
      </c>
      <c r="E350" s="18" t="s">
        <v>1431</v>
      </c>
      <c r="F350" s="18" t="s">
        <v>1432</v>
      </c>
      <c r="G350" s="18" t="s">
        <v>816</v>
      </c>
      <c r="H350" s="18">
        <v>6553873</v>
      </c>
      <c r="I350" s="18" t="s">
        <v>812</v>
      </c>
      <c r="J350" s="19">
        <v>44679</v>
      </c>
      <c r="K350" s="21">
        <v>3000</v>
      </c>
      <c r="L350" s="21">
        <v>3000</v>
      </c>
      <c r="M350" s="18" t="s">
        <v>911</v>
      </c>
      <c r="N350" s="18" t="s">
        <v>1667</v>
      </c>
      <c r="O350" s="21">
        <v>0</v>
      </c>
      <c r="P350" s="18"/>
      <c r="Q350" s="21">
        <v>0</v>
      </c>
      <c r="R350" s="18"/>
      <c r="S350" s="18" t="s">
        <v>912</v>
      </c>
      <c r="T350" s="21">
        <v>3000</v>
      </c>
      <c r="U350" s="21">
        <v>0</v>
      </c>
      <c r="V350" s="21">
        <v>0</v>
      </c>
      <c r="W350" s="21">
        <v>0</v>
      </c>
      <c r="X350" s="21">
        <v>3000</v>
      </c>
      <c r="Y350" s="21">
        <v>0</v>
      </c>
      <c r="Z350" s="21">
        <v>0</v>
      </c>
      <c r="AA350" s="21">
        <v>0</v>
      </c>
      <c r="AB350" s="21">
        <v>0</v>
      </c>
      <c r="AC350" s="29"/>
      <c r="AD350" s="32"/>
      <c r="AE350" s="21">
        <v>0</v>
      </c>
      <c r="AF350" s="18"/>
      <c r="AG350" s="18"/>
      <c r="AH350" s="21">
        <v>0</v>
      </c>
      <c r="AI350" s="21">
        <v>0</v>
      </c>
      <c r="AJ350" s="18"/>
      <c r="AK350" s="19">
        <v>44679</v>
      </c>
      <c r="AL350" s="18"/>
      <c r="AM350" s="18">
        <v>2</v>
      </c>
      <c r="AN350" s="18"/>
      <c r="AO350" s="18" t="s">
        <v>815</v>
      </c>
      <c r="AP350" s="18">
        <v>1</v>
      </c>
      <c r="AQ350" s="18">
        <v>20220430</v>
      </c>
      <c r="AR350" s="18">
        <v>20220404</v>
      </c>
      <c r="AS350" s="21">
        <v>3000</v>
      </c>
      <c r="AT350" s="21">
        <v>0</v>
      </c>
      <c r="AU350" s="18"/>
      <c r="AV350" s="18" t="s">
        <v>812</v>
      </c>
    </row>
    <row r="351" spans="1:48" x14ac:dyDescent="0.15">
      <c r="A351" s="18">
        <v>890303208</v>
      </c>
      <c r="B351" s="18" t="s">
        <v>808</v>
      </c>
      <c r="C351" s="18" t="s">
        <v>816</v>
      </c>
      <c r="D351" s="18">
        <v>6555155</v>
      </c>
      <c r="E351" s="18" t="s">
        <v>1433</v>
      </c>
      <c r="F351" s="18" t="s">
        <v>1434</v>
      </c>
      <c r="G351" s="18" t="s">
        <v>816</v>
      </c>
      <c r="H351" s="18">
        <v>6555155</v>
      </c>
      <c r="I351" s="18" t="s">
        <v>812</v>
      </c>
      <c r="J351" s="19">
        <v>44679</v>
      </c>
      <c r="K351" s="21">
        <v>3000</v>
      </c>
      <c r="L351" s="21">
        <v>3000</v>
      </c>
      <c r="M351" s="18" t="s">
        <v>911</v>
      </c>
      <c r="N351" s="18" t="s">
        <v>1667</v>
      </c>
      <c r="O351" s="21">
        <v>0</v>
      </c>
      <c r="P351" s="18"/>
      <c r="Q351" s="21">
        <v>0</v>
      </c>
      <c r="R351" s="18"/>
      <c r="S351" s="18" t="s">
        <v>912</v>
      </c>
      <c r="T351" s="21">
        <v>3000</v>
      </c>
      <c r="U351" s="21">
        <v>0</v>
      </c>
      <c r="V351" s="21">
        <v>0</v>
      </c>
      <c r="W351" s="21">
        <v>0</v>
      </c>
      <c r="X351" s="21">
        <v>3000</v>
      </c>
      <c r="Y351" s="21">
        <v>0</v>
      </c>
      <c r="Z351" s="21">
        <v>0</v>
      </c>
      <c r="AA351" s="21">
        <v>0</v>
      </c>
      <c r="AB351" s="21">
        <v>0</v>
      </c>
      <c r="AC351" s="29"/>
      <c r="AD351" s="32"/>
      <c r="AE351" s="21">
        <v>0</v>
      </c>
      <c r="AF351" s="18"/>
      <c r="AG351" s="18"/>
      <c r="AH351" s="21">
        <v>0</v>
      </c>
      <c r="AI351" s="21">
        <v>0</v>
      </c>
      <c r="AJ351" s="18"/>
      <c r="AK351" s="19">
        <v>44679</v>
      </c>
      <c r="AL351" s="18"/>
      <c r="AM351" s="18">
        <v>2</v>
      </c>
      <c r="AN351" s="18"/>
      <c r="AO351" s="18" t="s">
        <v>815</v>
      </c>
      <c r="AP351" s="18">
        <v>1</v>
      </c>
      <c r="AQ351" s="18">
        <v>20220430</v>
      </c>
      <c r="AR351" s="18">
        <v>20220404</v>
      </c>
      <c r="AS351" s="21">
        <v>3000</v>
      </c>
      <c r="AT351" s="21">
        <v>0</v>
      </c>
      <c r="AU351" s="18"/>
      <c r="AV351" s="18" t="s">
        <v>812</v>
      </c>
    </row>
    <row r="352" spans="1:48" x14ac:dyDescent="0.15">
      <c r="A352" s="18">
        <v>890303208</v>
      </c>
      <c r="B352" s="18" t="s">
        <v>808</v>
      </c>
      <c r="C352" s="18" t="s">
        <v>816</v>
      </c>
      <c r="D352" s="18">
        <v>6555657</v>
      </c>
      <c r="E352" s="18" t="s">
        <v>1435</v>
      </c>
      <c r="F352" s="18" t="s">
        <v>1436</v>
      </c>
      <c r="G352" s="18" t="s">
        <v>816</v>
      </c>
      <c r="H352" s="18">
        <v>6555657</v>
      </c>
      <c r="I352" s="18" t="s">
        <v>812</v>
      </c>
      <c r="J352" s="19">
        <v>44679</v>
      </c>
      <c r="K352" s="21">
        <v>3000</v>
      </c>
      <c r="L352" s="21">
        <v>3000</v>
      </c>
      <c r="M352" s="18" t="s">
        <v>911</v>
      </c>
      <c r="N352" s="18" t="s">
        <v>1667</v>
      </c>
      <c r="O352" s="21">
        <v>0</v>
      </c>
      <c r="P352" s="18"/>
      <c r="Q352" s="21">
        <v>0</v>
      </c>
      <c r="R352" s="18"/>
      <c r="S352" s="18" t="s">
        <v>912</v>
      </c>
      <c r="T352" s="21">
        <v>3000</v>
      </c>
      <c r="U352" s="21">
        <v>0</v>
      </c>
      <c r="V352" s="21">
        <v>0</v>
      </c>
      <c r="W352" s="21">
        <v>0</v>
      </c>
      <c r="X352" s="21">
        <v>3000</v>
      </c>
      <c r="Y352" s="21">
        <v>0</v>
      </c>
      <c r="Z352" s="21">
        <v>0</v>
      </c>
      <c r="AA352" s="21">
        <v>0</v>
      </c>
      <c r="AB352" s="21">
        <v>0</v>
      </c>
      <c r="AC352" s="29"/>
      <c r="AD352" s="32"/>
      <c r="AE352" s="21">
        <v>0</v>
      </c>
      <c r="AF352" s="18"/>
      <c r="AG352" s="18"/>
      <c r="AH352" s="21">
        <v>0</v>
      </c>
      <c r="AI352" s="21">
        <v>0</v>
      </c>
      <c r="AJ352" s="18"/>
      <c r="AK352" s="19">
        <v>44679</v>
      </c>
      <c r="AL352" s="18"/>
      <c r="AM352" s="18">
        <v>2</v>
      </c>
      <c r="AN352" s="18"/>
      <c r="AO352" s="18" t="s">
        <v>815</v>
      </c>
      <c r="AP352" s="18">
        <v>1</v>
      </c>
      <c r="AQ352" s="18">
        <v>20220430</v>
      </c>
      <c r="AR352" s="18">
        <v>20220404</v>
      </c>
      <c r="AS352" s="21">
        <v>3000</v>
      </c>
      <c r="AT352" s="21">
        <v>0</v>
      </c>
      <c r="AU352" s="18"/>
      <c r="AV352" s="18" t="s">
        <v>812</v>
      </c>
    </row>
    <row r="353" spans="1:48" x14ac:dyDescent="0.15">
      <c r="A353" s="18">
        <v>890303208</v>
      </c>
      <c r="B353" s="18" t="s">
        <v>808</v>
      </c>
      <c r="C353" s="18" t="s">
        <v>816</v>
      </c>
      <c r="D353" s="18">
        <v>6572617</v>
      </c>
      <c r="E353" s="18" t="s">
        <v>1437</v>
      </c>
      <c r="F353" s="18" t="s">
        <v>1438</v>
      </c>
      <c r="G353" s="18" t="s">
        <v>816</v>
      </c>
      <c r="H353" s="18">
        <v>6572617</v>
      </c>
      <c r="I353" s="18" t="s">
        <v>812</v>
      </c>
      <c r="J353" s="19">
        <v>44677</v>
      </c>
      <c r="K353" s="21">
        <v>6000</v>
      </c>
      <c r="L353" s="21">
        <v>6000</v>
      </c>
      <c r="M353" s="18" t="s">
        <v>911</v>
      </c>
      <c r="N353" s="18" t="s">
        <v>1667</v>
      </c>
      <c r="O353" s="21">
        <v>0</v>
      </c>
      <c r="P353" s="18"/>
      <c r="Q353" s="21">
        <v>0</v>
      </c>
      <c r="R353" s="18"/>
      <c r="S353" s="18" t="s">
        <v>912</v>
      </c>
      <c r="T353" s="21">
        <v>6000</v>
      </c>
      <c r="U353" s="21">
        <v>0</v>
      </c>
      <c r="V353" s="21">
        <v>0</v>
      </c>
      <c r="W353" s="21">
        <v>0</v>
      </c>
      <c r="X353" s="21">
        <v>6000</v>
      </c>
      <c r="Y353" s="21">
        <v>0</v>
      </c>
      <c r="Z353" s="21">
        <v>0</v>
      </c>
      <c r="AA353" s="21">
        <v>0</v>
      </c>
      <c r="AB353" s="21">
        <v>0</v>
      </c>
      <c r="AC353" s="29"/>
      <c r="AD353" s="32"/>
      <c r="AE353" s="21">
        <v>0</v>
      </c>
      <c r="AF353" s="18"/>
      <c r="AG353" s="18"/>
      <c r="AH353" s="21">
        <v>0</v>
      </c>
      <c r="AI353" s="21">
        <v>0</v>
      </c>
      <c r="AJ353" s="18"/>
      <c r="AK353" s="19">
        <v>44677</v>
      </c>
      <c r="AL353" s="18"/>
      <c r="AM353" s="18">
        <v>2</v>
      </c>
      <c r="AN353" s="18"/>
      <c r="AO353" s="18" t="s">
        <v>815</v>
      </c>
      <c r="AP353" s="18">
        <v>1</v>
      </c>
      <c r="AQ353" s="18">
        <v>20220530</v>
      </c>
      <c r="AR353" s="18">
        <v>20220514</v>
      </c>
      <c r="AS353" s="21">
        <v>6000</v>
      </c>
      <c r="AT353" s="21">
        <v>0</v>
      </c>
      <c r="AU353" s="18"/>
      <c r="AV353" s="18" t="s">
        <v>812</v>
      </c>
    </row>
    <row r="354" spans="1:48" x14ac:dyDescent="0.15">
      <c r="A354" s="18">
        <v>890303208</v>
      </c>
      <c r="B354" s="18" t="s">
        <v>808</v>
      </c>
      <c r="C354" s="18" t="s">
        <v>816</v>
      </c>
      <c r="D354" s="18">
        <v>6575701</v>
      </c>
      <c r="E354" s="18" t="s">
        <v>1439</v>
      </c>
      <c r="F354" s="18" t="s">
        <v>1440</v>
      </c>
      <c r="G354" s="18" t="s">
        <v>816</v>
      </c>
      <c r="H354" s="18">
        <v>6575701</v>
      </c>
      <c r="I354" s="18" t="s">
        <v>812</v>
      </c>
      <c r="J354" s="19">
        <v>44677</v>
      </c>
      <c r="K354" s="21">
        <v>3000</v>
      </c>
      <c r="L354" s="21">
        <v>3000</v>
      </c>
      <c r="M354" s="18" t="s">
        <v>911</v>
      </c>
      <c r="N354" s="18" t="s">
        <v>1667</v>
      </c>
      <c r="O354" s="21">
        <v>0</v>
      </c>
      <c r="P354" s="18"/>
      <c r="Q354" s="21">
        <v>0</v>
      </c>
      <c r="R354" s="18"/>
      <c r="S354" s="18" t="s">
        <v>912</v>
      </c>
      <c r="T354" s="21">
        <v>3000</v>
      </c>
      <c r="U354" s="21">
        <v>0</v>
      </c>
      <c r="V354" s="21">
        <v>0</v>
      </c>
      <c r="W354" s="21">
        <v>0</v>
      </c>
      <c r="X354" s="21">
        <v>3000</v>
      </c>
      <c r="Y354" s="21">
        <v>0</v>
      </c>
      <c r="Z354" s="21">
        <v>0</v>
      </c>
      <c r="AA354" s="21">
        <v>0</v>
      </c>
      <c r="AB354" s="21">
        <v>0</v>
      </c>
      <c r="AC354" s="29"/>
      <c r="AD354" s="32"/>
      <c r="AE354" s="21">
        <v>0</v>
      </c>
      <c r="AF354" s="18"/>
      <c r="AG354" s="18"/>
      <c r="AH354" s="21">
        <v>0</v>
      </c>
      <c r="AI354" s="21">
        <v>0</v>
      </c>
      <c r="AJ354" s="18"/>
      <c r="AK354" s="19">
        <v>44677</v>
      </c>
      <c r="AL354" s="18"/>
      <c r="AM354" s="18">
        <v>2</v>
      </c>
      <c r="AN354" s="18"/>
      <c r="AO354" s="18" t="s">
        <v>815</v>
      </c>
      <c r="AP354" s="18">
        <v>1</v>
      </c>
      <c r="AQ354" s="18">
        <v>20220530</v>
      </c>
      <c r="AR354" s="18">
        <v>20220514</v>
      </c>
      <c r="AS354" s="21">
        <v>3000</v>
      </c>
      <c r="AT354" s="21">
        <v>0</v>
      </c>
      <c r="AU354" s="18"/>
      <c r="AV354" s="18" t="s">
        <v>812</v>
      </c>
    </row>
    <row r="355" spans="1:48" x14ac:dyDescent="0.15">
      <c r="A355" s="18">
        <v>890303208</v>
      </c>
      <c r="B355" s="18" t="s">
        <v>808</v>
      </c>
      <c r="C355" s="18" t="s">
        <v>816</v>
      </c>
      <c r="D355" s="18">
        <v>6594748</v>
      </c>
      <c r="E355" s="18" t="s">
        <v>1441</v>
      </c>
      <c r="F355" s="18" t="s">
        <v>1442</v>
      </c>
      <c r="G355" s="18" t="s">
        <v>816</v>
      </c>
      <c r="H355" s="18">
        <v>6594748</v>
      </c>
      <c r="I355" s="18" t="s">
        <v>812</v>
      </c>
      <c r="J355" s="19">
        <v>44677</v>
      </c>
      <c r="K355" s="21">
        <v>12000</v>
      </c>
      <c r="L355" s="21">
        <v>12000</v>
      </c>
      <c r="M355" s="18" t="s">
        <v>911</v>
      </c>
      <c r="N355" s="18" t="s">
        <v>1667</v>
      </c>
      <c r="O355" s="21">
        <v>0</v>
      </c>
      <c r="P355" s="18"/>
      <c r="Q355" s="21">
        <v>0</v>
      </c>
      <c r="R355" s="18"/>
      <c r="S355" s="18" t="s">
        <v>912</v>
      </c>
      <c r="T355" s="21">
        <v>12000</v>
      </c>
      <c r="U355" s="21">
        <v>0</v>
      </c>
      <c r="V355" s="21">
        <v>0</v>
      </c>
      <c r="W355" s="21">
        <v>0</v>
      </c>
      <c r="X355" s="21">
        <v>12000</v>
      </c>
      <c r="Y355" s="21">
        <v>0</v>
      </c>
      <c r="Z355" s="21">
        <v>0</v>
      </c>
      <c r="AA355" s="21">
        <v>0</v>
      </c>
      <c r="AB355" s="21">
        <v>0</v>
      </c>
      <c r="AC355" s="29"/>
      <c r="AD355" s="32"/>
      <c r="AE355" s="21">
        <v>0</v>
      </c>
      <c r="AF355" s="18"/>
      <c r="AG355" s="18"/>
      <c r="AH355" s="21">
        <v>0</v>
      </c>
      <c r="AI355" s="21">
        <v>0</v>
      </c>
      <c r="AJ355" s="18"/>
      <c r="AK355" s="19">
        <v>44677</v>
      </c>
      <c r="AL355" s="18"/>
      <c r="AM355" s="18">
        <v>2</v>
      </c>
      <c r="AN355" s="18"/>
      <c r="AO355" s="18" t="s">
        <v>815</v>
      </c>
      <c r="AP355" s="18">
        <v>1</v>
      </c>
      <c r="AQ355" s="18">
        <v>20220530</v>
      </c>
      <c r="AR355" s="18">
        <v>20220514</v>
      </c>
      <c r="AS355" s="21">
        <v>12000</v>
      </c>
      <c r="AT355" s="21">
        <v>0</v>
      </c>
      <c r="AU355" s="18"/>
      <c r="AV355" s="18" t="s">
        <v>812</v>
      </c>
    </row>
    <row r="356" spans="1:48" x14ac:dyDescent="0.15">
      <c r="A356" s="18">
        <v>890303208</v>
      </c>
      <c r="B356" s="18" t="s">
        <v>808</v>
      </c>
      <c r="C356" s="18" t="s">
        <v>816</v>
      </c>
      <c r="D356" s="18">
        <v>6600864</v>
      </c>
      <c r="E356" s="18" t="s">
        <v>1443</v>
      </c>
      <c r="F356" s="18" t="s">
        <v>1444</v>
      </c>
      <c r="G356" s="18" t="s">
        <v>816</v>
      </c>
      <c r="H356" s="18">
        <v>6600864</v>
      </c>
      <c r="I356" s="18" t="s">
        <v>812</v>
      </c>
      <c r="J356" s="19">
        <v>44677</v>
      </c>
      <c r="K356" s="21">
        <v>3000</v>
      </c>
      <c r="L356" s="21">
        <v>3000</v>
      </c>
      <c r="M356" s="18" t="s">
        <v>911</v>
      </c>
      <c r="N356" s="18" t="s">
        <v>1667</v>
      </c>
      <c r="O356" s="21">
        <v>0</v>
      </c>
      <c r="P356" s="18"/>
      <c r="Q356" s="21">
        <v>0</v>
      </c>
      <c r="R356" s="18"/>
      <c r="S356" s="18" t="s">
        <v>912</v>
      </c>
      <c r="T356" s="21">
        <v>3000</v>
      </c>
      <c r="U356" s="21">
        <v>0</v>
      </c>
      <c r="V356" s="21">
        <v>0</v>
      </c>
      <c r="W356" s="21">
        <v>0</v>
      </c>
      <c r="X356" s="21">
        <v>3000</v>
      </c>
      <c r="Y356" s="21">
        <v>0</v>
      </c>
      <c r="Z356" s="21">
        <v>0</v>
      </c>
      <c r="AA356" s="21">
        <v>0</v>
      </c>
      <c r="AB356" s="21">
        <v>0</v>
      </c>
      <c r="AC356" s="29"/>
      <c r="AD356" s="32"/>
      <c r="AE356" s="21">
        <v>0</v>
      </c>
      <c r="AF356" s="18"/>
      <c r="AG356" s="18"/>
      <c r="AH356" s="21">
        <v>0</v>
      </c>
      <c r="AI356" s="21">
        <v>0</v>
      </c>
      <c r="AJ356" s="18"/>
      <c r="AK356" s="19">
        <v>44677</v>
      </c>
      <c r="AL356" s="18"/>
      <c r="AM356" s="18">
        <v>2</v>
      </c>
      <c r="AN356" s="18"/>
      <c r="AO356" s="18" t="s">
        <v>815</v>
      </c>
      <c r="AP356" s="18">
        <v>1</v>
      </c>
      <c r="AQ356" s="18">
        <v>20220530</v>
      </c>
      <c r="AR356" s="18">
        <v>20220514</v>
      </c>
      <c r="AS356" s="21">
        <v>3000</v>
      </c>
      <c r="AT356" s="21">
        <v>0</v>
      </c>
      <c r="AU356" s="18"/>
      <c r="AV356" s="18" t="s">
        <v>812</v>
      </c>
    </row>
    <row r="357" spans="1:48" x14ac:dyDescent="0.15">
      <c r="A357" s="18">
        <v>890303208</v>
      </c>
      <c r="B357" s="18" t="s">
        <v>808</v>
      </c>
      <c r="C357" s="18" t="s">
        <v>816</v>
      </c>
      <c r="D357" s="18">
        <v>6610507</v>
      </c>
      <c r="E357" s="18" t="s">
        <v>1445</v>
      </c>
      <c r="F357" s="18" t="s">
        <v>1446</v>
      </c>
      <c r="G357" s="18" t="s">
        <v>816</v>
      </c>
      <c r="H357" s="18">
        <v>6610507</v>
      </c>
      <c r="I357" s="18" t="s">
        <v>812</v>
      </c>
      <c r="J357" s="19">
        <v>44677</v>
      </c>
      <c r="K357" s="21">
        <v>3000</v>
      </c>
      <c r="L357" s="21">
        <v>3000</v>
      </c>
      <c r="M357" s="18" t="s">
        <v>911</v>
      </c>
      <c r="N357" s="18" t="s">
        <v>1667</v>
      </c>
      <c r="O357" s="21">
        <v>0</v>
      </c>
      <c r="P357" s="18"/>
      <c r="Q357" s="21">
        <v>0</v>
      </c>
      <c r="R357" s="18"/>
      <c r="S357" s="18" t="s">
        <v>912</v>
      </c>
      <c r="T357" s="21">
        <v>3000</v>
      </c>
      <c r="U357" s="21">
        <v>0</v>
      </c>
      <c r="V357" s="21">
        <v>0</v>
      </c>
      <c r="W357" s="21">
        <v>0</v>
      </c>
      <c r="X357" s="21">
        <v>3000</v>
      </c>
      <c r="Y357" s="21">
        <v>0</v>
      </c>
      <c r="Z357" s="21">
        <v>0</v>
      </c>
      <c r="AA357" s="21">
        <v>0</v>
      </c>
      <c r="AB357" s="21">
        <v>0</v>
      </c>
      <c r="AC357" s="29"/>
      <c r="AD357" s="32"/>
      <c r="AE357" s="21">
        <v>0</v>
      </c>
      <c r="AF357" s="18"/>
      <c r="AG357" s="18"/>
      <c r="AH357" s="21">
        <v>0</v>
      </c>
      <c r="AI357" s="21">
        <v>0</v>
      </c>
      <c r="AJ357" s="18"/>
      <c r="AK357" s="19">
        <v>44677</v>
      </c>
      <c r="AL357" s="18"/>
      <c r="AM357" s="18">
        <v>2</v>
      </c>
      <c r="AN357" s="18"/>
      <c r="AO357" s="18" t="s">
        <v>815</v>
      </c>
      <c r="AP357" s="18">
        <v>1</v>
      </c>
      <c r="AQ357" s="18">
        <v>20220530</v>
      </c>
      <c r="AR357" s="18">
        <v>20220514</v>
      </c>
      <c r="AS357" s="21">
        <v>3000</v>
      </c>
      <c r="AT357" s="21">
        <v>0</v>
      </c>
      <c r="AU357" s="18"/>
      <c r="AV357" s="18" t="s">
        <v>812</v>
      </c>
    </row>
    <row r="358" spans="1:48" x14ac:dyDescent="0.15">
      <c r="A358" s="18">
        <v>890303208</v>
      </c>
      <c r="B358" s="18" t="s">
        <v>808</v>
      </c>
      <c r="C358" s="18" t="s">
        <v>816</v>
      </c>
      <c r="D358" s="18">
        <v>6620310</v>
      </c>
      <c r="E358" s="18" t="s">
        <v>1447</v>
      </c>
      <c r="F358" s="18" t="s">
        <v>1448</v>
      </c>
      <c r="G358" s="18" t="s">
        <v>816</v>
      </c>
      <c r="H358" s="18">
        <v>6620310</v>
      </c>
      <c r="I358" s="18" t="s">
        <v>812</v>
      </c>
      <c r="J358" s="19">
        <v>44677</v>
      </c>
      <c r="K358" s="21">
        <v>6000</v>
      </c>
      <c r="L358" s="21">
        <v>6000</v>
      </c>
      <c r="M358" s="18" t="s">
        <v>911</v>
      </c>
      <c r="N358" s="18" t="s">
        <v>1667</v>
      </c>
      <c r="O358" s="21">
        <v>0</v>
      </c>
      <c r="P358" s="18"/>
      <c r="Q358" s="21">
        <v>0</v>
      </c>
      <c r="R358" s="18"/>
      <c r="S358" s="18" t="s">
        <v>912</v>
      </c>
      <c r="T358" s="21">
        <v>6000</v>
      </c>
      <c r="U358" s="21">
        <v>0</v>
      </c>
      <c r="V358" s="21">
        <v>0</v>
      </c>
      <c r="W358" s="21">
        <v>0</v>
      </c>
      <c r="X358" s="21">
        <v>6000</v>
      </c>
      <c r="Y358" s="21">
        <v>0</v>
      </c>
      <c r="Z358" s="21">
        <v>0</v>
      </c>
      <c r="AA358" s="21">
        <v>0</v>
      </c>
      <c r="AB358" s="21">
        <v>0</v>
      </c>
      <c r="AC358" s="29"/>
      <c r="AD358" s="32"/>
      <c r="AE358" s="21">
        <v>0</v>
      </c>
      <c r="AF358" s="18"/>
      <c r="AG358" s="18"/>
      <c r="AH358" s="21">
        <v>0</v>
      </c>
      <c r="AI358" s="21">
        <v>0</v>
      </c>
      <c r="AJ358" s="18"/>
      <c r="AK358" s="19">
        <v>44677</v>
      </c>
      <c r="AL358" s="18"/>
      <c r="AM358" s="18">
        <v>2</v>
      </c>
      <c r="AN358" s="18"/>
      <c r="AO358" s="18" t="s">
        <v>815</v>
      </c>
      <c r="AP358" s="18">
        <v>1</v>
      </c>
      <c r="AQ358" s="18">
        <v>20220530</v>
      </c>
      <c r="AR358" s="18">
        <v>20220514</v>
      </c>
      <c r="AS358" s="21">
        <v>6000</v>
      </c>
      <c r="AT358" s="21">
        <v>0</v>
      </c>
      <c r="AU358" s="18"/>
      <c r="AV358" s="18" t="s">
        <v>812</v>
      </c>
    </row>
    <row r="359" spans="1:48" x14ac:dyDescent="0.15">
      <c r="A359" s="18">
        <v>890303208</v>
      </c>
      <c r="B359" s="18" t="s">
        <v>808</v>
      </c>
      <c r="C359" s="18" t="s">
        <v>816</v>
      </c>
      <c r="D359" s="18">
        <v>6625460</v>
      </c>
      <c r="E359" s="18" t="s">
        <v>1449</v>
      </c>
      <c r="F359" s="18" t="s">
        <v>1450</v>
      </c>
      <c r="G359" s="18" t="s">
        <v>816</v>
      </c>
      <c r="H359" s="18">
        <v>6625460</v>
      </c>
      <c r="I359" s="18" t="s">
        <v>812</v>
      </c>
      <c r="J359" s="19">
        <v>44677</v>
      </c>
      <c r="K359" s="21">
        <v>12000</v>
      </c>
      <c r="L359" s="21">
        <v>12000</v>
      </c>
      <c r="M359" s="18" t="s">
        <v>911</v>
      </c>
      <c r="N359" s="18" t="s">
        <v>1667</v>
      </c>
      <c r="O359" s="21">
        <v>0</v>
      </c>
      <c r="P359" s="18"/>
      <c r="Q359" s="21">
        <v>0</v>
      </c>
      <c r="R359" s="18"/>
      <c r="S359" s="18" t="s">
        <v>912</v>
      </c>
      <c r="T359" s="21">
        <v>12000</v>
      </c>
      <c r="U359" s="21">
        <v>0</v>
      </c>
      <c r="V359" s="21">
        <v>0</v>
      </c>
      <c r="W359" s="21">
        <v>0</v>
      </c>
      <c r="X359" s="21">
        <v>12000</v>
      </c>
      <c r="Y359" s="21">
        <v>0</v>
      </c>
      <c r="Z359" s="21">
        <v>0</v>
      </c>
      <c r="AA359" s="21">
        <v>0</v>
      </c>
      <c r="AB359" s="21">
        <v>0</v>
      </c>
      <c r="AC359" s="29"/>
      <c r="AD359" s="32"/>
      <c r="AE359" s="21">
        <v>0</v>
      </c>
      <c r="AF359" s="18"/>
      <c r="AG359" s="18"/>
      <c r="AH359" s="21">
        <v>0</v>
      </c>
      <c r="AI359" s="21">
        <v>0</v>
      </c>
      <c r="AJ359" s="18"/>
      <c r="AK359" s="19">
        <v>44677</v>
      </c>
      <c r="AL359" s="18"/>
      <c r="AM359" s="18">
        <v>2</v>
      </c>
      <c r="AN359" s="18"/>
      <c r="AO359" s="18" t="s">
        <v>815</v>
      </c>
      <c r="AP359" s="18">
        <v>1</v>
      </c>
      <c r="AQ359" s="18">
        <v>20220530</v>
      </c>
      <c r="AR359" s="18">
        <v>20220514</v>
      </c>
      <c r="AS359" s="21">
        <v>12000</v>
      </c>
      <c r="AT359" s="21">
        <v>0</v>
      </c>
      <c r="AU359" s="18"/>
      <c r="AV359" s="18" t="s">
        <v>812</v>
      </c>
    </row>
    <row r="360" spans="1:48" x14ac:dyDescent="0.15">
      <c r="A360" s="18">
        <v>890303208</v>
      </c>
      <c r="B360" s="18" t="s">
        <v>808</v>
      </c>
      <c r="C360" s="18" t="s">
        <v>816</v>
      </c>
      <c r="D360" s="18">
        <v>6634770</v>
      </c>
      <c r="E360" s="18" t="s">
        <v>1451</v>
      </c>
      <c r="F360" s="18" t="s">
        <v>1452</v>
      </c>
      <c r="G360" s="18" t="s">
        <v>816</v>
      </c>
      <c r="H360" s="18">
        <v>6634770</v>
      </c>
      <c r="I360" s="18" t="s">
        <v>812</v>
      </c>
      <c r="J360" s="19">
        <v>44677</v>
      </c>
      <c r="K360" s="21">
        <v>3000</v>
      </c>
      <c r="L360" s="21">
        <v>3000</v>
      </c>
      <c r="M360" s="18" t="s">
        <v>911</v>
      </c>
      <c r="N360" s="18" t="s">
        <v>1667</v>
      </c>
      <c r="O360" s="21">
        <v>0</v>
      </c>
      <c r="P360" s="18"/>
      <c r="Q360" s="21">
        <v>0</v>
      </c>
      <c r="R360" s="18"/>
      <c r="S360" s="18" t="s">
        <v>912</v>
      </c>
      <c r="T360" s="21">
        <v>3000</v>
      </c>
      <c r="U360" s="21">
        <v>0</v>
      </c>
      <c r="V360" s="21">
        <v>0</v>
      </c>
      <c r="W360" s="21">
        <v>0</v>
      </c>
      <c r="X360" s="21">
        <v>3000</v>
      </c>
      <c r="Y360" s="21">
        <v>0</v>
      </c>
      <c r="Z360" s="21">
        <v>0</v>
      </c>
      <c r="AA360" s="21">
        <v>0</v>
      </c>
      <c r="AB360" s="21">
        <v>0</v>
      </c>
      <c r="AC360" s="29"/>
      <c r="AD360" s="32"/>
      <c r="AE360" s="21">
        <v>0</v>
      </c>
      <c r="AF360" s="18"/>
      <c r="AG360" s="18"/>
      <c r="AH360" s="21">
        <v>0</v>
      </c>
      <c r="AI360" s="21">
        <v>0</v>
      </c>
      <c r="AJ360" s="18"/>
      <c r="AK360" s="19">
        <v>44677</v>
      </c>
      <c r="AL360" s="18"/>
      <c r="AM360" s="18">
        <v>2</v>
      </c>
      <c r="AN360" s="18"/>
      <c r="AO360" s="18" t="s">
        <v>815</v>
      </c>
      <c r="AP360" s="18">
        <v>1</v>
      </c>
      <c r="AQ360" s="18">
        <v>20220530</v>
      </c>
      <c r="AR360" s="18">
        <v>20220514</v>
      </c>
      <c r="AS360" s="21">
        <v>3000</v>
      </c>
      <c r="AT360" s="21">
        <v>0</v>
      </c>
      <c r="AU360" s="18"/>
      <c r="AV360" s="18" t="s">
        <v>812</v>
      </c>
    </row>
    <row r="361" spans="1:48" x14ac:dyDescent="0.15">
      <c r="A361" s="18">
        <v>890303208</v>
      </c>
      <c r="B361" s="18" t="s">
        <v>808</v>
      </c>
      <c r="C361" s="18" t="s">
        <v>816</v>
      </c>
      <c r="D361" s="18">
        <v>6643102</v>
      </c>
      <c r="E361" s="18" t="s">
        <v>1453</v>
      </c>
      <c r="F361" s="18" t="s">
        <v>1454</v>
      </c>
      <c r="G361" s="18" t="s">
        <v>816</v>
      </c>
      <c r="H361" s="18">
        <v>6643102</v>
      </c>
      <c r="I361" s="18" t="s">
        <v>812</v>
      </c>
      <c r="J361" s="19">
        <v>44706</v>
      </c>
      <c r="K361" s="21">
        <v>3000</v>
      </c>
      <c r="L361" s="21">
        <v>3000</v>
      </c>
      <c r="M361" s="18" t="s">
        <v>911</v>
      </c>
      <c r="N361" s="18" t="s">
        <v>1667</v>
      </c>
      <c r="O361" s="21">
        <v>0</v>
      </c>
      <c r="P361" s="18"/>
      <c r="Q361" s="21">
        <v>0</v>
      </c>
      <c r="R361" s="18"/>
      <c r="S361" s="18" t="s">
        <v>912</v>
      </c>
      <c r="T361" s="21">
        <v>3000</v>
      </c>
      <c r="U361" s="21">
        <v>0</v>
      </c>
      <c r="V361" s="21">
        <v>0</v>
      </c>
      <c r="W361" s="21">
        <v>0</v>
      </c>
      <c r="X361" s="21">
        <v>3000</v>
      </c>
      <c r="Y361" s="21">
        <v>0</v>
      </c>
      <c r="Z361" s="21">
        <v>0</v>
      </c>
      <c r="AA361" s="21">
        <v>0</v>
      </c>
      <c r="AB361" s="21">
        <v>0</v>
      </c>
      <c r="AC361" s="29"/>
      <c r="AD361" s="32"/>
      <c r="AE361" s="21">
        <v>0</v>
      </c>
      <c r="AF361" s="18"/>
      <c r="AG361" s="18"/>
      <c r="AH361" s="21">
        <v>0</v>
      </c>
      <c r="AI361" s="21">
        <v>0</v>
      </c>
      <c r="AJ361" s="18"/>
      <c r="AK361" s="19">
        <v>44706</v>
      </c>
      <c r="AL361" s="18"/>
      <c r="AM361" s="18">
        <v>2</v>
      </c>
      <c r="AN361" s="18"/>
      <c r="AO361" s="18" t="s">
        <v>815</v>
      </c>
      <c r="AP361" s="18">
        <v>1</v>
      </c>
      <c r="AQ361" s="18">
        <v>20220530</v>
      </c>
      <c r="AR361" s="18">
        <v>20220516</v>
      </c>
      <c r="AS361" s="21">
        <v>3000</v>
      </c>
      <c r="AT361" s="21">
        <v>0</v>
      </c>
      <c r="AU361" s="18"/>
      <c r="AV361" s="18" t="s">
        <v>812</v>
      </c>
    </row>
    <row r="362" spans="1:48" x14ac:dyDescent="0.15">
      <c r="A362" s="18">
        <v>890303208</v>
      </c>
      <c r="B362" s="18" t="s">
        <v>808</v>
      </c>
      <c r="C362" s="18" t="s">
        <v>816</v>
      </c>
      <c r="D362" s="18">
        <v>6647656</v>
      </c>
      <c r="E362" s="18" t="s">
        <v>1455</v>
      </c>
      <c r="F362" s="18" t="s">
        <v>1456</v>
      </c>
      <c r="G362" s="18" t="s">
        <v>816</v>
      </c>
      <c r="H362" s="18">
        <v>6647656</v>
      </c>
      <c r="I362" s="18" t="s">
        <v>812</v>
      </c>
      <c r="J362" s="19">
        <v>44693</v>
      </c>
      <c r="K362" s="21">
        <v>3000</v>
      </c>
      <c r="L362" s="21">
        <v>3000</v>
      </c>
      <c r="M362" s="18" t="s">
        <v>911</v>
      </c>
      <c r="N362" s="18" t="s">
        <v>1667</v>
      </c>
      <c r="O362" s="21">
        <v>0</v>
      </c>
      <c r="P362" s="18"/>
      <c r="Q362" s="21">
        <v>0</v>
      </c>
      <c r="R362" s="18"/>
      <c r="S362" s="18" t="s">
        <v>912</v>
      </c>
      <c r="T362" s="21">
        <v>3000</v>
      </c>
      <c r="U362" s="21">
        <v>0</v>
      </c>
      <c r="V362" s="21">
        <v>0</v>
      </c>
      <c r="W362" s="21">
        <v>0</v>
      </c>
      <c r="X362" s="21">
        <v>3000</v>
      </c>
      <c r="Y362" s="21">
        <v>0</v>
      </c>
      <c r="Z362" s="21">
        <v>0</v>
      </c>
      <c r="AA362" s="21">
        <v>0</v>
      </c>
      <c r="AB362" s="21">
        <v>0</v>
      </c>
      <c r="AC362" s="29"/>
      <c r="AD362" s="32"/>
      <c r="AE362" s="21">
        <v>0</v>
      </c>
      <c r="AF362" s="18"/>
      <c r="AG362" s="18"/>
      <c r="AH362" s="21">
        <v>0</v>
      </c>
      <c r="AI362" s="21">
        <v>0</v>
      </c>
      <c r="AJ362" s="18"/>
      <c r="AK362" s="19">
        <v>44693</v>
      </c>
      <c r="AL362" s="18"/>
      <c r="AM362" s="18">
        <v>2</v>
      </c>
      <c r="AN362" s="18"/>
      <c r="AO362" s="18" t="s">
        <v>815</v>
      </c>
      <c r="AP362" s="18">
        <v>1</v>
      </c>
      <c r="AQ362" s="18">
        <v>20220530</v>
      </c>
      <c r="AR362" s="18">
        <v>20220520</v>
      </c>
      <c r="AS362" s="21">
        <v>3000</v>
      </c>
      <c r="AT362" s="21">
        <v>0</v>
      </c>
      <c r="AU362" s="18"/>
      <c r="AV362" s="18" t="s">
        <v>812</v>
      </c>
    </row>
    <row r="363" spans="1:48" x14ac:dyDescent="0.15">
      <c r="A363" s="18">
        <v>890303208</v>
      </c>
      <c r="B363" s="18" t="s">
        <v>808</v>
      </c>
      <c r="C363" s="18" t="s">
        <v>816</v>
      </c>
      <c r="D363" s="18">
        <v>6652645</v>
      </c>
      <c r="E363" s="18" t="s">
        <v>1457</v>
      </c>
      <c r="F363" s="18" t="s">
        <v>1458</v>
      </c>
      <c r="G363" s="18" t="s">
        <v>816</v>
      </c>
      <c r="H363" s="18">
        <v>6652645</v>
      </c>
      <c r="I363" s="18" t="s">
        <v>812</v>
      </c>
      <c r="J363" s="19">
        <v>44693</v>
      </c>
      <c r="K363" s="21">
        <v>9000</v>
      </c>
      <c r="L363" s="21">
        <v>9000</v>
      </c>
      <c r="M363" s="18" t="s">
        <v>911</v>
      </c>
      <c r="N363" s="18" t="s">
        <v>1667</v>
      </c>
      <c r="O363" s="21">
        <v>0</v>
      </c>
      <c r="P363" s="18"/>
      <c r="Q363" s="21">
        <v>0</v>
      </c>
      <c r="R363" s="18"/>
      <c r="S363" s="18" t="s">
        <v>912</v>
      </c>
      <c r="T363" s="21">
        <v>9000</v>
      </c>
      <c r="U363" s="21">
        <v>0</v>
      </c>
      <c r="V363" s="21">
        <v>0</v>
      </c>
      <c r="W363" s="21">
        <v>0</v>
      </c>
      <c r="X363" s="21">
        <v>9000</v>
      </c>
      <c r="Y363" s="21">
        <v>0</v>
      </c>
      <c r="Z363" s="21">
        <v>0</v>
      </c>
      <c r="AA363" s="21">
        <v>0</v>
      </c>
      <c r="AB363" s="21">
        <v>0</v>
      </c>
      <c r="AC363" s="29"/>
      <c r="AD363" s="32"/>
      <c r="AE363" s="21">
        <v>0</v>
      </c>
      <c r="AF363" s="18"/>
      <c r="AG363" s="18"/>
      <c r="AH363" s="21">
        <v>0</v>
      </c>
      <c r="AI363" s="21">
        <v>0</v>
      </c>
      <c r="AJ363" s="18"/>
      <c r="AK363" s="19">
        <v>44693</v>
      </c>
      <c r="AL363" s="18"/>
      <c r="AM363" s="18">
        <v>2</v>
      </c>
      <c r="AN363" s="18"/>
      <c r="AO363" s="18" t="s">
        <v>815</v>
      </c>
      <c r="AP363" s="18">
        <v>1</v>
      </c>
      <c r="AQ363" s="18">
        <v>20220530</v>
      </c>
      <c r="AR363" s="18">
        <v>20220520</v>
      </c>
      <c r="AS363" s="21">
        <v>9000</v>
      </c>
      <c r="AT363" s="21">
        <v>0</v>
      </c>
      <c r="AU363" s="18"/>
      <c r="AV363" s="18" t="s">
        <v>812</v>
      </c>
    </row>
    <row r="364" spans="1:48" x14ac:dyDescent="0.15">
      <c r="A364" s="18">
        <v>890303208</v>
      </c>
      <c r="B364" s="18" t="s">
        <v>808</v>
      </c>
      <c r="C364" s="18" t="s">
        <v>816</v>
      </c>
      <c r="D364" s="18">
        <v>6667257</v>
      </c>
      <c r="E364" s="18" t="s">
        <v>1459</v>
      </c>
      <c r="F364" s="18" t="s">
        <v>1460</v>
      </c>
      <c r="G364" s="18" t="s">
        <v>816</v>
      </c>
      <c r="H364" s="18">
        <v>6667257</v>
      </c>
      <c r="I364" s="18" t="s">
        <v>812</v>
      </c>
      <c r="J364" s="19">
        <v>44693</v>
      </c>
      <c r="K364" s="21">
        <v>12000</v>
      </c>
      <c r="L364" s="21">
        <v>12000</v>
      </c>
      <c r="M364" s="18" t="s">
        <v>911</v>
      </c>
      <c r="N364" s="18" t="s">
        <v>1667</v>
      </c>
      <c r="O364" s="21">
        <v>0</v>
      </c>
      <c r="P364" s="18"/>
      <c r="Q364" s="21">
        <v>0</v>
      </c>
      <c r="R364" s="18"/>
      <c r="S364" s="18" t="s">
        <v>912</v>
      </c>
      <c r="T364" s="21">
        <v>12000</v>
      </c>
      <c r="U364" s="21">
        <v>0</v>
      </c>
      <c r="V364" s="21">
        <v>0</v>
      </c>
      <c r="W364" s="21">
        <v>0</v>
      </c>
      <c r="X364" s="21">
        <v>12000</v>
      </c>
      <c r="Y364" s="21">
        <v>0</v>
      </c>
      <c r="Z364" s="21">
        <v>0</v>
      </c>
      <c r="AA364" s="21">
        <v>0</v>
      </c>
      <c r="AB364" s="21">
        <v>0</v>
      </c>
      <c r="AC364" s="29"/>
      <c r="AD364" s="32"/>
      <c r="AE364" s="21">
        <v>0</v>
      </c>
      <c r="AF364" s="18"/>
      <c r="AG364" s="18"/>
      <c r="AH364" s="21">
        <v>0</v>
      </c>
      <c r="AI364" s="21">
        <v>0</v>
      </c>
      <c r="AJ364" s="18"/>
      <c r="AK364" s="19">
        <v>44693</v>
      </c>
      <c r="AL364" s="18"/>
      <c r="AM364" s="18">
        <v>2</v>
      </c>
      <c r="AN364" s="18"/>
      <c r="AO364" s="18" t="s">
        <v>815</v>
      </c>
      <c r="AP364" s="18">
        <v>1</v>
      </c>
      <c r="AQ364" s="18">
        <v>20220530</v>
      </c>
      <c r="AR364" s="18">
        <v>20220520</v>
      </c>
      <c r="AS364" s="21">
        <v>12000</v>
      </c>
      <c r="AT364" s="21">
        <v>0</v>
      </c>
      <c r="AU364" s="18"/>
      <c r="AV364" s="18" t="s">
        <v>812</v>
      </c>
    </row>
    <row r="365" spans="1:48" x14ac:dyDescent="0.15">
      <c r="A365" s="18">
        <v>890303208</v>
      </c>
      <c r="B365" s="18" t="s">
        <v>808</v>
      </c>
      <c r="C365" s="18" t="s">
        <v>816</v>
      </c>
      <c r="D365" s="18">
        <v>6668897</v>
      </c>
      <c r="E365" s="18" t="s">
        <v>1461</v>
      </c>
      <c r="F365" s="18" t="s">
        <v>1462</v>
      </c>
      <c r="G365" s="18" t="s">
        <v>816</v>
      </c>
      <c r="H365" s="18">
        <v>6668897</v>
      </c>
      <c r="I365" s="18" t="s">
        <v>812</v>
      </c>
      <c r="J365" s="19">
        <v>44693</v>
      </c>
      <c r="K365" s="21">
        <v>3000</v>
      </c>
      <c r="L365" s="21">
        <v>3000</v>
      </c>
      <c r="M365" s="18" t="s">
        <v>911</v>
      </c>
      <c r="N365" s="18" t="s">
        <v>1667</v>
      </c>
      <c r="O365" s="21">
        <v>0</v>
      </c>
      <c r="P365" s="18"/>
      <c r="Q365" s="21">
        <v>0</v>
      </c>
      <c r="R365" s="18"/>
      <c r="S365" s="18" t="s">
        <v>912</v>
      </c>
      <c r="T365" s="21">
        <v>3000</v>
      </c>
      <c r="U365" s="21">
        <v>0</v>
      </c>
      <c r="V365" s="21">
        <v>0</v>
      </c>
      <c r="W365" s="21">
        <v>0</v>
      </c>
      <c r="X365" s="21">
        <v>3000</v>
      </c>
      <c r="Y365" s="21">
        <v>0</v>
      </c>
      <c r="Z365" s="21">
        <v>0</v>
      </c>
      <c r="AA365" s="21">
        <v>0</v>
      </c>
      <c r="AB365" s="21">
        <v>0</v>
      </c>
      <c r="AC365" s="29"/>
      <c r="AD365" s="32"/>
      <c r="AE365" s="21">
        <v>0</v>
      </c>
      <c r="AF365" s="18"/>
      <c r="AG365" s="18"/>
      <c r="AH365" s="21">
        <v>0</v>
      </c>
      <c r="AI365" s="21">
        <v>0</v>
      </c>
      <c r="AJ365" s="18"/>
      <c r="AK365" s="19">
        <v>44693</v>
      </c>
      <c r="AL365" s="18"/>
      <c r="AM365" s="18">
        <v>2</v>
      </c>
      <c r="AN365" s="18"/>
      <c r="AO365" s="18" t="s">
        <v>815</v>
      </c>
      <c r="AP365" s="18">
        <v>1</v>
      </c>
      <c r="AQ365" s="18">
        <v>20220530</v>
      </c>
      <c r="AR365" s="18">
        <v>20220520</v>
      </c>
      <c r="AS365" s="21">
        <v>3000</v>
      </c>
      <c r="AT365" s="21">
        <v>0</v>
      </c>
      <c r="AU365" s="18"/>
      <c r="AV365" s="18" t="s">
        <v>812</v>
      </c>
    </row>
    <row r="366" spans="1:48" x14ac:dyDescent="0.15">
      <c r="A366" s="18">
        <v>890303208</v>
      </c>
      <c r="B366" s="18" t="s">
        <v>808</v>
      </c>
      <c r="C366" s="18" t="s">
        <v>816</v>
      </c>
      <c r="D366" s="18">
        <v>6688085</v>
      </c>
      <c r="E366" s="18" t="s">
        <v>1463</v>
      </c>
      <c r="F366" s="18" t="s">
        <v>1464</v>
      </c>
      <c r="G366" s="18" t="s">
        <v>816</v>
      </c>
      <c r="H366" s="18">
        <v>6688085</v>
      </c>
      <c r="I366" s="18" t="s">
        <v>812</v>
      </c>
      <c r="J366" s="19">
        <v>44693</v>
      </c>
      <c r="K366" s="21">
        <v>3000</v>
      </c>
      <c r="L366" s="21">
        <v>3000</v>
      </c>
      <c r="M366" s="18" t="s">
        <v>911</v>
      </c>
      <c r="N366" s="18" t="s">
        <v>1667</v>
      </c>
      <c r="O366" s="21">
        <v>0</v>
      </c>
      <c r="P366" s="18"/>
      <c r="Q366" s="21">
        <v>0</v>
      </c>
      <c r="R366" s="18"/>
      <c r="S366" s="18" t="s">
        <v>912</v>
      </c>
      <c r="T366" s="21">
        <v>3000</v>
      </c>
      <c r="U366" s="21">
        <v>0</v>
      </c>
      <c r="V366" s="21">
        <v>0</v>
      </c>
      <c r="W366" s="21">
        <v>0</v>
      </c>
      <c r="X366" s="21">
        <v>3000</v>
      </c>
      <c r="Y366" s="21">
        <v>0</v>
      </c>
      <c r="Z366" s="21">
        <v>0</v>
      </c>
      <c r="AA366" s="21">
        <v>0</v>
      </c>
      <c r="AB366" s="21">
        <v>0</v>
      </c>
      <c r="AC366" s="29"/>
      <c r="AD366" s="32"/>
      <c r="AE366" s="21">
        <v>0</v>
      </c>
      <c r="AF366" s="18"/>
      <c r="AG366" s="18"/>
      <c r="AH366" s="21">
        <v>0</v>
      </c>
      <c r="AI366" s="21">
        <v>0</v>
      </c>
      <c r="AJ366" s="18"/>
      <c r="AK366" s="19">
        <v>44693</v>
      </c>
      <c r="AL366" s="18"/>
      <c r="AM366" s="18">
        <v>2</v>
      </c>
      <c r="AN366" s="18"/>
      <c r="AO366" s="18" t="s">
        <v>815</v>
      </c>
      <c r="AP366" s="18">
        <v>1</v>
      </c>
      <c r="AQ366" s="18">
        <v>20220530</v>
      </c>
      <c r="AR366" s="18">
        <v>20220520</v>
      </c>
      <c r="AS366" s="21">
        <v>3000</v>
      </c>
      <c r="AT366" s="21">
        <v>0</v>
      </c>
      <c r="AU366" s="18"/>
      <c r="AV366" s="18" t="s">
        <v>812</v>
      </c>
    </row>
    <row r="367" spans="1:48" x14ac:dyDescent="0.15">
      <c r="A367" s="18">
        <v>890303208</v>
      </c>
      <c r="B367" s="18" t="s">
        <v>808</v>
      </c>
      <c r="C367" s="18" t="s">
        <v>816</v>
      </c>
      <c r="D367" s="18">
        <v>6695364</v>
      </c>
      <c r="E367" s="18" t="s">
        <v>1465</v>
      </c>
      <c r="F367" s="18" t="s">
        <v>1466</v>
      </c>
      <c r="G367" s="18" t="s">
        <v>816</v>
      </c>
      <c r="H367" s="18">
        <v>6695364</v>
      </c>
      <c r="I367" s="18" t="s">
        <v>812</v>
      </c>
      <c r="J367" s="19">
        <v>44693</v>
      </c>
      <c r="K367" s="21">
        <v>3000</v>
      </c>
      <c r="L367" s="21">
        <v>3000</v>
      </c>
      <c r="M367" s="18" t="s">
        <v>911</v>
      </c>
      <c r="N367" s="18" t="s">
        <v>1667</v>
      </c>
      <c r="O367" s="21">
        <v>0</v>
      </c>
      <c r="P367" s="18"/>
      <c r="Q367" s="21">
        <v>0</v>
      </c>
      <c r="R367" s="18"/>
      <c r="S367" s="18" t="s">
        <v>912</v>
      </c>
      <c r="T367" s="21">
        <v>3000</v>
      </c>
      <c r="U367" s="21">
        <v>0</v>
      </c>
      <c r="V367" s="21">
        <v>0</v>
      </c>
      <c r="W367" s="21">
        <v>0</v>
      </c>
      <c r="X367" s="21">
        <v>3000</v>
      </c>
      <c r="Y367" s="21">
        <v>0</v>
      </c>
      <c r="Z367" s="21">
        <v>0</v>
      </c>
      <c r="AA367" s="21">
        <v>0</v>
      </c>
      <c r="AB367" s="21">
        <v>0</v>
      </c>
      <c r="AC367" s="29"/>
      <c r="AD367" s="32"/>
      <c r="AE367" s="21">
        <v>0</v>
      </c>
      <c r="AF367" s="18"/>
      <c r="AG367" s="18"/>
      <c r="AH367" s="21">
        <v>0</v>
      </c>
      <c r="AI367" s="21">
        <v>0</v>
      </c>
      <c r="AJ367" s="18"/>
      <c r="AK367" s="19">
        <v>44693</v>
      </c>
      <c r="AL367" s="18"/>
      <c r="AM367" s="18">
        <v>2</v>
      </c>
      <c r="AN367" s="18"/>
      <c r="AO367" s="18" t="s">
        <v>815</v>
      </c>
      <c r="AP367" s="18">
        <v>1</v>
      </c>
      <c r="AQ367" s="18">
        <v>20220530</v>
      </c>
      <c r="AR367" s="18">
        <v>20220520</v>
      </c>
      <c r="AS367" s="21">
        <v>3000</v>
      </c>
      <c r="AT367" s="21">
        <v>0</v>
      </c>
      <c r="AU367" s="18"/>
      <c r="AV367" s="18" t="s">
        <v>812</v>
      </c>
    </row>
    <row r="368" spans="1:48" x14ac:dyDescent="0.15">
      <c r="A368" s="18">
        <v>890303208</v>
      </c>
      <c r="B368" s="18" t="s">
        <v>808</v>
      </c>
      <c r="C368" s="18" t="s">
        <v>816</v>
      </c>
      <c r="D368" s="18">
        <v>6698116</v>
      </c>
      <c r="E368" s="18" t="s">
        <v>1467</v>
      </c>
      <c r="F368" s="18" t="s">
        <v>1468</v>
      </c>
      <c r="G368" s="18" t="s">
        <v>816</v>
      </c>
      <c r="H368" s="18">
        <v>6698116</v>
      </c>
      <c r="I368" s="18" t="s">
        <v>812</v>
      </c>
      <c r="J368" s="19">
        <v>44693</v>
      </c>
      <c r="K368" s="21">
        <v>12000</v>
      </c>
      <c r="L368" s="21">
        <v>12000</v>
      </c>
      <c r="M368" s="18" t="s">
        <v>911</v>
      </c>
      <c r="N368" s="18" t="s">
        <v>1667</v>
      </c>
      <c r="O368" s="21">
        <v>0</v>
      </c>
      <c r="P368" s="18"/>
      <c r="Q368" s="21">
        <v>0</v>
      </c>
      <c r="R368" s="18"/>
      <c r="S368" s="18" t="s">
        <v>912</v>
      </c>
      <c r="T368" s="21">
        <v>12000</v>
      </c>
      <c r="U368" s="21">
        <v>0</v>
      </c>
      <c r="V368" s="21">
        <v>0</v>
      </c>
      <c r="W368" s="21">
        <v>0</v>
      </c>
      <c r="X368" s="21">
        <v>12000</v>
      </c>
      <c r="Y368" s="21">
        <v>0</v>
      </c>
      <c r="Z368" s="21">
        <v>0</v>
      </c>
      <c r="AA368" s="21">
        <v>0</v>
      </c>
      <c r="AB368" s="21">
        <v>0</v>
      </c>
      <c r="AC368" s="29"/>
      <c r="AD368" s="32"/>
      <c r="AE368" s="21">
        <v>0</v>
      </c>
      <c r="AF368" s="18"/>
      <c r="AG368" s="18"/>
      <c r="AH368" s="21">
        <v>0</v>
      </c>
      <c r="AI368" s="21">
        <v>0</v>
      </c>
      <c r="AJ368" s="18"/>
      <c r="AK368" s="19">
        <v>44693</v>
      </c>
      <c r="AL368" s="18"/>
      <c r="AM368" s="18">
        <v>2</v>
      </c>
      <c r="AN368" s="18"/>
      <c r="AO368" s="18" t="s">
        <v>815</v>
      </c>
      <c r="AP368" s="18">
        <v>1</v>
      </c>
      <c r="AQ368" s="18">
        <v>20220530</v>
      </c>
      <c r="AR368" s="18">
        <v>20220520</v>
      </c>
      <c r="AS368" s="21">
        <v>12000</v>
      </c>
      <c r="AT368" s="21">
        <v>0</v>
      </c>
      <c r="AU368" s="18"/>
      <c r="AV368" s="18" t="s">
        <v>812</v>
      </c>
    </row>
    <row r="369" spans="1:48" x14ac:dyDescent="0.15">
      <c r="A369" s="18">
        <v>890303208</v>
      </c>
      <c r="B369" s="18" t="s">
        <v>808</v>
      </c>
      <c r="C369" s="18" t="s">
        <v>816</v>
      </c>
      <c r="D369" s="18">
        <v>6719333</v>
      </c>
      <c r="E369" s="18" t="s">
        <v>1469</v>
      </c>
      <c r="F369" s="18" t="s">
        <v>1470</v>
      </c>
      <c r="G369" s="18" t="s">
        <v>816</v>
      </c>
      <c r="H369" s="18">
        <v>6719333</v>
      </c>
      <c r="I369" s="18" t="s">
        <v>812</v>
      </c>
      <c r="J369" s="19">
        <v>44727</v>
      </c>
      <c r="K369" s="21">
        <v>3000</v>
      </c>
      <c r="L369" s="21">
        <v>3000</v>
      </c>
      <c r="M369" s="18" t="s">
        <v>911</v>
      </c>
      <c r="N369" s="18" t="s">
        <v>1667</v>
      </c>
      <c r="O369" s="21">
        <v>0</v>
      </c>
      <c r="P369" s="18"/>
      <c r="Q369" s="21">
        <v>0</v>
      </c>
      <c r="R369" s="18"/>
      <c r="S369" s="18" t="s">
        <v>912</v>
      </c>
      <c r="T369" s="21">
        <v>3000</v>
      </c>
      <c r="U369" s="21">
        <v>0</v>
      </c>
      <c r="V369" s="21">
        <v>0</v>
      </c>
      <c r="W369" s="21">
        <v>0</v>
      </c>
      <c r="X369" s="21">
        <v>3000</v>
      </c>
      <c r="Y369" s="21">
        <v>0</v>
      </c>
      <c r="Z369" s="21">
        <v>0</v>
      </c>
      <c r="AA369" s="21">
        <v>0</v>
      </c>
      <c r="AB369" s="21">
        <v>0</v>
      </c>
      <c r="AC369" s="29"/>
      <c r="AD369" s="32"/>
      <c r="AE369" s="21">
        <v>0</v>
      </c>
      <c r="AF369" s="18"/>
      <c r="AG369" s="18"/>
      <c r="AH369" s="21">
        <v>0</v>
      </c>
      <c r="AI369" s="21">
        <v>0</v>
      </c>
      <c r="AJ369" s="18"/>
      <c r="AK369" s="19">
        <v>44727</v>
      </c>
      <c r="AL369" s="18"/>
      <c r="AM369" s="18">
        <v>2</v>
      </c>
      <c r="AN369" s="18"/>
      <c r="AO369" s="18" t="s">
        <v>815</v>
      </c>
      <c r="AP369" s="18">
        <v>1</v>
      </c>
      <c r="AQ369" s="18">
        <v>20220630</v>
      </c>
      <c r="AR369" s="18">
        <v>20220621</v>
      </c>
      <c r="AS369" s="21">
        <v>3000</v>
      </c>
      <c r="AT369" s="21">
        <v>0</v>
      </c>
      <c r="AU369" s="18"/>
      <c r="AV369" s="18" t="s">
        <v>812</v>
      </c>
    </row>
    <row r="370" spans="1:48" x14ac:dyDescent="0.15">
      <c r="A370" s="18">
        <v>890303208</v>
      </c>
      <c r="B370" s="18" t="s">
        <v>808</v>
      </c>
      <c r="C370" s="18" t="s">
        <v>816</v>
      </c>
      <c r="D370" s="18">
        <v>6726709</v>
      </c>
      <c r="E370" s="18" t="s">
        <v>1471</v>
      </c>
      <c r="F370" s="18" t="s">
        <v>1472</v>
      </c>
      <c r="G370" s="18" t="s">
        <v>816</v>
      </c>
      <c r="H370" s="18">
        <v>6726709</v>
      </c>
      <c r="I370" s="18" t="s">
        <v>812</v>
      </c>
      <c r="J370" s="19">
        <v>44728</v>
      </c>
      <c r="K370" s="21">
        <v>3000</v>
      </c>
      <c r="L370" s="21">
        <v>3000</v>
      </c>
      <c r="M370" s="18" t="s">
        <v>911</v>
      </c>
      <c r="N370" s="18" t="s">
        <v>1667</v>
      </c>
      <c r="O370" s="21">
        <v>0</v>
      </c>
      <c r="P370" s="18"/>
      <c r="Q370" s="21">
        <v>0</v>
      </c>
      <c r="R370" s="18"/>
      <c r="S370" s="18" t="s">
        <v>912</v>
      </c>
      <c r="T370" s="21">
        <v>3000</v>
      </c>
      <c r="U370" s="21">
        <v>0</v>
      </c>
      <c r="V370" s="21">
        <v>0</v>
      </c>
      <c r="W370" s="21">
        <v>0</v>
      </c>
      <c r="X370" s="21">
        <v>3000</v>
      </c>
      <c r="Y370" s="21">
        <v>0</v>
      </c>
      <c r="Z370" s="21">
        <v>0</v>
      </c>
      <c r="AA370" s="21">
        <v>0</v>
      </c>
      <c r="AB370" s="21">
        <v>0</v>
      </c>
      <c r="AC370" s="29"/>
      <c r="AD370" s="32"/>
      <c r="AE370" s="21">
        <v>0</v>
      </c>
      <c r="AF370" s="18"/>
      <c r="AG370" s="18"/>
      <c r="AH370" s="21">
        <v>0</v>
      </c>
      <c r="AI370" s="21">
        <v>0</v>
      </c>
      <c r="AJ370" s="18"/>
      <c r="AK370" s="19">
        <v>44728</v>
      </c>
      <c r="AL370" s="18"/>
      <c r="AM370" s="18">
        <v>2</v>
      </c>
      <c r="AN370" s="18"/>
      <c r="AO370" s="18" t="s">
        <v>815</v>
      </c>
      <c r="AP370" s="18">
        <v>1</v>
      </c>
      <c r="AQ370" s="18">
        <v>20220630</v>
      </c>
      <c r="AR370" s="18">
        <v>20220621</v>
      </c>
      <c r="AS370" s="21">
        <v>3000</v>
      </c>
      <c r="AT370" s="21">
        <v>0</v>
      </c>
      <c r="AU370" s="18"/>
      <c r="AV370" s="18" t="s">
        <v>812</v>
      </c>
    </row>
    <row r="371" spans="1:48" x14ac:dyDescent="0.15">
      <c r="A371" s="18">
        <v>890303208</v>
      </c>
      <c r="B371" s="18" t="s">
        <v>808</v>
      </c>
      <c r="C371" s="18" t="s">
        <v>816</v>
      </c>
      <c r="D371" s="18">
        <v>6727109</v>
      </c>
      <c r="E371" s="18" t="s">
        <v>1473</v>
      </c>
      <c r="F371" s="18" t="s">
        <v>1474</v>
      </c>
      <c r="G371" s="18" t="s">
        <v>816</v>
      </c>
      <c r="H371" s="18">
        <v>6727109</v>
      </c>
      <c r="I371" s="18" t="s">
        <v>812</v>
      </c>
      <c r="J371" s="19">
        <v>44728</v>
      </c>
      <c r="K371" s="21">
        <v>3000</v>
      </c>
      <c r="L371" s="21">
        <v>3000</v>
      </c>
      <c r="M371" s="18" t="s">
        <v>911</v>
      </c>
      <c r="N371" s="18" t="s">
        <v>1667</v>
      </c>
      <c r="O371" s="21">
        <v>0</v>
      </c>
      <c r="P371" s="18"/>
      <c r="Q371" s="21">
        <v>0</v>
      </c>
      <c r="R371" s="18"/>
      <c r="S371" s="18" t="s">
        <v>912</v>
      </c>
      <c r="T371" s="21">
        <v>3000</v>
      </c>
      <c r="U371" s="21">
        <v>0</v>
      </c>
      <c r="V371" s="21">
        <v>0</v>
      </c>
      <c r="W371" s="21">
        <v>0</v>
      </c>
      <c r="X371" s="21">
        <v>3000</v>
      </c>
      <c r="Y371" s="21">
        <v>0</v>
      </c>
      <c r="Z371" s="21">
        <v>0</v>
      </c>
      <c r="AA371" s="21">
        <v>0</v>
      </c>
      <c r="AB371" s="21">
        <v>0</v>
      </c>
      <c r="AC371" s="29"/>
      <c r="AD371" s="32"/>
      <c r="AE371" s="21">
        <v>0</v>
      </c>
      <c r="AF371" s="18"/>
      <c r="AG371" s="18"/>
      <c r="AH371" s="21">
        <v>0</v>
      </c>
      <c r="AI371" s="21">
        <v>0</v>
      </c>
      <c r="AJ371" s="18"/>
      <c r="AK371" s="19">
        <v>44728</v>
      </c>
      <c r="AL371" s="18"/>
      <c r="AM371" s="18">
        <v>2</v>
      </c>
      <c r="AN371" s="18"/>
      <c r="AO371" s="18" t="s">
        <v>815</v>
      </c>
      <c r="AP371" s="18">
        <v>1</v>
      </c>
      <c r="AQ371" s="18">
        <v>20220630</v>
      </c>
      <c r="AR371" s="18">
        <v>20220621</v>
      </c>
      <c r="AS371" s="21">
        <v>3000</v>
      </c>
      <c r="AT371" s="21">
        <v>0</v>
      </c>
      <c r="AU371" s="18"/>
      <c r="AV371" s="18" t="s">
        <v>812</v>
      </c>
    </row>
    <row r="372" spans="1:48" x14ac:dyDescent="0.15">
      <c r="A372" s="18">
        <v>890303208</v>
      </c>
      <c r="B372" s="18" t="s">
        <v>808</v>
      </c>
      <c r="C372" s="18" t="s">
        <v>816</v>
      </c>
      <c r="D372" s="18">
        <v>6741749</v>
      </c>
      <c r="E372" s="18" t="s">
        <v>1475</v>
      </c>
      <c r="F372" s="18" t="s">
        <v>1476</v>
      </c>
      <c r="G372" s="18" t="s">
        <v>816</v>
      </c>
      <c r="H372" s="18">
        <v>6741749</v>
      </c>
      <c r="I372" s="18" t="s">
        <v>812</v>
      </c>
      <c r="J372" s="19">
        <v>44731</v>
      </c>
      <c r="K372" s="21">
        <v>3000</v>
      </c>
      <c r="L372" s="21">
        <v>3000</v>
      </c>
      <c r="M372" s="18" t="s">
        <v>911</v>
      </c>
      <c r="N372" s="18" t="s">
        <v>1667</v>
      </c>
      <c r="O372" s="21">
        <v>0</v>
      </c>
      <c r="P372" s="18"/>
      <c r="Q372" s="21">
        <v>0</v>
      </c>
      <c r="R372" s="18"/>
      <c r="S372" s="18" t="s">
        <v>912</v>
      </c>
      <c r="T372" s="21">
        <v>3000</v>
      </c>
      <c r="U372" s="21">
        <v>0</v>
      </c>
      <c r="V372" s="21">
        <v>0</v>
      </c>
      <c r="W372" s="21">
        <v>0</v>
      </c>
      <c r="X372" s="21">
        <v>3000</v>
      </c>
      <c r="Y372" s="21">
        <v>0</v>
      </c>
      <c r="Z372" s="21">
        <v>0</v>
      </c>
      <c r="AA372" s="21">
        <v>0</v>
      </c>
      <c r="AB372" s="21">
        <v>0</v>
      </c>
      <c r="AC372" s="29"/>
      <c r="AD372" s="32"/>
      <c r="AE372" s="21">
        <v>0</v>
      </c>
      <c r="AF372" s="18"/>
      <c r="AG372" s="18"/>
      <c r="AH372" s="21">
        <v>0</v>
      </c>
      <c r="AI372" s="21">
        <v>0</v>
      </c>
      <c r="AJ372" s="18"/>
      <c r="AK372" s="19">
        <v>44731</v>
      </c>
      <c r="AL372" s="18"/>
      <c r="AM372" s="18">
        <v>2</v>
      </c>
      <c r="AN372" s="18"/>
      <c r="AO372" s="18" t="s">
        <v>815</v>
      </c>
      <c r="AP372" s="18">
        <v>1</v>
      </c>
      <c r="AQ372" s="18">
        <v>20220630</v>
      </c>
      <c r="AR372" s="18">
        <v>20220622</v>
      </c>
      <c r="AS372" s="21">
        <v>3000</v>
      </c>
      <c r="AT372" s="21">
        <v>0</v>
      </c>
      <c r="AU372" s="18"/>
      <c r="AV372" s="18" t="s">
        <v>812</v>
      </c>
    </row>
    <row r="373" spans="1:48" x14ac:dyDescent="0.15">
      <c r="A373" s="18">
        <v>890303208</v>
      </c>
      <c r="B373" s="18" t="s">
        <v>808</v>
      </c>
      <c r="C373" s="18" t="s">
        <v>816</v>
      </c>
      <c r="D373" s="18">
        <v>6742265</v>
      </c>
      <c r="E373" s="18" t="s">
        <v>1477</v>
      </c>
      <c r="F373" s="18" t="s">
        <v>1478</v>
      </c>
      <c r="G373" s="18" t="s">
        <v>816</v>
      </c>
      <c r="H373" s="18">
        <v>6742265</v>
      </c>
      <c r="I373" s="18" t="s">
        <v>812</v>
      </c>
      <c r="J373" s="19">
        <v>44731</v>
      </c>
      <c r="K373" s="21">
        <v>3000</v>
      </c>
      <c r="L373" s="21">
        <v>3000</v>
      </c>
      <c r="M373" s="18" t="s">
        <v>911</v>
      </c>
      <c r="N373" s="18" t="s">
        <v>1667</v>
      </c>
      <c r="O373" s="21">
        <v>0</v>
      </c>
      <c r="P373" s="18"/>
      <c r="Q373" s="21">
        <v>0</v>
      </c>
      <c r="R373" s="18"/>
      <c r="S373" s="18" t="s">
        <v>912</v>
      </c>
      <c r="T373" s="21">
        <v>3000</v>
      </c>
      <c r="U373" s="21">
        <v>0</v>
      </c>
      <c r="V373" s="21">
        <v>0</v>
      </c>
      <c r="W373" s="21">
        <v>0</v>
      </c>
      <c r="X373" s="21">
        <v>3000</v>
      </c>
      <c r="Y373" s="21">
        <v>0</v>
      </c>
      <c r="Z373" s="21">
        <v>0</v>
      </c>
      <c r="AA373" s="21">
        <v>0</v>
      </c>
      <c r="AB373" s="21">
        <v>0</v>
      </c>
      <c r="AC373" s="29"/>
      <c r="AD373" s="32"/>
      <c r="AE373" s="21">
        <v>0</v>
      </c>
      <c r="AF373" s="18"/>
      <c r="AG373" s="18"/>
      <c r="AH373" s="21">
        <v>0</v>
      </c>
      <c r="AI373" s="21">
        <v>0</v>
      </c>
      <c r="AJ373" s="18"/>
      <c r="AK373" s="19">
        <v>44731</v>
      </c>
      <c r="AL373" s="18"/>
      <c r="AM373" s="18">
        <v>2</v>
      </c>
      <c r="AN373" s="18"/>
      <c r="AO373" s="18" t="s">
        <v>815</v>
      </c>
      <c r="AP373" s="18">
        <v>1</v>
      </c>
      <c r="AQ373" s="18">
        <v>20220630</v>
      </c>
      <c r="AR373" s="18">
        <v>20220621</v>
      </c>
      <c r="AS373" s="21">
        <v>3000</v>
      </c>
      <c r="AT373" s="21">
        <v>0</v>
      </c>
      <c r="AU373" s="18"/>
      <c r="AV373" s="18" t="s">
        <v>812</v>
      </c>
    </row>
    <row r="374" spans="1:48" x14ac:dyDescent="0.15">
      <c r="A374" s="18">
        <v>890303208</v>
      </c>
      <c r="B374" s="18" t="s">
        <v>808</v>
      </c>
      <c r="C374" s="18" t="s">
        <v>816</v>
      </c>
      <c r="D374" s="18">
        <v>6742699</v>
      </c>
      <c r="E374" s="18" t="s">
        <v>1479</v>
      </c>
      <c r="F374" s="18" t="s">
        <v>1480</v>
      </c>
      <c r="G374" s="18" t="s">
        <v>816</v>
      </c>
      <c r="H374" s="18">
        <v>6742699</v>
      </c>
      <c r="I374" s="18" t="s">
        <v>812</v>
      </c>
      <c r="J374" s="19">
        <v>44731</v>
      </c>
      <c r="K374" s="21">
        <v>3000</v>
      </c>
      <c r="L374" s="21">
        <v>3000</v>
      </c>
      <c r="M374" s="18" t="s">
        <v>911</v>
      </c>
      <c r="N374" s="18" t="s">
        <v>1667</v>
      </c>
      <c r="O374" s="21">
        <v>0</v>
      </c>
      <c r="P374" s="18"/>
      <c r="Q374" s="21">
        <v>0</v>
      </c>
      <c r="R374" s="18"/>
      <c r="S374" s="18" t="s">
        <v>912</v>
      </c>
      <c r="T374" s="21">
        <v>3000</v>
      </c>
      <c r="U374" s="21">
        <v>0</v>
      </c>
      <c r="V374" s="21">
        <v>0</v>
      </c>
      <c r="W374" s="21">
        <v>0</v>
      </c>
      <c r="X374" s="21">
        <v>3000</v>
      </c>
      <c r="Y374" s="21">
        <v>0</v>
      </c>
      <c r="Z374" s="21">
        <v>0</v>
      </c>
      <c r="AA374" s="21">
        <v>0</v>
      </c>
      <c r="AB374" s="21">
        <v>0</v>
      </c>
      <c r="AC374" s="29"/>
      <c r="AD374" s="32"/>
      <c r="AE374" s="21">
        <v>0</v>
      </c>
      <c r="AF374" s="18"/>
      <c r="AG374" s="18"/>
      <c r="AH374" s="21">
        <v>0</v>
      </c>
      <c r="AI374" s="21">
        <v>0</v>
      </c>
      <c r="AJ374" s="18"/>
      <c r="AK374" s="19">
        <v>44731</v>
      </c>
      <c r="AL374" s="18"/>
      <c r="AM374" s="18">
        <v>2</v>
      </c>
      <c r="AN374" s="18"/>
      <c r="AO374" s="18" t="s">
        <v>815</v>
      </c>
      <c r="AP374" s="18">
        <v>1</v>
      </c>
      <c r="AQ374" s="18">
        <v>20220630</v>
      </c>
      <c r="AR374" s="18">
        <v>20220622</v>
      </c>
      <c r="AS374" s="21">
        <v>3000</v>
      </c>
      <c r="AT374" s="21">
        <v>0</v>
      </c>
      <c r="AU374" s="18"/>
      <c r="AV374" s="18" t="s">
        <v>812</v>
      </c>
    </row>
    <row r="375" spans="1:48" x14ac:dyDescent="0.15">
      <c r="A375" s="18">
        <v>890303208</v>
      </c>
      <c r="B375" s="18" t="s">
        <v>808</v>
      </c>
      <c r="C375" s="18" t="s">
        <v>816</v>
      </c>
      <c r="D375" s="18">
        <v>6744535</v>
      </c>
      <c r="E375" s="18" t="s">
        <v>1481</v>
      </c>
      <c r="F375" s="18" t="s">
        <v>1482</v>
      </c>
      <c r="G375" s="18" t="s">
        <v>816</v>
      </c>
      <c r="H375" s="18">
        <v>6744535</v>
      </c>
      <c r="I375" s="18" t="s">
        <v>812</v>
      </c>
      <c r="J375" s="19">
        <v>44732</v>
      </c>
      <c r="K375" s="21">
        <v>3000</v>
      </c>
      <c r="L375" s="21">
        <v>3000</v>
      </c>
      <c r="M375" s="18" t="s">
        <v>911</v>
      </c>
      <c r="N375" s="18" t="s">
        <v>1667</v>
      </c>
      <c r="O375" s="21">
        <v>0</v>
      </c>
      <c r="P375" s="18"/>
      <c r="Q375" s="21">
        <v>0</v>
      </c>
      <c r="R375" s="18"/>
      <c r="S375" s="18" t="s">
        <v>912</v>
      </c>
      <c r="T375" s="21">
        <v>3000</v>
      </c>
      <c r="U375" s="21">
        <v>0</v>
      </c>
      <c r="V375" s="21">
        <v>0</v>
      </c>
      <c r="W375" s="21">
        <v>0</v>
      </c>
      <c r="X375" s="21">
        <v>3000</v>
      </c>
      <c r="Y375" s="21">
        <v>0</v>
      </c>
      <c r="Z375" s="21">
        <v>0</v>
      </c>
      <c r="AA375" s="21">
        <v>0</v>
      </c>
      <c r="AB375" s="21">
        <v>0</v>
      </c>
      <c r="AC375" s="29"/>
      <c r="AD375" s="32"/>
      <c r="AE375" s="21">
        <v>0</v>
      </c>
      <c r="AF375" s="18"/>
      <c r="AG375" s="18"/>
      <c r="AH375" s="21">
        <v>0</v>
      </c>
      <c r="AI375" s="21">
        <v>0</v>
      </c>
      <c r="AJ375" s="18"/>
      <c r="AK375" s="19">
        <v>44732</v>
      </c>
      <c r="AL375" s="18"/>
      <c r="AM375" s="18">
        <v>2</v>
      </c>
      <c r="AN375" s="18"/>
      <c r="AO375" s="18" t="s">
        <v>815</v>
      </c>
      <c r="AP375" s="18">
        <v>1</v>
      </c>
      <c r="AQ375" s="18">
        <v>20220630</v>
      </c>
      <c r="AR375" s="18">
        <v>20220622</v>
      </c>
      <c r="AS375" s="21">
        <v>3000</v>
      </c>
      <c r="AT375" s="21">
        <v>0</v>
      </c>
      <c r="AU375" s="18"/>
      <c r="AV375" s="18" t="s">
        <v>812</v>
      </c>
    </row>
    <row r="376" spans="1:48" x14ac:dyDescent="0.15">
      <c r="A376" s="18">
        <v>890303208</v>
      </c>
      <c r="B376" s="18" t="s">
        <v>808</v>
      </c>
      <c r="C376" s="18" t="s">
        <v>816</v>
      </c>
      <c r="D376" s="18">
        <v>6744576</v>
      </c>
      <c r="E376" s="18" t="s">
        <v>1483</v>
      </c>
      <c r="F376" s="18" t="s">
        <v>1484</v>
      </c>
      <c r="G376" s="18" t="s">
        <v>816</v>
      </c>
      <c r="H376" s="18">
        <v>6744576</v>
      </c>
      <c r="I376" s="18" t="s">
        <v>812</v>
      </c>
      <c r="J376" s="19">
        <v>44732</v>
      </c>
      <c r="K376" s="21">
        <v>3000</v>
      </c>
      <c r="L376" s="21">
        <v>3000</v>
      </c>
      <c r="M376" s="18" t="s">
        <v>911</v>
      </c>
      <c r="N376" s="18" t="s">
        <v>1667</v>
      </c>
      <c r="O376" s="21">
        <v>0</v>
      </c>
      <c r="P376" s="18"/>
      <c r="Q376" s="21">
        <v>0</v>
      </c>
      <c r="R376" s="18"/>
      <c r="S376" s="18" t="s">
        <v>912</v>
      </c>
      <c r="T376" s="21">
        <v>3000</v>
      </c>
      <c r="U376" s="21">
        <v>0</v>
      </c>
      <c r="V376" s="21">
        <v>0</v>
      </c>
      <c r="W376" s="21">
        <v>0</v>
      </c>
      <c r="X376" s="21">
        <v>3000</v>
      </c>
      <c r="Y376" s="21">
        <v>0</v>
      </c>
      <c r="Z376" s="21">
        <v>0</v>
      </c>
      <c r="AA376" s="21">
        <v>0</v>
      </c>
      <c r="AB376" s="21">
        <v>0</v>
      </c>
      <c r="AC376" s="29"/>
      <c r="AD376" s="32"/>
      <c r="AE376" s="21">
        <v>0</v>
      </c>
      <c r="AF376" s="18"/>
      <c r="AG376" s="18"/>
      <c r="AH376" s="21">
        <v>0</v>
      </c>
      <c r="AI376" s="21">
        <v>0</v>
      </c>
      <c r="AJ376" s="18"/>
      <c r="AK376" s="19">
        <v>44732</v>
      </c>
      <c r="AL376" s="18"/>
      <c r="AM376" s="18">
        <v>2</v>
      </c>
      <c r="AN376" s="18"/>
      <c r="AO376" s="18" t="s">
        <v>815</v>
      </c>
      <c r="AP376" s="18">
        <v>1</v>
      </c>
      <c r="AQ376" s="18">
        <v>20220630</v>
      </c>
      <c r="AR376" s="18">
        <v>20220622</v>
      </c>
      <c r="AS376" s="21">
        <v>3000</v>
      </c>
      <c r="AT376" s="21">
        <v>0</v>
      </c>
      <c r="AU376" s="18"/>
      <c r="AV376" s="18" t="s">
        <v>812</v>
      </c>
    </row>
    <row r="377" spans="1:48" x14ac:dyDescent="0.15">
      <c r="A377" s="18">
        <v>890303208</v>
      </c>
      <c r="B377" s="18" t="s">
        <v>808</v>
      </c>
      <c r="C377" s="18" t="s">
        <v>816</v>
      </c>
      <c r="D377" s="18">
        <v>6744632</v>
      </c>
      <c r="E377" s="18" t="s">
        <v>1485</v>
      </c>
      <c r="F377" s="18" t="s">
        <v>1486</v>
      </c>
      <c r="G377" s="18" t="s">
        <v>816</v>
      </c>
      <c r="H377" s="18">
        <v>6744632</v>
      </c>
      <c r="I377" s="18" t="s">
        <v>812</v>
      </c>
      <c r="J377" s="19">
        <v>44732</v>
      </c>
      <c r="K377" s="21">
        <v>3000</v>
      </c>
      <c r="L377" s="21">
        <v>3000</v>
      </c>
      <c r="M377" s="18" t="s">
        <v>911</v>
      </c>
      <c r="N377" s="18" t="s">
        <v>1667</v>
      </c>
      <c r="O377" s="21">
        <v>0</v>
      </c>
      <c r="P377" s="18"/>
      <c r="Q377" s="21">
        <v>0</v>
      </c>
      <c r="R377" s="18"/>
      <c r="S377" s="18" t="s">
        <v>912</v>
      </c>
      <c r="T377" s="21">
        <v>3000</v>
      </c>
      <c r="U377" s="21">
        <v>0</v>
      </c>
      <c r="V377" s="21">
        <v>0</v>
      </c>
      <c r="W377" s="21">
        <v>0</v>
      </c>
      <c r="X377" s="21">
        <v>3000</v>
      </c>
      <c r="Y377" s="21">
        <v>0</v>
      </c>
      <c r="Z377" s="21">
        <v>0</v>
      </c>
      <c r="AA377" s="21">
        <v>0</v>
      </c>
      <c r="AB377" s="21">
        <v>0</v>
      </c>
      <c r="AC377" s="29"/>
      <c r="AD377" s="32"/>
      <c r="AE377" s="21">
        <v>0</v>
      </c>
      <c r="AF377" s="18"/>
      <c r="AG377" s="18"/>
      <c r="AH377" s="21">
        <v>0</v>
      </c>
      <c r="AI377" s="21">
        <v>0</v>
      </c>
      <c r="AJ377" s="18"/>
      <c r="AK377" s="19">
        <v>44732</v>
      </c>
      <c r="AL377" s="18"/>
      <c r="AM377" s="18">
        <v>2</v>
      </c>
      <c r="AN377" s="18"/>
      <c r="AO377" s="18" t="s">
        <v>815</v>
      </c>
      <c r="AP377" s="18">
        <v>1</v>
      </c>
      <c r="AQ377" s="18">
        <v>20220630</v>
      </c>
      <c r="AR377" s="18">
        <v>20220622</v>
      </c>
      <c r="AS377" s="21">
        <v>3000</v>
      </c>
      <c r="AT377" s="21">
        <v>0</v>
      </c>
      <c r="AU377" s="18"/>
      <c r="AV377" s="18" t="s">
        <v>812</v>
      </c>
    </row>
    <row r="378" spans="1:48" x14ac:dyDescent="0.15">
      <c r="A378" s="18">
        <v>890303208</v>
      </c>
      <c r="B378" s="18" t="s">
        <v>808</v>
      </c>
      <c r="C378" s="18" t="s">
        <v>816</v>
      </c>
      <c r="D378" s="18">
        <v>6744812</v>
      </c>
      <c r="E378" s="18" t="s">
        <v>1487</v>
      </c>
      <c r="F378" s="18" t="s">
        <v>1488</v>
      </c>
      <c r="G378" s="18" t="s">
        <v>816</v>
      </c>
      <c r="H378" s="18">
        <v>6744812</v>
      </c>
      <c r="I378" s="18" t="s">
        <v>812</v>
      </c>
      <c r="J378" s="19">
        <v>44732</v>
      </c>
      <c r="K378" s="21">
        <v>3000</v>
      </c>
      <c r="L378" s="21">
        <v>3000</v>
      </c>
      <c r="M378" s="18" t="s">
        <v>911</v>
      </c>
      <c r="N378" s="18" t="s">
        <v>1667</v>
      </c>
      <c r="O378" s="21">
        <v>0</v>
      </c>
      <c r="P378" s="18"/>
      <c r="Q378" s="21">
        <v>0</v>
      </c>
      <c r="R378" s="18"/>
      <c r="S378" s="18" t="s">
        <v>912</v>
      </c>
      <c r="T378" s="21">
        <v>3000</v>
      </c>
      <c r="U378" s="21">
        <v>0</v>
      </c>
      <c r="V378" s="21">
        <v>0</v>
      </c>
      <c r="W378" s="21">
        <v>0</v>
      </c>
      <c r="X378" s="21">
        <v>3000</v>
      </c>
      <c r="Y378" s="21">
        <v>0</v>
      </c>
      <c r="Z378" s="21">
        <v>0</v>
      </c>
      <c r="AA378" s="21">
        <v>0</v>
      </c>
      <c r="AB378" s="21">
        <v>0</v>
      </c>
      <c r="AC378" s="29"/>
      <c r="AD378" s="32"/>
      <c r="AE378" s="21">
        <v>0</v>
      </c>
      <c r="AF378" s="18"/>
      <c r="AG378" s="18"/>
      <c r="AH378" s="21">
        <v>0</v>
      </c>
      <c r="AI378" s="21">
        <v>0</v>
      </c>
      <c r="AJ378" s="18"/>
      <c r="AK378" s="19">
        <v>44732</v>
      </c>
      <c r="AL378" s="18"/>
      <c r="AM378" s="18">
        <v>2</v>
      </c>
      <c r="AN378" s="18"/>
      <c r="AO378" s="18" t="s">
        <v>815</v>
      </c>
      <c r="AP378" s="18">
        <v>1</v>
      </c>
      <c r="AQ378" s="18">
        <v>20220630</v>
      </c>
      <c r="AR378" s="18">
        <v>20220622</v>
      </c>
      <c r="AS378" s="21">
        <v>3000</v>
      </c>
      <c r="AT378" s="21">
        <v>0</v>
      </c>
      <c r="AU378" s="18"/>
      <c r="AV378" s="18" t="s">
        <v>812</v>
      </c>
    </row>
    <row r="379" spans="1:48" x14ac:dyDescent="0.15">
      <c r="A379" s="18">
        <v>890303208</v>
      </c>
      <c r="B379" s="18" t="s">
        <v>808</v>
      </c>
      <c r="C379" s="18" t="s">
        <v>816</v>
      </c>
      <c r="D379" s="18">
        <v>6744846</v>
      </c>
      <c r="E379" s="18" t="s">
        <v>1489</v>
      </c>
      <c r="F379" s="18" t="s">
        <v>1490</v>
      </c>
      <c r="G379" s="18" t="s">
        <v>816</v>
      </c>
      <c r="H379" s="18">
        <v>6744846</v>
      </c>
      <c r="I379" s="18" t="s">
        <v>812</v>
      </c>
      <c r="J379" s="19">
        <v>44732</v>
      </c>
      <c r="K379" s="21">
        <v>3000</v>
      </c>
      <c r="L379" s="21">
        <v>3000</v>
      </c>
      <c r="M379" s="18" t="s">
        <v>911</v>
      </c>
      <c r="N379" s="18" t="s">
        <v>1667</v>
      </c>
      <c r="O379" s="21">
        <v>0</v>
      </c>
      <c r="P379" s="18"/>
      <c r="Q379" s="21">
        <v>0</v>
      </c>
      <c r="R379" s="18"/>
      <c r="S379" s="18" t="s">
        <v>912</v>
      </c>
      <c r="T379" s="21">
        <v>3000</v>
      </c>
      <c r="U379" s="21">
        <v>0</v>
      </c>
      <c r="V379" s="21">
        <v>0</v>
      </c>
      <c r="W379" s="21">
        <v>0</v>
      </c>
      <c r="X379" s="21">
        <v>3000</v>
      </c>
      <c r="Y379" s="21">
        <v>0</v>
      </c>
      <c r="Z379" s="21">
        <v>0</v>
      </c>
      <c r="AA379" s="21">
        <v>0</v>
      </c>
      <c r="AB379" s="21">
        <v>0</v>
      </c>
      <c r="AC379" s="29"/>
      <c r="AD379" s="32"/>
      <c r="AE379" s="21">
        <v>0</v>
      </c>
      <c r="AF379" s="18"/>
      <c r="AG379" s="18"/>
      <c r="AH379" s="21">
        <v>0</v>
      </c>
      <c r="AI379" s="21">
        <v>0</v>
      </c>
      <c r="AJ379" s="18"/>
      <c r="AK379" s="19">
        <v>44732</v>
      </c>
      <c r="AL379" s="18"/>
      <c r="AM379" s="18">
        <v>2</v>
      </c>
      <c r="AN379" s="18"/>
      <c r="AO379" s="18" t="s">
        <v>815</v>
      </c>
      <c r="AP379" s="18">
        <v>1</v>
      </c>
      <c r="AQ379" s="18">
        <v>20220630</v>
      </c>
      <c r="AR379" s="18">
        <v>20220622</v>
      </c>
      <c r="AS379" s="21">
        <v>3000</v>
      </c>
      <c r="AT379" s="21">
        <v>0</v>
      </c>
      <c r="AU379" s="18"/>
      <c r="AV379" s="18" t="s">
        <v>812</v>
      </c>
    </row>
    <row r="380" spans="1:48" x14ac:dyDescent="0.15">
      <c r="A380" s="18">
        <v>890303208</v>
      </c>
      <c r="B380" s="18" t="s">
        <v>808</v>
      </c>
      <c r="C380" s="18" t="s">
        <v>816</v>
      </c>
      <c r="D380" s="18">
        <v>6744888</v>
      </c>
      <c r="E380" s="18" t="s">
        <v>1491</v>
      </c>
      <c r="F380" s="18" t="s">
        <v>1492</v>
      </c>
      <c r="G380" s="18" t="s">
        <v>816</v>
      </c>
      <c r="H380" s="18">
        <v>6744888</v>
      </c>
      <c r="I380" s="18" t="s">
        <v>812</v>
      </c>
      <c r="J380" s="19">
        <v>44732</v>
      </c>
      <c r="K380" s="21">
        <v>3000</v>
      </c>
      <c r="L380" s="21">
        <v>3000</v>
      </c>
      <c r="M380" s="18" t="s">
        <v>911</v>
      </c>
      <c r="N380" s="18" t="s">
        <v>1667</v>
      </c>
      <c r="O380" s="21">
        <v>0</v>
      </c>
      <c r="P380" s="18"/>
      <c r="Q380" s="21">
        <v>0</v>
      </c>
      <c r="R380" s="18"/>
      <c r="S380" s="18" t="s">
        <v>912</v>
      </c>
      <c r="T380" s="21">
        <v>3000</v>
      </c>
      <c r="U380" s="21">
        <v>0</v>
      </c>
      <c r="V380" s="21">
        <v>0</v>
      </c>
      <c r="W380" s="21">
        <v>0</v>
      </c>
      <c r="X380" s="21">
        <v>3000</v>
      </c>
      <c r="Y380" s="21">
        <v>0</v>
      </c>
      <c r="Z380" s="21">
        <v>0</v>
      </c>
      <c r="AA380" s="21">
        <v>0</v>
      </c>
      <c r="AB380" s="21">
        <v>0</v>
      </c>
      <c r="AC380" s="29"/>
      <c r="AD380" s="32"/>
      <c r="AE380" s="21">
        <v>0</v>
      </c>
      <c r="AF380" s="18"/>
      <c r="AG380" s="18"/>
      <c r="AH380" s="21">
        <v>0</v>
      </c>
      <c r="AI380" s="21">
        <v>0</v>
      </c>
      <c r="AJ380" s="18"/>
      <c r="AK380" s="19">
        <v>44732</v>
      </c>
      <c r="AL380" s="18"/>
      <c r="AM380" s="18">
        <v>2</v>
      </c>
      <c r="AN380" s="18"/>
      <c r="AO380" s="18" t="s">
        <v>815</v>
      </c>
      <c r="AP380" s="18">
        <v>1</v>
      </c>
      <c r="AQ380" s="18">
        <v>20220630</v>
      </c>
      <c r="AR380" s="18">
        <v>20220621</v>
      </c>
      <c r="AS380" s="21">
        <v>3000</v>
      </c>
      <c r="AT380" s="21">
        <v>0</v>
      </c>
      <c r="AU380" s="18"/>
      <c r="AV380" s="18" t="s">
        <v>812</v>
      </c>
    </row>
    <row r="381" spans="1:48" x14ac:dyDescent="0.15">
      <c r="A381" s="18">
        <v>890303208</v>
      </c>
      <c r="B381" s="18" t="s">
        <v>808</v>
      </c>
      <c r="C381" s="18" t="s">
        <v>816</v>
      </c>
      <c r="D381" s="18">
        <v>6755631</v>
      </c>
      <c r="E381" s="18" t="s">
        <v>1493</v>
      </c>
      <c r="F381" s="18" t="s">
        <v>1494</v>
      </c>
      <c r="G381" s="18" t="s">
        <v>816</v>
      </c>
      <c r="H381" s="18">
        <v>6755631</v>
      </c>
      <c r="I381" s="18" t="s">
        <v>812</v>
      </c>
      <c r="J381" s="19">
        <v>44735</v>
      </c>
      <c r="K381" s="21">
        <v>3000</v>
      </c>
      <c r="L381" s="21">
        <v>3000</v>
      </c>
      <c r="M381" s="18" t="s">
        <v>911</v>
      </c>
      <c r="N381" s="18" t="s">
        <v>1667</v>
      </c>
      <c r="O381" s="21">
        <v>0</v>
      </c>
      <c r="P381" s="18"/>
      <c r="Q381" s="21">
        <v>0</v>
      </c>
      <c r="R381" s="18"/>
      <c r="S381" s="18" t="s">
        <v>912</v>
      </c>
      <c r="T381" s="21">
        <v>3000</v>
      </c>
      <c r="U381" s="21">
        <v>0</v>
      </c>
      <c r="V381" s="21">
        <v>0</v>
      </c>
      <c r="W381" s="21">
        <v>0</v>
      </c>
      <c r="X381" s="21">
        <v>3000</v>
      </c>
      <c r="Y381" s="21">
        <v>0</v>
      </c>
      <c r="Z381" s="21">
        <v>0</v>
      </c>
      <c r="AA381" s="21">
        <v>0</v>
      </c>
      <c r="AB381" s="21">
        <v>0</v>
      </c>
      <c r="AC381" s="29"/>
      <c r="AD381" s="32"/>
      <c r="AE381" s="21">
        <v>0</v>
      </c>
      <c r="AF381" s="18"/>
      <c r="AG381" s="18"/>
      <c r="AH381" s="21">
        <v>0</v>
      </c>
      <c r="AI381" s="21">
        <v>0</v>
      </c>
      <c r="AJ381" s="18"/>
      <c r="AK381" s="19">
        <v>44735</v>
      </c>
      <c r="AL381" s="18"/>
      <c r="AM381" s="18">
        <v>2</v>
      </c>
      <c r="AN381" s="18"/>
      <c r="AO381" s="18" t="s">
        <v>815</v>
      </c>
      <c r="AP381" s="18">
        <v>1</v>
      </c>
      <c r="AQ381" s="18">
        <v>20220630</v>
      </c>
      <c r="AR381" s="18">
        <v>20220621</v>
      </c>
      <c r="AS381" s="21">
        <v>3000</v>
      </c>
      <c r="AT381" s="21">
        <v>0</v>
      </c>
      <c r="AU381" s="18"/>
      <c r="AV381" s="18" t="s">
        <v>812</v>
      </c>
    </row>
    <row r="382" spans="1:48" x14ac:dyDescent="0.15">
      <c r="A382" s="18">
        <v>890303208</v>
      </c>
      <c r="B382" s="18" t="s">
        <v>808</v>
      </c>
      <c r="C382" s="18" t="s">
        <v>816</v>
      </c>
      <c r="D382" s="18">
        <v>6765463</v>
      </c>
      <c r="E382" s="18" t="s">
        <v>1495</v>
      </c>
      <c r="F382" s="18" t="s">
        <v>1496</v>
      </c>
      <c r="G382" s="18" t="s">
        <v>816</v>
      </c>
      <c r="H382" s="18">
        <v>6765463</v>
      </c>
      <c r="I382" s="18" t="s">
        <v>812</v>
      </c>
      <c r="J382" s="19">
        <v>44737</v>
      </c>
      <c r="K382" s="21">
        <v>6000</v>
      </c>
      <c r="L382" s="21">
        <v>6000</v>
      </c>
      <c r="M382" s="18" t="s">
        <v>911</v>
      </c>
      <c r="N382" s="18" t="s">
        <v>1667</v>
      </c>
      <c r="O382" s="21">
        <v>0</v>
      </c>
      <c r="P382" s="18"/>
      <c r="Q382" s="21">
        <v>0</v>
      </c>
      <c r="R382" s="18"/>
      <c r="S382" s="18" t="s">
        <v>912</v>
      </c>
      <c r="T382" s="21">
        <v>6000</v>
      </c>
      <c r="U382" s="21">
        <v>0</v>
      </c>
      <c r="V382" s="21">
        <v>0</v>
      </c>
      <c r="W382" s="21">
        <v>0</v>
      </c>
      <c r="X382" s="21">
        <v>6000</v>
      </c>
      <c r="Y382" s="21">
        <v>0</v>
      </c>
      <c r="Z382" s="21">
        <v>0</v>
      </c>
      <c r="AA382" s="21">
        <v>0</v>
      </c>
      <c r="AB382" s="21">
        <v>0</v>
      </c>
      <c r="AC382" s="29"/>
      <c r="AD382" s="32"/>
      <c r="AE382" s="21">
        <v>0</v>
      </c>
      <c r="AF382" s="18"/>
      <c r="AG382" s="18"/>
      <c r="AH382" s="21">
        <v>0</v>
      </c>
      <c r="AI382" s="21">
        <v>0</v>
      </c>
      <c r="AJ382" s="18"/>
      <c r="AK382" s="19">
        <v>44737</v>
      </c>
      <c r="AL382" s="18"/>
      <c r="AM382" s="18">
        <v>2</v>
      </c>
      <c r="AN382" s="18"/>
      <c r="AO382" s="18" t="s">
        <v>815</v>
      </c>
      <c r="AP382" s="18">
        <v>1</v>
      </c>
      <c r="AQ382" s="18">
        <v>20220630</v>
      </c>
      <c r="AR382" s="18">
        <v>20220621</v>
      </c>
      <c r="AS382" s="21">
        <v>6000</v>
      </c>
      <c r="AT382" s="21">
        <v>0</v>
      </c>
      <c r="AU382" s="18"/>
      <c r="AV382" s="18" t="s">
        <v>812</v>
      </c>
    </row>
    <row r="383" spans="1:48" x14ac:dyDescent="0.15">
      <c r="A383" s="18">
        <v>890303208</v>
      </c>
      <c r="B383" s="18" t="s">
        <v>808</v>
      </c>
      <c r="C383" s="18" t="s">
        <v>816</v>
      </c>
      <c r="D383" s="18">
        <v>6768836</v>
      </c>
      <c r="E383" s="18" t="s">
        <v>1497</v>
      </c>
      <c r="F383" s="18" t="s">
        <v>1498</v>
      </c>
      <c r="G383" s="18" t="s">
        <v>816</v>
      </c>
      <c r="H383" s="18">
        <v>6768836</v>
      </c>
      <c r="I383" s="18" t="s">
        <v>812</v>
      </c>
      <c r="J383" s="19">
        <v>44738</v>
      </c>
      <c r="K383" s="21">
        <v>3000</v>
      </c>
      <c r="L383" s="21">
        <v>3000</v>
      </c>
      <c r="M383" s="18" t="s">
        <v>911</v>
      </c>
      <c r="N383" s="18" t="s">
        <v>1667</v>
      </c>
      <c r="O383" s="21">
        <v>0</v>
      </c>
      <c r="P383" s="18"/>
      <c r="Q383" s="21">
        <v>0</v>
      </c>
      <c r="R383" s="18"/>
      <c r="S383" s="18" t="s">
        <v>912</v>
      </c>
      <c r="T383" s="21">
        <v>3000</v>
      </c>
      <c r="U383" s="21">
        <v>0</v>
      </c>
      <c r="V383" s="21">
        <v>0</v>
      </c>
      <c r="W383" s="21">
        <v>0</v>
      </c>
      <c r="X383" s="21">
        <v>3000</v>
      </c>
      <c r="Y383" s="21">
        <v>0</v>
      </c>
      <c r="Z383" s="21">
        <v>0</v>
      </c>
      <c r="AA383" s="21">
        <v>0</v>
      </c>
      <c r="AB383" s="21">
        <v>0</v>
      </c>
      <c r="AC383" s="29"/>
      <c r="AD383" s="32"/>
      <c r="AE383" s="21">
        <v>0</v>
      </c>
      <c r="AF383" s="18"/>
      <c r="AG383" s="18"/>
      <c r="AH383" s="21">
        <v>0</v>
      </c>
      <c r="AI383" s="21">
        <v>0</v>
      </c>
      <c r="AJ383" s="18"/>
      <c r="AK383" s="19">
        <v>44738</v>
      </c>
      <c r="AL383" s="18"/>
      <c r="AM383" s="18">
        <v>2</v>
      </c>
      <c r="AN383" s="18"/>
      <c r="AO383" s="18" t="s">
        <v>815</v>
      </c>
      <c r="AP383" s="18">
        <v>1</v>
      </c>
      <c r="AQ383" s="18">
        <v>20220630</v>
      </c>
      <c r="AR383" s="18">
        <v>20220622</v>
      </c>
      <c r="AS383" s="21">
        <v>3000</v>
      </c>
      <c r="AT383" s="21">
        <v>0</v>
      </c>
      <c r="AU383" s="18"/>
      <c r="AV383" s="18" t="s">
        <v>812</v>
      </c>
    </row>
    <row r="384" spans="1:48" x14ac:dyDescent="0.15">
      <c r="A384" s="18">
        <v>890303208</v>
      </c>
      <c r="B384" s="18" t="s">
        <v>808</v>
      </c>
      <c r="C384" s="18" t="s">
        <v>816</v>
      </c>
      <c r="D384" s="18">
        <v>6769008</v>
      </c>
      <c r="E384" s="18" t="s">
        <v>1499</v>
      </c>
      <c r="F384" s="18" t="s">
        <v>1500</v>
      </c>
      <c r="G384" s="18" t="s">
        <v>816</v>
      </c>
      <c r="H384" s="18">
        <v>6769008</v>
      </c>
      <c r="I384" s="18" t="s">
        <v>812</v>
      </c>
      <c r="J384" s="19">
        <v>44738</v>
      </c>
      <c r="K384" s="21">
        <v>6000</v>
      </c>
      <c r="L384" s="21">
        <v>6000</v>
      </c>
      <c r="M384" s="18" t="s">
        <v>911</v>
      </c>
      <c r="N384" s="18" t="s">
        <v>1667</v>
      </c>
      <c r="O384" s="21">
        <v>0</v>
      </c>
      <c r="P384" s="18"/>
      <c r="Q384" s="21">
        <v>0</v>
      </c>
      <c r="R384" s="18"/>
      <c r="S384" s="18" t="s">
        <v>912</v>
      </c>
      <c r="T384" s="21">
        <v>6000</v>
      </c>
      <c r="U384" s="21">
        <v>0</v>
      </c>
      <c r="V384" s="21">
        <v>0</v>
      </c>
      <c r="W384" s="21">
        <v>0</v>
      </c>
      <c r="X384" s="21">
        <v>6000</v>
      </c>
      <c r="Y384" s="21">
        <v>0</v>
      </c>
      <c r="Z384" s="21">
        <v>0</v>
      </c>
      <c r="AA384" s="21">
        <v>0</v>
      </c>
      <c r="AB384" s="21">
        <v>0</v>
      </c>
      <c r="AC384" s="29"/>
      <c r="AD384" s="32"/>
      <c r="AE384" s="21">
        <v>0</v>
      </c>
      <c r="AF384" s="18"/>
      <c r="AG384" s="18"/>
      <c r="AH384" s="21">
        <v>0</v>
      </c>
      <c r="AI384" s="21">
        <v>0</v>
      </c>
      <c r="AJ384" s="18"/>
      <c r="AK384" s="19">
        <v>44738</v>
      </c>
      <c r="AL384" s="18"/>
      <c r="AM384" s="18">
        <v>2</v>
      </c>
      <c r="AN384" s="18"/>
      <c r="AO384" s="18" t="s">
        <v>815</v>
      </c>
      <c r="AP384" s="18">
        <v>1</v>
      </c>
      <c r="AQ384" s="18">
        <v>20220630</v>
      </c>
      <c r="AR384" s="18">
        <v>20220622</v>
      </c>
      <c r="AS384" s="21">
        <v>6000</v>
      </c>
      <c r="AT384" s="21">
        <v>0</v>
      </c>
      <c r="AU384" s="18"/>
      <c r="AV384" s="18" t="s">
        <v>812</v>
      </c>
    </row>
    <row r="385" spans="1:48" x14ac:dyDescent="0.15">
      <c r="A385" s="18">
        <v>890303208</v>
      </c>
      <c r="B385" s="18" t="s">
        <v>808</v>
      </c>
      <c r="C385" s="18" t="s">
        <v>816</v>
      </c>
      <c r="D385" s="18">
        <v>6772939</v>
      </c>
      <c r="E385" s="18" t="s">
        <v>1501</v>
      </c>
      <c r="F385" s="18" t="s">
        <v>1502</v>
      </c>
      <c r="G385" s="18" t="s">
        <v>816</v>
      </c>
      <c r="H385" s="18">
        <v>6772939</v>
      </c>
      <c r="I385" s="18" t="s">
        <v>812</v>
      </c>
      <c r="J385" s="19">
        <v>44739</v>
      </c>
      <c r="K385" s="21">
        <v>3000</v>
      </c>
      <c r="L385" s="21">
        <v>3000</v>
      </c>
      <c r="M385" s="18" t="s">
        <v>911</v>
      </c>
      <c r="N385" s="18" t="s">
        <v>1667</v>
      </c>
      <c r="O385" s="21">
        <v>0</v>
      </c>
      <c r="P385" s="18"/>
      <c r="Q385" s="21">
        <v>0</v>
      </c>
      <c r="R385" s="18"/>
      <c r="S385" s="18" t="s">
        <v>912</v>
      </c>
      <c r="T385" s="21">
        <v>3000</v>
      </c>
      <c r="U385" s="21">
        <v>0</v>
      </c>
      <c r="V385" s="21">
        <v>0</v>
      </c>
      <c r="W385" s="21">
        <v>0</v>
      </c>
      <c r="X385" s="21">
        <v>3000</v>
      </c>
      <c r="Y385" s="21">
        <v>0</v>
      </c>
      <c r="Z385" s="21">
        <v>0</v>
      </c>
      <c r="AA385" s="21">
        <v>0</v>
      </c>
      <c r="AB385" s="21">
        <v>0</v>
      </c>
      <c r="AC385" s="29"/>
      <c r="AD385" s="32"/>
      <c r="AE385" s="21">
        <v>0</v>
      </c>
      <c r="AF385" s="18"/>
      <c r="AG385" s="18"/>
      <c r="AH385" s="21">
        <v>0</v>
      </c>
      <c r="AI385" s="21">
        <v>0</v>
      </c>
      <c r="AJ385" s="18"/>
      <c r="AK385" s="19">
        <v>44739</v>
      </c>
      <c r="AL385" s="18"/>
      <c r="AM385" s="18">
        <v>2</v>
      </c>
      <c r="AN385" s="18"/>
      <c r="AO385" s="18" t="s">
        <v>815</v>
      </c>
      <c r="AP385" s="18">
        <v>1</v>
      </c>
      <c r="AQ385" s="18">
        <v>20220630</v>
      </c>
      <c r="AR385" s="18">
        <v>20220622</v>
      </c>
      <c r="AS385" s="21">
        <v>3000</v>
      </c>
      <c r="AT385" s="21">
        <v>0</v>
      </c>
      <c r="AU385" s="18"/>
      <c r="AV385" s="18" t="s">
        <v>812</v>
      </c>
    </row>
    <row r="386" spans="1:48" x14ac:dyDescent="0.15">
      <c r="A386" s="18">
        <v>890303208</v>
      </c>
      <c r="B386" s="18" t="s">
        <v>808</v>
      </c>
      <c r="C386" s="18" t="s">
        <v>816</v>
      </c>
      <c r="D386" s="18">
        <v>6773304</v>
      </c>
      <c r="E386" s="18" t="s">
        <v>1503</v>
      </c>
      <c r="F386" s="18" t="s">
        <v>1504</v>
      </c>
      <c r="G386" s="18" t="s">
        <v>816</v>
      </c>
      <c r="H386" s="18">
        <v>6773304</v>
      </c>
      <c r="I386" s="18" t="s">
        <v>812</v>
      </c>
      <c r="J386" s="19">
        <v>44739</v>
      </c>
      <c r="K386" s="21">
        <v>3000</v>
      </c>
      <c r="L386" s="21">
        <v>3000</v>
      </c>
      <c r="M386" s="18" t="s">
        <v>911</v>
      </c>
      <c r="N386" s="18" t="s">
        <v>1667</v>
      </c>
      <c r="O386" s="21">
        <v>0</v>
      </c>
      <c r="P386" s="18"/>
      <c r="Q386" s="21">
        <v>0</v>
      </c>
      <c r="R386" s="18"/>
      <c r="S386" s="18" t="s">
        <v>912</v>
      </c>
      <c r="T386" s="21">
        <v>3000</v>
      </c>
      <c r="U386" s="21">
        <v>0</v>
      </c>
      <c r="V386" s="21">
        <v>0</v>
      </c>
      <c r="W386" s="21">
        <v>0</v>
      </c>
      <c r="X386" s="21">
        <v>3000</v>
      </c>
      <c r="Y386" s="21">
        <v>0</v>
      </c>
      <c r="Z386" s="21">
        <v>0</v>
      </c>
      <c r="AA386" s="21">
        <v>0</v>
      </c>
      <c r="AB386" s="21">
        <v>0</v>
      </c>
      <c r="AC386" s="29"/>
      <c r="AD386" s="32"/>
      <c r="AE386" s="21">
        <v>0</v>
      </c>
      <c r="AF386" s="18"/>
      <c r="AG386" s="18"/>
      <c r="AH386" s="21">
        <v>0</v>
      </c>
      <c r="AI386" s="21">
        <v>0</v>
      </c>
      <c r="AJ386" s="18"/>
      <c r="AK386" s="19">
        <v>44739</v>
      </c>
      <c r="AL386" s="18"/>
      <c r="AM386" s="18">
        <v>2</v>
      </c>
      <c r="AN386" s="18"/>
      <c r="AO386" s="18" t="s">
        <v>815</v>
      </c>
      <c r="AP386" s="18">
        <v>1</v>
      </c>
      <c r="AQ386" s="18">
        <v>20220630</v>
      </c>
      <c r="AR386" s="18">
        <v>20220622</v>
      </c>
      <c r="AS386" s="21">
        <v>3000</v>
      </c>
      <c r="AT386" s="21">
        <v>0</v>
      </c>
      <c r="AU386" s="18"/>
      <c r="AV386" s="18" t="s">
        <v>812</v>
      </c>
    </row>
    <row r="387" spans="1:48" x14ac:dyDescent="0.15">
      <c r="A387" s="18">
        <v>890303208</v>
      </c>
      <c r="B387" s="18" t="s">
        <v>808</v>
      </c>
      <c r="C387" s="18" t="s">
        <v>816</v>
      </c>
      <c r="D387" s="18">
        <v>6775077</v>
      </c>
      <c r="E387" s="18" t="s">
        <v>1505</v>
      </c>
      <c r="F387" s="18" t="s">
        <v>1506</v>
      </c>
      <c r="G387" s="18" t="s">
        <v>816</v>
      </c>
      <c r="H387" s="18">
        <v>6775077</v>
      </c>
      <c r="I387" s="18" t="s">
        <v>812</v>
      </c>
      <c r="J387" s="19">
        <v>44740</v>
      </c>
      <c r="K387" s="21">
        <v>3000</v>
      </c>
      <c r="L387" s="21">
        <v>3000</v>
      </c>
      <c r="M387" s="18" t="s">
        <v>911</v>
      </c>
      <c r="N387" s="18" t="s">
        <v>1667</v>
      </c>
      <c r="O387" s="21">
        <v>0</v>
      </c>
      <c r="P387" s="18"/>
      <c r="Q387" s="21">
        <v>0</v>
      </c>
      <c r="R387" s="18"/>
      <c r="S387" s="18" t="s">
        <v>912</v>
      </c>
      <c r="T387" s="21">
        <v>3000</v>
      </c>
      <c r="U387" s="21">
        <v>0</v>
      </c>
      <c r="V387" s="21">
        <v>0</v>
      </c>
      <c r="W387" s="21">
        <v>0</v>
      </c>
      <c r="X387" s="21">
        <v>3000</v>
      </c>
      <c r="Y387" s="21">
        <v>0</v>
      </c>
      <c r="Z387" s="21">
        <v>0</v>
      </c>
      <c r="AA387" s="21">
        <v>0</v>
      </c>
      <c r="AB387" s="21">
        <v>0</v>
      </c>
      <c r="AC387" s="29"/>
      <c r="AD387" s="32"/>
      <c r="AE387" s="21">
        <v>0</v>
      </c>
      <c r="AF387" s="18"/>
      <c r="AG387" s="18"/>
      <c r="AH387" s="21">
        <v>0</v>
      </c>
      <c r="AI387" s="21">
        <v>0</v>
      </c>
      <c r="AJ387" s="18"/>
      <c r="AK387" s="19">
        <v>44740</v>
      </c>
      <c r="AL387" s="18"/>
      <c r="AM387" s="18">
        <v>2</v>
      </c>
      <c r="AN387" s="18"/>
      <c r="AO387" s="18" t="s">
        <v>815</v>
      </c>
      <c r="AP387" s="18">
        <v>1</v>
      </c>
      <c r="AQ387" s="18">
        <v>20220630</v>
      </c>
      <c r="AR387" s="18">
        <v>20220622</v>
      </c>
      <c r="AS387" s="21">
        <v>3000</v>
      </c>
      <c r="AT387" s="21">
        <v>0</v>
      </c>
      <c r="AU387" s="18"/>
      <c r="AV387" s="18" t="s">
        <v>812</v>
      </c>
    </row>
    <row r="388" spans="1:48" x14ac:dyDescent="0.15">
      <c r="A388" s="18">
        <v>890303208</v>
      </c>
      <c r="B388" s="18" t="s">
        <v>808</v>
      </c>
      <c r="C388" s="18" t="s">
        <v>816</v>
      </c>
      <c r="D388" s="18">
        <v>2374804</v>
      </c>
      <c r="E388" s="18" t="s">
        <v>1549</v>
      </c>
      <c r="F388" s="18" t="s">
        <v>1550</v>
      </c>
      <c r="G388" s="18" t="s">
        <v>816</v>
      </c>
      <c r="H388" s="18">
        <v>2374804</v>
      </c>
      <c r="I388" s="18" t="s">
        <v>812</v>
      </c>
      <c r="J388" s="19">
        <v>43968</v>
      </c>
      <c r="K388" s="21">
        <v>2133004</v>
      </c>
      <c r="L388" s="21">
        <v>2133004</v>
      </c>
      <c r="M388" s="18" t="s">
        <v>911</v>
      </c>
      <c r="N388" s="18" t="s">
        <v>1667</v>
      </c>
      <c r="O388" s="21">
        <v>0</v>
      </c>
      <c r="P388" s="18"/>
      <c r="Q388" s="21">
        <v>0</v>
      </c>
      <c r="R388" s="18"/>
      <c r="S388" s="18" t="s">
        <v>912</v>
      </c>
      <c r="T388" s="21">
        <v>2133004</v>
      </c>
      <c r="U388" s="21">
        <v>0</v>
      </c>
      <c r="V388" s="21">
        <v>0</v>
      </c>
      <c r="W388" s="21">
        <v>0</v>
      </c>
      <c r="X388" s="21">
        <v>2133004</v>
      </c>
      <c r="Y388" s="21">
        <v>0</v>
      </c>
      <c r="Z388" s="21">
        <v>0</v>
      </c>
      <c r="AA388" s="21">
        <v>0</v>
      </c>
      <c r="AB388" s="21">
        <v>0</v>
      </c>
      <c r="AC388" s="29"/>
      <c r="AD388" s="32"/>
      <c r="AE388" s="21">
        <v>0</v>
      </c>
      <c r="AF388" s="18"/>
      <c r="AG388" s="18"/>
      <c r="AH388" s="21">
        <v>0</v>
      </c>
      <c r="AI388" s="21">
        <v>0</v>
      </c>
      <c r="AJ388" s="18"/>
      <c r="AK388" s="19">
        <v>43968</v>
      </c>
      <c r="AL388" s="18"/>
      <c r="AM388" s="18">
        <v>2</v>
      </c>
      <c r="AN388" s="18"/>
      <c r="AO388" s="18" t="s">
        <v>815</v>
      </c>
      <c r="AP388" s="18">
        <v>2</v>
      </c>
      <c r="AQ388" s="18">
        <v>20220330</v>
      </c>
      <c r="AR388" s="18">
        <v>20220324</v>
      </c>
      <c r="AS388" s="21">
        <v>2133004</v>
      </c>
      <c r="AT388" s="21">
        <v>0</v>
      </c>
      <c r="AU388" s="18"/>
      <c r="AV388" s="18" t="s">
        <v>812</v>
      </c>
    </row>
    <row r="389" spans="1:48" x14ac:dyDescent="0.15">
      <c r="A389" s="18">
        <v>890303208</v>
      </c>
      <c r="B389" s="18" t="s">
        <v>808</v>
      </c>
      <c r="C389" s="18" t="s">
        <v>816</v>
      </c>
      <c r="D389" s="18">
        <v>2426108</v>
      </c>
      <c r="E389" s="18" t="s">
        <v>1551</v>
      </c>
      <c r="F389" s="18" t="s">
        <v>1552</v>
      </c>
      <c r="G389" s="18" t="s">
        <v>816</v>
      </c>
      <c r="H389" s="18">
        <v>2426108</v>
      </c>
      <c r="I389" s="18" t="s">
        <v>812</v>
      </c>
      <c r="J389" s="19">
        <v>43968</v>
      </c>
      <c r="K389" s="21">
        <v>5607</v>
      </c>
      <c r="L389" s="21">
        <v>5607</v>
      </c>
      <c r="M389" s="18" t="s">
        <v>911</v>
      </c>
      <c r="N389" s="18" t="s">
        <v>1667</v>
      </c>
      <c r="O389" s="21">
        <v>0</v>
      </c>
      <c r="P389" s="18"/>
      <c r="Q389" s="21">
        <v>0</v>
      </c>
      <c r="R389" s="18"/>
      <c r="S389" s="18" t="s">
        <v>912</v>
      </c>
      <c r="T389" s="21">
        <v>5607</v>
      </c>
      <c r="U389" s="21">
        <v>0</v>
      </c>
      <c r="V389" s="21">
        <v>0</v>
      </c>
      <c r="W389" s="21">
        <v>0</v>
      </c>
      <c r="X389" s="21">
        <v>5607</v>
      </c>
      <c r="Y389" s="21">
        <v>0</v>
      </c>
      <c r="Z389" s="21">
        <v>0</v>
      </c>
      <c r="AA389" s="21">
        <v>0</v>
      </c>
      <c r="AB389" s="21">
        <v>0</v>
      </c>
      <c r="AC389" s="29"/>
      <c r="AD389" s="32"/>
      <c r="AE389" s="21">
        <v>0</v>
      </c>
      <c r="AF389" s="18"/>
      <c r="AG389" s="18"/>
      <c r="AH389" s="21">
        <v>0</v>
      </c>
      <c r="AI389" s="21">
        <v>0</v>
      </c>
      <c r="AJ389" s="18"/>
      <c r="AK389" s="19">
        <v>43968</v>
      </c>
      <c r="AL389" s="18"/>
      <c r="AM389" s="18">
        <v>2</v>
      </c>
      <c r="AN389" s="18"/>
      <c r="AO389" s="18" t="s">
        <v>815</v>
      </c>
      <c r="AP389" s="18">
        <v>2</v>
      </c>
      <c r="AQ389" s="18">
        <v>20220330</v>
      </c>
      <c r="AR389" s="18">
        <v>20220324</v>
      </c>
      <c r="AS389" s="21">
        <v>5607</v>
      </c>
      <c r="AT389" s="21">
        <v>0</v>
      </c>
      <c r="AU389" s="18"/>
      <c r="AV389" s="18" t="s">
        <v>812</v>
      </c>
    </row>
    <row r="390" spans="1:48" x14ac:dyDescent="0.15">
      <c r="A390" s="18">
        <v>890303208</v>
      </c>
      <c r="B390" s="18" t="s">
        <v>808</v>
      </c>
      <c r="C390" s="18" t="s">
        <v>816</v>
      </c>
      <c r="D390" s="18">
        <v>2487165</v>
      </c>
      <c r="E390" s="18" t="s">
        <v>1553</v>
      </c>
      <c r="F390" s="18" t="s">
        <v>1554</v>
      </c>
      <c r="G390" s="18" t="s">
        <v>816</v>
      </c>
      <c r="H390" s="18">
        <v>2487165</v>
      </c>
      <c r="I390" s="18" t="s">
        <v>812</v>
      </c>
      <c r="J390" s="19">
        <v>44000</v>
      </c>
      <c r="K390" s="21">
        <v>36425</v>
      </c>
      <c r="L390" s="21">
        <v>36425</v>
      </c>
      <c r="M390" s="18" t="s">
        <v>911</v>
      </c>
      <c r="N390" s="18" t="s">
        <v>1667</v>
      </c>
      <c r="O390" s="21">
        <v>0</v>
      </c>
      <c r="P390" s="18"/>
      <c r="Q390" s="21">
        <v>0</v>
      </c>
      <c r="R390" s="18"/>
      <c r="S390" s="18" t="s">
        <v>912</v>
      </c>
      <c r="T390" s="21">
        <v>36425</v>
      </c>
      <c r="U390" s="21">
        <v>0</v>
      </c>
      <c r="V390" s="21">
        <v>0</v>
      </c>
      <c r="W390" s="21">
        <v>0</v>
      </c>
      <c r="X390" s="21">
        <v>36425</v>
      </c>
      <c r="Y390" s="21">
        <v>0</v>
      </c>
      <c r="Z390" s="21">
        <v>0</v>
      </c>
      <c r="AA390" s="21">
        <v>0</v>
      </c>
      <c r="AB390" s="21">
        <v>0</v>
      </c>
      <c r="AC390" s="29"/>
      <c r="AD390" s="32"/>
      <c r="AE390" s="21">
        <v>0</v>
      </c>
      <c r="AF390" s="18"/>
      <c r="AG390" s="18"/>
      <c r="AH390" s="21">
        <v>0</v>
      </c>
      <c r="AI390" s="21">
        <v>0</v>
      </c>
      <c r="AJ390" s="18"/>
      <c r="AK390" s="19">
        <v>44000</v>
      </c>
      <c r="AL390" s="18"/>
      <c r="AM390" s="18">
        <v>2</v>
      </c>
      <c r="AN390" s="18"/>
      <c r="AO390" s="18" t="s">
        <v>815</v>
      </c>
      <c r="AP390" s="18">
        <v>2</v>
      </c>
      <c r="AQ390" s="18">
        <v>20220330</v>
      </c>
      <c r="AR390" s="18">
        <v>20220324</v>
      </c>
      <c r="AS390" s="21">
        <v>36425</v>
      </c>
      <c r="AT390" s="21">
        <v>0</v>
      </c>
      <c r="AU390" s="18"/>
      <c r="AV390" s="18" t="s">
        <v>812</v>
      </c>
    </row>
    <row r="391" spans="1:48" x14ac:dyDescent="0.15">
      <c r="A391" s="18">
        <v>890303208</v>
      </c>
      <c r="B391" s="18" t="s">
        <v>808</v>
      </c>
      <c r="C391" s="18" t="s">
        <v>816</v>
      </c>
      <c r="D391" s="18">
        <v>2511294</v>
      </c>
      <c r="E391" s="18" t="s">
        <v>1555</v>
      </c>
      <c r="F391" s="18" t="s">
        <v>1556</v>
      </c>
      <c r="G391" s="18" t="s">
        <v>816</v>
      </c>
      <c r="H391" s="18">
        <v>2511294</v>
      </c>
      <c r="I391" s="18" t="s">
        <v>812</v>
      </c>
      <c r="J391" s="19">
        <v>43967</v>
      </c>
      <c r="K391" s="21">
        <v>513888</v>
      </c>
      <c r="L391" s="21">
        <v>513888</v>
      </c>
      <c r="M391" s="18" t="s">
        <v>911</v>
      </c>
      <c r="N391" s="18" t="s">
        <v>1667</v>
      </c>
      <c r="O391" s="21">
        <v>0</v>
      </c>
      <c r="P391" s="18"/>
      <c r="Q391" s="21">
        <v>0</v>
      </c>
      <c r="R391" s="18"/>
      <c r="S391" s="18" t="s">
        <v>912</v>
      </c>
      <c r="T391" s="21">
        <v>513888</v>
      </c>
      <c r="U391" s="21">
        <v>0</v>
      </c>
      <c r="V391" s="21">
        <v>0</v>
      </c>
      <c r="W391" s="21">
        <v>0</v>
      </c>
      <c r="X391" s="21">
        <v>513888</v>
      </c>
      <c r="Y391" s="21">
        <v>0</v>
      </c>
      <c r="Z391" s="21">
        <v>0</v>
      </c>
      <c r="AA391" s="21">
        <v>0</v>
      </c>
      <c r="AB391" s="21">
        <v>0</v>
      </c>
      <c r="AC391" s="29"/>
      <c r="AD391" s="32"/>
      <c r="AE391" s="21">
        <v>0</v>
      </c>
      <c r="AF391" s="18"/>
      <c r="AG391" s="18"/>
      <c r="AH391" s="21">
        <v>0</v>
      </c>
      <c r="AI391" s="21">
        <v>0</v>
      </c>
      <c r="AJ391" s="18"/>
      <c r="AK391" s="19">
        <v>43967</v>
      </c>
      <c r="AL391" s="18"/>
      <c r="AM391" s="18">
        <v>2</v>
      </c>
      <c r="AN391" s="18"/>
      <c r="AO391" s="18" t="s">
        <v>815</v>
      </c>
      <c r="AP391" s="18">
        <v>2</v>
      </c>
      <c r="AQ391" s="18">
        <v>20220330</v>
      </c>
      <c r="AR391" s="18">
        <v>20220324</v>
      </c>
      <c r="AS391" s="21">
        <v>513888</v>
      </c>
      <c r="AT391" s="21">
        <v>0</v>
      </c>
      <c r="AU391" s="18"/>
      <c r="AV391" s="18" t="s">
        <v>812</v>
      </c>
    </row>
    <row r="392" spans="1:48" x14ac:dyDescent="0.15">
      <c r="A392" s="18">
        <v>890303208</v>
      </c>
      <c r="B392" s="18" t="s">
        <v>808</v>
      </c>
      <c r="C392" s="18" t="s">
        <v>816</v>
      </c>
      <c r="D392" s="18">
        <v>2521796</v>
      </c>
      <c r="E392" s="18" t="s">
        <v>1557</v>
      </c>
      <c r="F392" s="18" t="s">
        <v>1558</v>
      </c>
      <c r="G392" s="18" t="s">
        <v>816</v>
      </c>
      <c r="H392" s="18">
        <v>2521796</v>
      </c>
      <c r="I392" s="18" t="s">
        <v>812</v>
      </c>
      <c r="J392" s="19">
        <v>43968</v>
      </c>
      <c r="K392" s="21">
        <v>2316440</v>
      </c>
      <c r="L392" s="21">
        <v>2316440</v>
      </c>
      <c r="M392" s="18" t="s">
        <v>911</v>
      </c>
      <c r="N392" s="18" t="s">
        <v>1667</v>
      </c>
      <c r="O392" s="21">
        <v>0</v>
      </c>
      <c r="P392" s="18"/>
      <c r="Q392" s="21">
        <v>0</v>
      </c>
      <c r="R392" s="18"/>
      <c r="S392" s="18" t="s">
        <v>912</v>
      </c>
      <c r="T392" s="21">
        <v>2316440</v>
      </c>
      <c r="U392" s="21">
        <v>0</v>
      </c>
      <c r="V392" s="21">
        <v>0</v>
      </c>
      <c r="W392" s="21">
        <v>0</v>
      </c>
      <c r="X392" s="21">
        <v>2316440</v>
      </c>
      <c r="Y392" s="21">
        <v>0</v>
      </c>
      <c r="Z392" s="21">
        <v>0</v>
      </c>
      <c r="AA392" s="21">
        <v>0</v>
      </c>
      <c r="AB392" s="21">
        <v>0</v>
      </c>
      <c r="AC392" s="29"/>
      <c r="AD392" s="32"/>
      <c r="AE392" s="21">
        <v>0</v>
      </c>
      <c r="AF392" s="18"/>
      <c r="AG392" s="18"/>
      <c r="AH392" s="21">
        <v>0</v>
      </c>
      <c r="AI392" s="21">
        <v>0</v>
      </c>
      <c r="AJ392" s="18"/>
      <c r="AK392" s="19">
        <v>43968</v>
      </c>
      <c r="AL392" s="18"/>
      <c r="AM392" s="18">
        <v>2</v>
      </c>
      <c r="AN392" s="18"/>
      <c r="AO392" s="18" t="s">
        <v>815</v>
      </c>
      <c r="AP392" s="18">
        <v>2</v>
      </c>
      <c r="AQ392" s="18">
        <v>20220330</v>
      </c>
      <c r="AR392" s="18">
        <v>20220322</v>
      </c>
      <c r="AS392" s="21">
        <v>2316440</v>
      </c>
      <c r="AT392" s="21">
        <v>0</v>
      </c>
      <c r="AU392" s="18"/>
      <c r="AV392" s="18" t="s">
        <v>812</v>
      </c>
    </row>
    <row r="393" spans="1:48" x14ac:dyDescent="0.15">
      <c r="A393" s="18">
        <v>890303208</v>
      </c>
      <c r="B393" s="18" t="s">
        <v>808</v>
      </c>
      <c r="C393" s="18" t="s">
        <v>816</v>
      </c>
      <c r="D393" s="18">
        <v>2534930</v>
      </c>
      <c r="E393" s="18" t="s">
        <v>1563</v>
      </c>
      <c r="F393" s="18" t="s">
        <v>1564</v>
      </c>
      <c r="G393" s="18" t="s">
        <v>816</v>
      </c>
      <c r="H393" s="18">
        <v>2534930</v>
      </c>
      <c r="I393" s="18" t="s">
        <v>812</v>
      </c>
      <c r="J393" s="19">
        <v>43968</v>
      </c>
      <c r="K393" s="21">
        <v>154200</v>
      </c>
      <c r="L393" s="21">
        <v>154200</v>
      </c>
      <c r="M393" s="18" t="s">
        <v>911</v>
      </c>
      <c r="N393" s="18" t="s">
        <v>1667</v>
      </c>
      <c r="O393" s="21">
        <v>0</v>
      </c>
      <c r="P393" s="18"/>
      <c r="Q393" s="21">
        <v>0</v>
      </c>
      <c r="R393" s="18"/>
      <c r="S393" s="18" t="s">
        <v>912</v>
      </c>
      <c r="T393" s="21">
        <v>154200</v>
      </c>
      <c r="U393" s="21">
        <v>0</v>
      </c>
      <c r="V393" s="21">
        <v>0</v>
      </c>
      <c r="W393" s="21">
        <v>0</v>
      </c>
      <c r="X393" s="21">
        <v>154200</v>
      </c>
      <c r="Y393" s="21">
        <v>0</v>
      </c>
      <c r="Z393" s="21">
        <v>0</v>
      </c>
      <c r="AA393" s="21">
        <v>0</v>
      </c>
      <c r="AB393" s="21">
        <v>0</v>
      </c>
      <c r="AC393" s="29"/>
      <c r="AD393" s="32"/>
      <c r="AE393" s="21">
        <v>0</v>
      </c>
      <c r="AF393" s="18"/>
      <c r="AG393" s="18"/>
      <c r="AH393" s="21">
        <v>0</v>
      </c>
      <c r="AI393" s="21">
        <v>0</v>
      </c>
      <c r="AJ393" s="18"/>
      <c r="AK393" s="19">
        <v>43968</v>
      </c>
      <c r="AL393" s="18"/>
      <c r="AM393" s="18">
        <v>2</v>
      </c>
      <c r="AN393" s="18"/>
      <c r="AO393" s="18" t="s">
        <v>815</v>
      </c>
      <c r="AP393" s="18">
        <v>2</v>
      </c>
      <c r="AQ393" s="18">
        <v>20220330</v>
      </c>
      <c r="AR393" s="18">
        <v>20220322</v>
      </c>
      <c r="AS393" s="21">
        <v>154200</v>
      </c>
      <c r="AT393" s="21">
        <v>0</v>
      </c>
      <c r="AU393" s="18"/>
      <c r="AV393" s="18" t="s">
        <v>812</v>
      </c>
    </row>
    <row r="394" spans="1:48" x14ac:dyDescent="0.15">
      <c r="A394" s="18">
        <v>890303208</v>
      </c>
      <c r="B394" s="18" t="s">
        <v>808</v>
      </c>
      <c r="C394" s="18" t="s">
        <v>816</v>
      </c>
      <c r="D394" s="18">
        <v>5927546</v>
      </c>
      <c r="E394" s="18" t="s">
        <v>1565</v>
      </c>
      <c r="F394" s="18" t="s">
        <v>1566</v>
      </c>
      <c r="G394" s="18" t="s">
        <v>816</v>
      </c>
      <c r="H394" s="18">
        <v>5927546</v>
      </c>
      <c r="I394" s="18" t="s">
        <v>812</v>
      </c>
      <c r="J394" s="19">
        <v>44484</v>
      </c>
      <c r="K394" s="21">
        <v>27000</v>
      </c>
      <c r="L394" s="21">
        <v>27000</v>
      </c>
      <c r="M394" s="18" t="s">
        <v>1567</v>
      </c>
      <c r="N394" s="18" t="s">
        <v>1673</v>
      </c>
      <c r="O394" s="21">
        <v>0</v>
      </c>
      <c r="P394" s="18"/>
      <c r="Q394" s="21">
        <v>0</v>
      </c>
      <c r="R394" s="18"/>
      <c r="S394" s="18" t="s">
        <v>912</v>
      </c>
      <c r="T394" s="21">
        <v>3000</v>
      </c>
      <c r="U394" s="21">
        <v>0</v>
      </c>
      <c r="V394" s="21">
        <v>0</v>
      </c>
      <c r="W394" s="21">
        <v>0</v>
      </c>
      <c r="X394" s="21">
        <v>0</v>
      </c>
      <c r="Y394" s="21">
        <v>0</v>
      </c>
      <c r="Z394" s="21">
        <v>0</v>
      </c>
      <c r="AA394" s="21">
        <v>0</v>
      </c>
      <c r="AB394" s="21">
        <v>0</v>
      </c>
      <c r="AC394" s="29"/>
      <c r="AD394" s="32"/>
      <c r="AE394" s="21">
        <v>0</v>
      </c>
      <c r="AF394" s="18"/>
      <c r="AG394" s="18"/>
      <c r="AH394" s="21">
        <v>3000</v>
      </c>
      <c r="AI394" s="21">
        <v>0</v>
      </c>
      <c r="AJ394" s="18"/>
      <c r="AK394" s="19">
        <v>44484</v>
      </c>
      <c r="AL394" s="18"/>
      <c r="AM394" s="18">
        <v>2</v>
      </c>
      <c r="AN394" s="18"/>
      <c r="AO394" s="18" t="s">
        <v>815</v>
      </c>
      <c r="AP394" s="18">
        <v>2</v>
      </c>
      <c r="AQ394" s="18">
        <v>20220130</v>
      </c>
      <c r="AR394" s="18">
        <v>20220105</v>
      </c>
      <c r="AS394" s="21">
        <v>3000</v>
      </c>
      <c r="AT394" s="21">
        <v>3000</v>
      </c>
      <c r="AU394" s="18" t="s">
        <v>1568</v>
      </c>
      <c r="AV394" s="18" t="s">
        <v>812</v>
      </c>
    </row>
    <row r="395" spans="1:48" x14ac:dyDescent="0.15">
      <c r="A395" s="18">
        <v>890303208</v>
      </c>
      <c r="B395" s="18" t="s">
        <v>808</v>
      </c>
      <c r="C395" s="18" t="s">
        <v>816</v>
      </c>
      <c r="D395" s="18">
        <v>2103289</v>
      </c>
      <c r="E395" s="18" t="s">
        <v>1569</v>
      </c>
      <c r="F395" s="18" t="s">
        <v>1570</v>
      </c>
      <c r="G395" s="18" t="s">
        <v>816</v>
      </c>
      <c r="H395" s="18">
        <v>2103289</v>
      </c>
      <c r="I395" s="18" t="s">
        <v>812</v>
      </c>
      <c r="J395" s="19">
        <v>43864</v>
      </c>
      <c r="K395" s="21">
        <v>1292449</v>
      </c>
      <c r="L395" s="21">
        <v>1241497</v>
      </c>
      <c r="M395" s="18" t="s">
        <v>1567</v>
      </c>
      <c r="N395" s="18" t="s">
        <v>1667</v>
      </c>
      <c r="O395" s="21">
        <v>0</v>
      </c>
      <c r="P395" s="18"/>
      <c r="Q395" s="21">
        <v>0</v>
      </c>
      <c r="R395" s="18"/>
      <c r="S395" s="18" t="s">
        <v>912</v>
      </c>
      <c r="T395" s="21">
        <v>1292449</v>
      </c>
      <c r="U395" s="21">
        <v>50952</v>
      </c>
      <c r="V395" s="21">
        <v>0</v>
      </c>
      <c r="W395" s="21">
        <v>0</v>
      </c>
      <c r="X395" s="21">
        <v>1241497</v>
      </c>
      <c r="Y395" s="21">
        <v>0</v>
      </c>
      <c r="Z395" s="21">
        <v>0</v>
      </c>
      <c r="AA395" s="21">
        <v>0</v>
      </c>
      <c r="AB395" s="21">
        <v>0</v>
      </c>
      <c r="AC395" s="29"/>
      <c r="AD395" s="32"/>
      <c r="AE395" s="21">
        <v>0</v>
      </c>
      <c r="AF395" s="18"/>
      <c r="AG395" s="18"/>
      <c r="AH395" s="21">
        <v>0</v>
      </c>
      <c r="AI395" s="21">
        <v>0</v>
      </c>
      <c r="AJ395" s="18"/>
      <c r="AK395" s="19">
        <v>43864</v>
      </c>
      <c r="AL395" s="18"/>
      <c r="AM395" s="18">
        <v>2</v>
      </c>
      <c r="AN395" s="18"/>
      <c r="AO395" s="18" t="s">
        <v>815</v>
      </c>
      <c r="AP395" s="18">
        <v>7</v>
      </c>
      <c r="AQ395" s="18">
        <v>20220330</v>
      </c>
      <c r="AR395" s="18">
        <v>20220322</v>
      </c>
      <c r="AS395" s="21">
        <v>1292449</v>
      </c>
      <c r="AT395" s="21">
        <v>50952</v>
      </c>
      <c r="AU395" s="18"/>
      <c r="AV395" s="18" t="s">
        <v>812</v>
      </c>
    </row>
  </sheetData>
  <autoFilter ref="A1:AV395"/>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F39"/>
  <sheetViews>
    <sheetView showGridLines="0" tabSelected="1" topLeftCell="A5" zoomScaleNormal="100" zoomScaleSheetLayoutView="100" workbookViewId="0">
      <selection activeCell="I30" sqref="I30"/>
    </sheetView>
  </sheetViews>
  <sheetFormatPr baseColWidth="10" defaultRowHeight="12.75" x14ac:dyDescent="0.2"/>
  <cols>
    <col min="1" max="1" width="4.42578125" style="41" customWidth="1"/>
    <col min="2" max="2" width="11.42578125" style="41"/>
    <col min="3" max="3" width="18.7109375" style="41" customWidth="1"/>
    <col min="4" max="4" width="21.5703125" style="41" bestFit="1" customWidth="1"/>
    <col min="5" max="6" width="11.42578125" style="41" customWidth="1"/>
    <col min="7" max="8" width="11.42578125" style="41"/>
    <col min="9" max="9" width="22.5703125" style="41" customWidth="1"/>
    <col min="10" max="10" width="14" style="41" customWidth="1"/>
    <col min="11" max="11" width="1.7109375" style="41" customWidth="1"/>
    <col min="12" max="218" width="11.42578125" style="41"/>
    <col min="219" max="219" width="4.42578125" style="41" customWidth="1"/>
    <col min="220" max="220" width="11.42578125" style="41"/>
    <col min="221" max="221" width="17.5703125" style="41" customWidth="1"/>
    <col min="222" max="222" width="11.5703125" style="41" customWidth="1"/>
    <col min="223" max="226" width="11.42578125" style="41"/>
    <col min="227" max="227" width="22.5703125" style="41" customWidth="1"/>
    <col min="228" max="228" width="14" style="41" customWidth="1"/>
    <col min="229" max="229" width="1.7109375" style="41" customWidth="1"/>
    <col min="230" max="474" width="11.42578125" style="41"/>
    <col min="475" max="475" width="4.42578125" style="41" customWidth="1"/>
    <col min="476" max="476" width="11.42578125" style="41"/>
    <col min="477" max="477" width="17.5703125" style="41" customWidth="1"/>
    <col min="478" max="478" width="11.5703125" style="41" customWidth="1"/>
    <col min="479" max="482" width="11.42578125" style="41"/>
    <col min="483" max="483" width="22.5703125" style="41" customWidth="1"/>
    <col min="484" max="484" width="14" style="41" customWidth="1"/>
    <col min="485" max="485" width="1.7109375" style="41" customWidth="1"/>
    <col min="486" max="730" width="11.42578125" style="41"/>
    <col min="731" max="731" width="4.42578125" style="41" customWidth="1"/>
    <col min="732" max="732" width="11.42578125" style="41"/>
    <col min="733" max="733" width="17.5703125" style="41" customWidth="1"/>
    <col min="734" max="734" width="11.5703125" style="41" customWidth="1"/>
    <col min="735" max="738" width="11.42578125" style="41"/>
    <col min="739" max="739" width="22.5703125" style="41" customWidth="1"/>
    <col min="740" max="740" width="14" style="41" customWidth="1"/>
    <col min="741" max="741" width="1.7109375" style="41" customWidth="1"/>
    <col min="742" max="986" width="11.42578125" style="41"/>
    <col min="987" max="987" width="4.42578125" style="41" customWidth="1"/>
    <col min="988" max="988" width="11.42578125" style="41"/>
    <col min="989" max="989" width="17.5703125" style="41" customWidth="1"/>
    <col min="990" max="990" width="11.5703125" style="41" customWidth="1"/>
    <col min="991" max="994" width="11.42578125" style="41"/>
    <col min="995" max="995" width="22.5703125" style="41" customWidth="1"/>
    <col min="996" max="996" width="14" style="41" customWidth="1"/>
    <col min="997" max="997" width="1.7109375" style="41" customWidth="1"/>
    <col min="998" max="1242" width="11.42578125" style="41"/>
    <col min="1243" max="1243" width="4.42578125" style="41" customWidth="1"/>
    <col min="1244" max="1244" width="11.42578125" style="41"/>
    <col min="1245" max="1245" width="17.5703125" style="41" customWidth="1"/>
    <col min="1246" max="1246" width="11.5703125" style="41" customWidth="1"/>
    <col min="1247" max="1250" width="11.42578125" style="41"/>
    <col min="1251" max="1251" width="22.5703125" style="41" customWidth="1"/>
    <col min="1252" max="1252" width="14" style="41" customWidth="1"/>
    <col min="1253" max="1253" width="1.7109375" style="41" customWidth="1"/>
    <col min="1254" max="1498" width="11.42578125" style="41"/>
    <col min="1499" max="1499" width="4.42578125" style="41" customWidth="1"/>
    <col min="1500" max="1500" width="11.42578125" style="41"/>
    <col min="1501" max="1501" width="17.5703125" style="41" customWidth="1"/>
    <col min="1502" max="1502" width="11.5703125" style="41" customWidth="1"/>
    <col min="1503" max="1506" width="11.42578125" style="41"/>
    <col min="1507" max="1507" width="22.5703125" style="41" customWidth="1"/>
    <col min="1508" max="1508" width="14" style="41" customWidth="1"/>
    <col min="1509" max="1509" width="1.7109375" style="41" customWidth="1"/>
    <col min="1510" max="1754" width="11.42578125" style="41"/>
    <col min="1755" max="1755" width="4.42578125" style="41" customWidth="1"/>
    <col min="1756" max="1756" width="11.42578125" style="41"/>
    <col min="1757" max="1757" width="17.5703125" style="41" customWidth="1"/>
    <col min="1758" max="1758" width="11.5703125" style="41" customWidth="1"/>
    <col min="1759" max="1762" width="11.42578125" style="41"/>
    <col min="1763" max="1763" width="22.5703125" style="41" customWidth="1"/>
    <col min="1764" max="1764" width="14" style="41" customWidth="1"/>
    <col min="1765" max="1765" width="1.7109375" style="41" customWidth="1"/>
    <col min="1766" max="2010" width="11.42578125" style="41"/>
    <col min="2011" max="2011" width="4.42578125" style="41" customWidth="1"/>
    <col min="2012" max="2012" width="11.42578125" style="41"/>
    <col min="2013" max="2013" width="17.5703125" style="41" customWidth="1"/>
    <col min="2014" max="2014" width="11.5703125" style="41" customWidth="1"/>
    <col min="2015" max="2018" width="11.42578125" style="41"/>
    <col min="2019" max="2019" width="22.5703125" style="41" customWidth="1"/>
    <col min="2020" max="2020" width="14" style="41" customWidth="1"/>
    <col min="2021" max="2021" width="1.7109375" style="41" customWidth="1"/>
    <col min="2022" max="2266" width="11.42578125" style="41"/>
    <col min="2267" max="2267" width="4.42578125" style="41" customWidth="1"/>
    <col min="2268" max="2268" width="11.42578125" style="41"/>
    <col min="2269" max="2269" width="17.5703125" style="41" customWidth="1"/>
    <col min="2270" max="2270" width="11.5703125" style="41" customWidth="1"/>
    <col min="2271" max="2274" width="11.42578125" style="41"/>
    <col min="2275" max="2275" width="22.5703125" style="41" customWidth="1"/>
    <col min="2276" max="2276" width="14" style="41" customWidth="1"/>
    <col min="2277" max="2277" width="1.7109375" style="41" customWidth="1"/>
    <col min="2278" max="2522" width="11.42578125" style="41"/>
    <col min="2523" max="2523" width="4.42578125" style="41" customWidth="1"/>
    <col min="2524" max="2524" width="11.42578125" style="41"/>
    <col min="2525" max="2525" width="17.5703125" style="41" customWidth="1"/>
    <col min="2526" max="2526" width="11.5703125" style="41" customWidth="1"/>
    <col min="2527" max="2530" width="11.42578125" style="41"/>
    <col min="2531" max="2531" width="22.5703125" style="41" customWidth="1"/>
    <col min="2532" max="2532" width="14" style="41" customWidth="1"/>
    <col min="2533" max="2533" width="1.7109375" style="41" customWidth="1"/>
    <col min="2534" max="2778" width="11.42578125" style="41"/>
    <col min="2779" max="2779" width="4.42578125" style="41" customWidth="1"/>
    <col min="2780" max="2780" width="11.42578125" style="41"/>
    <col min="2781" max="2781" width="17.5703125" style="41" customWidth="1"/>
    <col min="2782" max="2782" width="11.5703125" style="41" customWidth="1"/>
    <col min="2783" max="2786" width="11.42578125" style="41"/>
    <col min="2787" max="2787" width="22.5703125" style="41" customWidth="1"/>
    <col min="2788" max="2788" width="14" style="41" customWidth="1"/>
    <col min="2789" max="2789" width="1.7109375" style="41" customWidth="1"/>
    <col min="2790" max="3034" width="11.42578125" style="41"/>
    <col min="3035" max="3035" width="4.42578125" style="41" customWidth="1"/>
    <col min="3036" max="3036" width="11.42578125" style="41"/>
    <col min="3037" max="3037" width="17.5703125" style="41" customWidth="1"/>
    <col min="3038" max="3038" width="11.5703125" style="41" customWidth="1"/>
    <col min="3039" max="3042" width="11.42578125" style="41"/>
    <col min="3043" max="3043" width="22.5703125" style="41" customWidth="1"/>
    <col min="3044" max="3044" width="14" style="41" customWidth="1"/>
    <col min="3045" max="3045" width="1.7109375" style="41" customWidth="1"/>
    <col min="3046" max="3290" width="11.42578125" style="41"/>
    <col min="3291" max="3291" width="4.42578125" style="41" customWidth="1"/>
    <col min="3292" max="3292" width="11.42578125" style="41"/>
    <col min="3293" max="3293" width="17.5703125" style="41" customWidth="1"/>
    <col min="3294" max="3294" width="11.5703125" style="41" customWidth="1"/>
    <col min="3295" max="3298" width="11.42578125" style="41"/>
    <col min="3299" max="3299" width="22.5703125" style="41" customWidth="1"/>
    <col min="3300" max="3300" width="14" style="41" customWidth="1"/>
    <col min="3301" max="3301" width="1.7109375" style="41" customWidth="1"/>
    <col min="3302" max="3546" width="11.42578125" style="41"/>
    <col min="3547" max="3547" width="4.42578125" style="41" customWidth="1"/>
    <col min="3548" max="3548" width="11.42578125" style="41"/>
    <col min="3549" max="3549" width="17.5703125" style="41" customWidth="1"/>
    <col min="3550" max="3550" width="11.5703125" style="41" customWidth="1"/>
    <col min="3551" max="3554" width="11.42578125" style="41"/>
    <col min="3555" max="3555" width="22.5703125" style="41" customWidth="1"/>
    <col min="3556" max="3556" width="14" style="41" customWidth="1"/>
    <col min="3557" max="3557" width="1.7109375" style="41" customWidth="1"/>
    <col min="3558" max="3802" width="11.42578125" style="41"/>
    <col min="3803" max="3803" width="4.42578125" style="41" customWidth="1"/>
    <col min="3804" max="3804" width="11.42578125" style="41"/>
    <col min="3805" max="3805" width="17.5703125" style="41" customWidth="1"/>
    <col min="3806" max="3806" width="11.5703125" style="41" customWidth="1"/>
    <col min="3807" max="3810" width="11.42578125" style="41"/>
    <col min="3811" max="3811" width="22.5703125" style="41" customWidth="1"/>
    <col min="3812" max="3812" width="14" style="41" customWidth="1"/>
    <col min="3813" max="3813" width="1.7109375" style="41" customWidth="1"/>
    <col min="3814" max="4058" width="11.42578125" style="41"/>
    <col min="4059" max="4059" width="4.42578125" style="41" customWidth="1"/>
    <col min="4060" max="4060" width="11.42578125" style="41"/>
    <col min="4061" max="4061" width="17.5703125" style="41" customWidth="1"/>
    <col min="4062" max="4062" width="11.5703125" style="41" customWidth="1"/>
    <col min="4063" max="4066" width="11.42578125" style="41"/>
    <col min="4067" max="4067" width="22.5703125" style="41" customWidth="1"/>
    <col min="4068" max="4068" width="14" style="41" customWidth="1"/>
    <col min="4069" max="4069" width="1.7109375" style="41" customWidth="1"/>
    <col min="4070" max="4314" width="11.42578125" style="41"/>
    <col min="4315" max="4315" width="4.42578125" style="41" customWidth="1"/>
    <col min="4316" max="4316" width="11.42578125" style="41"/>
    <col min="4317" max="4317" width="17.5703125" style="41" customWidth="1"/>
    <col min="4318" max="4318" width="11.5703125" style="41" customWidth="1"/>
    <col min="4319" max="4322" width="11.42578125" style="41"/>
    <col min="4323" max="4323" width="22.5703125" style="41" customWidth="1"/>
    <col min="4324" max="4324" width="14" style="41" customWidth="1"/>
    <col min="4325" max="4325" width="1.7109375" style="41" customWidth="1"/>
    <col min="4326" max="4570" width="11.42578125" style="41"/>
    <col min="4571" max="4571" width="4.42578125" style="41" customWidth="1"/>
    <col min="4572" max="4572" width="11.42578125" style="41"/>
    <col min="4573" max="4573" width="17.5703125" style="41" customWidth="1"/>
    <col min="4574" max="4574" width="11.5703125" style="41" customWidth="1"/>
    <col min="4575" max="4578" width="11.42578125" style="41"/>
    <col min="4579" max="4579" width="22.5703125" style="41" customWidth="1"/>
    <col min="4580" max="4580" width="14" style="41" customWidth="1"/>
    <col min="4581" max="4581" width="1.7109375" style="41" customWidth="1"/>
    <col min="4582" max="4826" width="11.42578125" style="41"/>
    <col min="4827" max="4827" width="4.42578125" style="41" customWidth="1"/>
    <col min="4828" max="4828" width="11.42578125" style="41"/>
    <col min="4829" max="4829" width="17.5703125" style="41" customWidth="1"/>
    <col min="4830" max="4830" width="11.5703125" style="41" customWidth="1"/>
    <col min="4831" max="4834" width="11.42578125" style="41"/>
    <col min="4835" max="4835" width="22.5703125" style="41" customWidth="1"/>
    <col min="4836" max="4836" width="14" style="41" customWidth="1"/>
    <col min="4837" max="4837" width="1.7109375" style="41" customWidth="1"/>
    <col min="4838" max="5082" width="11.42578125" style="41"/>
    <col min="5083" max="5083" width="4.42578125" style="41" customWidth="1"/>
    <col min="5084" max="5084" width="11.42578125" style="41"/>
    <col min="5085" max="5085" width="17.5703125" style="41" customWidth="1"/>
    <col min="5086" max="5086" width="11.5703125" style="41" customWidth="1"/>
    <col min="5087" max="5090" width="11.42578125" style="41"/>
    <col min="5091" max="5091" width="22.5703125" style="41" customWidth="1"/>
    <col min="5092" max="5092" width="14" style="41" customWidth="1"/>
    <col min="5093" max="5093" width="1.7109375" style="41" customWidth="1"/>
    <col min="5094" max="5338" width="11.42578125" style="41"/>
    <col min="5339" max="5339" width="4.42578125" style="41" customWidth="1"/>
    <col min="5340" max="5340" width="11.42578125" style="41"/>
    <col min="5341" max="5341" width="17.5703125" style="41" customWidth="1"/>
    <col min="5342" max="5342" width="11.5703125" style="41" customWidth="1"/>
    <col min="5343" max="5346" width="11.42578125" style="41"/>
    <col min="5347" max="5347" width="22.5703125" style="41" customWidth="1"/>
    <col min="5348" max="5348" width="14" style="41" customWidth="1"/>
    <col min="5349" max="5349" width="1.7109375" style="41" customWidth="1"/>
    <col min="5350" max="5594" width="11.42578125" style="41"/>
    <col min="5595" max="5595" width="4.42578125" style="41" customWidth="1"/>
    <col min="5596" max="5596" width="11.42578125" style="41"/>
    <col min="5597" max="5597" width="17.5703125" style="41" customWidth="1"/>
    <col min="5598" max="5598" width="11.5703125" style="41" customWidth="1"/>
    <col min="5599" max="5602" width="11.42578125" style="41"/>
    <col min="5603" max="5603" width="22.5703125" style="41" customWidth="1"/>
    <col min="5604" max="5604" width="14" style="41" customWidth="1"/>
    <col min="5605" max="5605" width="1.7109375" style="41" customWidth="1"/>
    <col min="5606" max="5850" width="11.42578125" style="41"/>
    <col min="5851" max="5851" width="4.42578125" style="41" customWidth="1"/>
    <col min="5852" max="5852" width="11.42578125" style="41"/>
    <col min="5853" max="5853" width="17.5703125" style="41" customWidth="1"/>
    <col min="5854" max="5854" width="11.5703125" style="41" customWidth="1"/>
    <col min="5855" max="5858" width="11.42578125" style="41"/>
    <col min="5859" max="5859" width="22.5703125" style="41" customWidth="1"/>
    <col min="5860" max="5860" width="14" style="41" customWidth="1"/>
    <col min="5861" max="5861" width="1.7109375" style="41" customWidth="1"/>
    <col min="5862" max="6106" width="11.42578125" style="41"/>
    <col min="6107" max="6107" width="4.42578125" style="41" customWidth="1"/>
    <col min="6108" max="6108" width="11.42578125" style="41"/>
    <col min="6109" max="6109" width="17.5703125" style="41" customWidth="1"/>
    <col min="6110" max="6110" width="11.5703125" style="41" customWidth="1"/>
    <col min="6111" max="6114" width="11.42578125" style="41"/>
    <col min="6115" max="6115" width="22.5703125" style="41" customWidth="1"/>
    <col min="6116" max="6116" width="14" style="41" customWidth="1"/>
    <col min="6117" max="6117" width="1.7109375" style="41" customWidth="1"/>
    <col min="6118" max="6362" width="11.42578125" style="41"/>
    <col min="6363" max="6363" width="4.42578125" style="41" customWidth="1"/>
    <col min="6364" max="6364" width="11.42578125" style="41"/>
    <col min="6365" max="6365" width="17.5703125" style="41" customWidth="1"/>
    <col min="6366" max="6366" width="11.5703125" style="41" customWidth="1"/>
    <col min="6367" max="6370" width="11.42578125" style="41"/>
    <col min="6371" max="6371" width="22.5703125" style="41" customWidth="1"/>
    <col min="6372" max="6372" width="14" style="41" customWidth="1"/>
    <col min="6373" max="6373" width="1.7109375" style="41" customWidth="1"/>
    <col min="6374" max="6618" width="11.42578125" style="41"/>
    <col min="6619" max="6619" width="4.42578125" style="41" customWidth="1"/>
    <col min="6620" max="6620" width="11.42578125" style="41"/>
    <col min="6621" max="6621" width="17.5703125" style="41" customWidth="1"/>
    <col min="6622" max="6622" width="11.5703125" style="41" customWidth="1"/>
    <col min="6623" max="6626" width="11.42578125" style="41"/>
    <col min="6627" max="6627" width="22.5703125" style="41" customWidth="1"/>
    <col min="6628" max="6628" width="14" style="41" customWidth="1"/>
    <col min="6629" max="6629" width="1.7109375" style="41" customWidth="1"/>
    <col min="6630" max="6874" width="11.42578125" style="41"/>
    <col min="6875" max="6875" width="4.42578125" style="41" customWidth="1"/>
    <col min="6876" max="6876" width="11.42578125" style="41"/>
    <col min="6877" max="6877" width="17.5703125" style="41" customWidth="1"/>
    <col min="6878" max="6878" width="11.5703125" style="41" customWidth="1"/>
    <col min="6879" max="6882" width="11.42578125" style="41"/>
    <col min="6883" max="6883" width="22.5703125" style="41" customWidth="1"/>
    <col min="6884" max="6884" width="14" style="41" customWidth="1"/>
    <col min="6885" max="6885" width="1.7109375" style="41" customWidth="1"/>
    <col min="6886" max="7130" width="11.42578125" style="41"/>
    <col min="7131" max="7131" width="4.42578125" style="41" customWidth="1"/>
    <col min="7132" max="7132" width="11.42578125" style="41"/>
    <col min="7133" max="7133" width="17.5703125" style="41" customWidth="1"/>
    <col min="7134" max="7134" width="11.5703125" style="41" customWidth="1"/>
    <col min="7135" max="7138" width="11.42578125" style="41"/>
    <col min="7139" max="7139" width="22.5703125" style="41" customWidth="1"/>
    <col min="7140" max="7140" width="14" style="41" customWidth="1"/>
    <col min="7141" max="7141" width="1.7109375" style="41" customWidth="1"/>
    <col min="7142" max="7386" width="11.42578125" style="41"/>
    <col min="7387" max="7387" width="4.42578125" style="41" customWidth="1"/>
    <col min="7388" max="7388" width="11.42578125" style="41"/>
    <col min="7389" max="7389" width="17.5703125" style="41" customWidth="1"/>
    <col min="7390" max="7390" width="11.5703125" style="41" customWidth="1"/>
    <col min="7391" max="7394" width="11.42578125" style="41"/>
    <col min="7395" max="7395" width="22.5703125" style="41" customWidth="1"/>
    <col min="7396" max="7396" width="14" style="41" customWidth="1"/>
    <col min="7397" max="7397" width="1.7109375" style="41" customWidth="1"/>
    <col min="7398" max="7642" width="11.42578125" style="41"/>
    <col min="7643" max="7643" width="4.42578125" style="41" customWidth="1"/>
    <col min="7644" max="7644" width="11.42578125" style="41"/>
    <col min="7645" max="7645" width="17.5703125" style="41" customWidth="1"/>
    <col min="7646" max="7646" width="11.5703125" style="41" customWidth="1"/>
    <col min="7647" max="7650" width="11.42578125" style="41"/>
    <col min="7651" max="7651" width="22.5703125" style="41" customWidth="1"/>
    <col min="7652" max="7652" width="14" style="41" customWidth="1"/>
    <col min="7653" max="7653" width="1.7109375" style="41" customWidth="1"/>
    <col min="7654" max="7898" width="11.42578125" style="41"/>
    <col min="7899" max="7899" width="4.42578125" style="41" customWidth="1"/>
    <col min="7900" max="7900" width="11.42578125" style="41"/>
    <col min="7901" max="7901" width="17.5703125" style="41" customWidth="1"/>
    <col min="7902" max="7902" width="11.5703125" style="41" customWidth="1"/>
    <col min="7903" max="7906" width="11.42578125" style="41"/>
    <col min="7907" max="7907" width="22.5703125" style="41" customWidth="1"/>
    <col min="7908" max="7908" width="14" style="41" customWidth="1"/>
    <col min="7909" max="7909" width="1.7109375" style="41" customWidth="1"/>
    <col min="7910" max="8154" width="11.42578125" style="41"/>
    <col min="8155" max="8155" width="4.42578125" style="41" customWidth="1"/>
    <col min="8156" max="8156" width="11.42578125" style="41"/>
    <col min="8157" max="8157" width="17.5703125" style="41" customWidth="1"/>
    <col min="8158" max="8158" width="11.5703125" style="41" customWidth="1"/>
    <col min="8159" max="8162" width="11.42578125" style="41"/>
    <col min="8163" max="8163" width="22.5703125" style="41" customWidth="1"/>
    <col min="8164" max="8164" width="14" style="41" customWidth="1"/>
    <col min="8165" max="8165" width="1.7109375" style="41" customWidth="1"/>
    <col min="8166" max="8410" width="11.42578125" style="41"/>
    <col min="8411" max="8411" width="4.42578125" style="41" customWidth="1"/>
    <col min="8412" max="8412" width="11.42578125" style="41"/>
    <col min="8413" max="8413" width="17.5703125" style="41" customWidth="1"/>
    <col min="8414" max="8414" width="11.5703125" style="41" customWidth="1"/>
    <col min="8415" max="8418" width="11.42578125" style="41"/>
    <col min="8419" max="8419" width="22.5703125" style="41" customWidth="1"/>
    <col min="8420" max="8420" width="14" style="41" customWidth="1"/>
    <col min="8421" max="8421" width="1.7109375" style="41" customWidth="1"/>
    <col min="8422" max="8666" width="11.42578125" style="41"/>
    <col min="8667" max="8667" width="4.42578125" style="41" customWidth="1"/>
    <col min="8668" max="8668" width="11.42578125" style="41"/>
    <col min="8669" max="8669" width="17.5703125" style="41" customWidth="1"/>
    <col min="8670" max="8670" width="11.5703125" style="41" customWidth="1"/>
    <col min="8671" max="8674" width="11.42578125" style="41"/>
    <col min="8675" max="8675" width="22.5703125" style="41" customWidth="1"/>
    <col min="8676" max="8676" width="14" style="41" customWidth="1"/>
    <col min="8677" max="8677" width="1.7109375" style="41" customWidth="1"/>
    <col min="8678" max="8922" width="11.42578125" style="41"/>
    <col min="8923" max="8923" width="4.42578125" style="41" customWidth="1"/>
    <col min="8924" max="8924" width="11.42578125" style="41"/>
    <col min="8925" max="8925" width="17.5703125" style="41" customWidth="1"/>
    <col min="8926" max="8926" width="11.5703125" style="41" customWidth="1"/>
    <col min="8927" max="8930" width="11.42578125" style="41"/>
    <col min="8931" max="8931" width="22.5703125" style="41" customWidth="1"/>
    <col min="8932" max="8932" width="14" style="41" customWidth="1"/>
    <col min="8933" max="8933" width="1.7109375" style="41" customWidth="1"/>
    <col min="8934" max="9178" width="11.42578125" style="41"/>
    <col min="9179" max="9179" width="4.42578125" style="41" customWidth="1"/>
    <col min="9180" max="9180" width="11.42578125" style="41"/>
    <col min="9181" max="9181" width="17.5703125" style="41" customWidth="1"/>
    <col min="9182" max="9182" width="11.5703125" style="41" customWidth="1"/>
    <col min="9183" max="9186" width="11.42578125" style="41"/>
    <col min="9187" max="9187" width="22.5703125" style="41" customWidth="1"/>
    <col min="9188" max="9188" width="14" style="41" customWidth="1"/>
    <col min="9189" max="9189" width="1.7109375" style="41" customWidth="1"/>
    <col min="9190" max="9434" width="11.42578125" style="41"/>
    <col min="9435" max="9435" width="4.42578125" style="41" customWidth="1"/>
    <col min="9436" max="9436" width="11.42578125" style="41"/>
    <col min="9437" max="9437" width="17.5703125" style="41" customWidth="1"/>
    <col min="9438" max="9438" width="11.5703125" style="41" customWidth="1"/>
    <col min="9439" max="9442" width="11.42578125" style="41"/>
    <col min="9443" max="9443" width="22.5703125" style="41" customWidth="1"/>
    <col min="9444" max="9444" width="14" style="41" customWidth="1"/>
    <col min="9445" max="9445" width="1.7109375" style="41" customWidth="1"/>
    <col min="9446" max="9690" width="11.42578125" style="41"/>
    <col min="9691" max="9691" width="4.42578125" style="41" customWidth="1"/>
    <col min="9692" max="9692" width="11.42578125" style="41"/>
    <col min="9693" max="9693" width="17.5703125" style="41" customWidth="1"/>
    <col min="9694" max="9694" width="11.5703125" style="41" customWidth="1"/>
    <col min="9695" max="9698" width="11.42578125" style="41"/>
    <col min="9699" max="9699" width="22.5703125" style="41" customWidth="1"/>
    <col min="9700" max="9700" width="14" style="41" customWidth="1"/>
    <col min="9701" max="9701" width="1.7109375" style="41" customWidth="1"/>
    <col min="9702" max="9946" width="11.42578125" style="41"/>
    <col min="9947" max="9947" width="4.42578125" style="41" customWidth="1"/>
    <col min="9948" max="9948" width="11.42578125" style="41"/>
    <col min="9949" max="9949" width="17.5703125" style="41" customWidth="1"/>
    <col min="9950" max="9950" width="11.5703125" style="41" customWidth="1"/>
    <col min="9951" max="9954" width="11.42578125" style="41"/>
    <col min="9955" max="9955" width="22.5703125" style="41" customWidth="1"/>
    <col min="9956" max="9956" width="14" style="41" customWidth="1"/>
    <col min="9957" max="9957" width="1.7109375" style="41" customWidth="1"/>
    <col min="9958" max="10202" width="11.42578125" style="41"/>
    <col min="10203" max="10203" width="4.42578125" style="41" customWidth="1"/>
    <col min="10204" max="10204" width="11.42578125" style="41"/>
    <col min="10205" max="10205" width="17.5703125" style="41" customWidth="1"/>
    <col min="10206" max="10206" width="11.5703125" style="41" customWidth="1"/>
    <col min="10207" max="10210" width="11.42578125" style="41"/>
    <col min="10211" max="10211" width="22.5703125" style="41" customWidth="1"/>
    <col min="10212" max="10212" width="14" style="41" customWidth="1"/>
    <col min="10213" max="10213" width="1.7109375" style="41" customWidth="1"/>
    <col min="10214" max="10458" width="11.42578125" style="41"/>
    <col min="10459" max="10459" width="4.42578125" style="41" customWidth="1"/>
    <col min="10460" max="10460" width="11.42578125" style="41"/>
    <col min="10461" max="10461" width="17.5703125" style="41" customWidth="1"/>
    <col min="10462" max="10462" width="11.5703125" style="41" customWidth="1"/>
    <col min="10463" max="10466" width="11.42578125" style="41"/>
    <col min="10467" max="10467" width="22.5703125" style="41" customWidth="1"/>
    <col min="10468" max="10468" width="14" style="41" customWidth="1"/>
    <col min="10469" max="10469" width="1.7109375" style="41" customWidth="1"/>
    <col min="10470" max="10714" width="11.42578125" style="41"/>
    <col min="10715" max="10715" width="4.42578125" style="41" customWidth="1"/>
    <col min="10716" max="10716" width="11.42578125" style="41"/>
    <col min="10717" max="10717" width="17.5703125" style="41" customWidth="1"/>
    <col min="10718" max="10718" width="11.5703125" style="41" customWidth="1"/>
    <col min="10719" max="10722" width="11.42578125" style="41"/>
    <col min="10723" max="10723" width="22.5703125" style="41" customWidth="1"/>
    <col min="10724" max="10724" width="14" style="41" customWidth="1"/>
    <col min="10725" max="10725" width="1.7109375" style="41" customWidth="1"/>
    <col min="10726" max="10970" width="11.42578125" style="41"/>
    <col min="10971" max="10971" width="4.42578125" style="41" customWidth="1"/>
    <col min="10972" max="10972" width="11.42578125" style="41"/>
    <col min="10973" max="10973" width="17.5703125" style="41" customWidth="1"/>
    <col min="10974" max="10974" width="11.5703125" style="41" customWidth="1"/>
    <col min="10975" max="10978" width="11.42578125" style="41"/>
    <col min="10979" max="10979" width="22.5703125" style="41" customWidth="1"/>
    <col min="10980" max="10980" width="14" style="41" customWidth="1"/>
    <col min="10981" max="10981" width="1.7109375" style="41" customWidth="1"/>
    <col min="10982" max="11226" width="11.42578125" style="41"/>
    <col min="11227" max="11227" width="4.42578125" style="41" customWidth="1"/>
    <col min="11228" max="11228" width="11.42578125" style="41"/>
    <col min="11229" max="11229" width="17.5703125" style="41" customWidth="1"/>
    <col min="11230" max="11230" width="11.5703125" style="41" customWidth="1"/>
    <col min="11231" max="11234" width="11.42578125" style="41"/>
    <col min="11235" max="11235" width="22.5703125" style="41" customWidth="1"/>
    <col min="11236" max="11236" width="14" style="41" customWidth="1"/>
    <col min="11237" max="11237" width="1.7109375" style="41" customWidth="1"/>
    <col min="11238" max="11482" width="11.42578125" style="41"/>
    <col min="11483" max="11483" width="4.42578125" style="41" customWidth="1"/>
    <col min="11484" max="11484" width="11.42578125" style="41"/>
    <col min="11485" max="11485" width="17.5703125" style="41" customWidth="1"/>
    <col min="11486" max="11486" width="11.5703125" style="41" customWidth="1"/>
    <col min="11487" max="11490" width="11.42578125" style="41"/>
    <col min="11491" max="11491" width="22.5703125" style="41" customWidth="1"/>
    <col min="11492" max="11492" width="14" style="41" customWidth="1"/>
    <col min="11493" max="11493" width="1.7109375" style="41" customWidth="1"/>
    <col min="11494" max="11738" width="11.42578125" style="41"/>
    <col min="11739" max="11739" width="4.42578125" style="41" customWidth="1"/>
    <col min="11740" max="11740" width="11.42578125" style="41"/>
    <col min="11741" max="11741" width="17.5703125" style="41" customWidth="1"/>
    <col min="11742" max="11742" width="11.5703125" style="41" customWidth="1"/>
    <col min="11743" max="11746" width="11.42578125" style="41"/>
    <col min="11747" max="11747" width="22.5703125" style="41" customWidth="1"/>
    <col min="11748" max="11748" width="14" style="41" customWidth="1"/>
    <col min="11749" max="11749" width="1.7109375" style="41" customWidth="1"/>
    <col min="11750" max="11994" width="11.42578125" style="41"/>
    <col min="11995" max="11995" width="4.42578125" style="41" customWidth="1"/>
    <col min="11996" max="11996" width="11.42578125" style="41"/>
    <col min="11997" max="11997" width="17.5703125" style="41" customWidth="1"/>
    <col min="11998" max="11998" width="11.5703125" style="41" customWidth="1"/>
    <col min="11999" max="12002" width="11.42578125" style="41"/>
    <col min="12003" max="12003" width="22.5703125" style="41" customWidth="1"/>
    <col min="12004" max="12004" width="14" style="41" customWidth="1"/>
    <col min="12005" max="12005" width="1.7109375" style="41" customWidth="1"/>
    <col min="12006" max="12250" width="11.42578125" style="41"/>
    <col min="12251" max="12251" width="4.42578125" style="41" customWidth="1"/>
    <col min="12252" max="12252" width="11.42578125" style="41"/>
    <col min="12253" max="12253" width="17.5703125" style="41" customWidth="1"/>
    <col min="12254" max="12254" width="11.5703125" style="41" customWidth="1"/>
    <col min="12255" max="12258" width="11.42578125" style="41"/>
    <col min="12259" max="12259" width="22.5703125" style="41" customWidth="1"/>
    <col min="12260" max="12260" width="14" style="41" customWidth="1"/>
    <col min="12261" max="12261" width="1.7109375" style="41" customWidth="1"/>
    <col min="12262" max="12506" width="11.42578125" style="41"/>
    <col min="12507" max="12507" width="4.42578125" style="41" customWidth="1"/>
    <col min="12508" max="12508" width="11.42578125" style="41"/>
    <col min="12509" max="12509" width="17.5703125" style="41" customWidth="1"/>
    <col min="12510" max="12510" width="11.5703125" style="41" customWidth="1"/>
    <col min="12511" max="12514" width="11.42578125" style="41"/>
    <col min="12515" max="12515" width="22.5703125" style="41" customWidth="1"/>
    <col min="12516" max="12516" width="14" style="41" customWidth="1"/>
    <col min="12517" max="12517" width="1.7109375" style="41" customWidth="1"/>
    <col min="12518" max="12762" width="11.42578125" style="41"/>
    <col min="12763" max="12763" width="4.42578125" style="41" customWidth="1"/>
    <col min="12764" max="12764" width="11.42578125" style="41"/>
    <col min="12765" max="12765" width="17.5703125" style="41" customWidth="1"/>
    <col min="12766" max="12766" width="11.5703125" style="41" customWidth="1"/>
    <col min="12767" max="12770" width="11.42578125" style="41"/>
    <col min="12771" max="12771" width="22.5703125" style="41" customWidth="1"/>
    <col min="12772" max="12772" width="14" style="41" customWidth="1"/>
    <col min="12773" max="12773" width="1.7109375" style="41" customWidth="1"/>
    <col min="12774" max="13018" width="11.42578125" style="41"/>
    <col min="13019" max="13019" width="4.42578125" style="41" customWidth="1"/>
    <col min="13020" max="13020" width="11.42578125" style="41"/>
    <col min="13021" max="13021" width="17.5703125" style="41" customWidth="1"/>
    <col min="13022" max="13022" width="11.5703125" style="41" customWidth="1"/>
    <col min="13023" max="13026" width="11.42578125" style="41"/>
    <col min="13027" max="13027" width="22.5703125" style="41" customWidth="1"/>
    <col min="13028" max="13028" width="14" style="41" customWidth="1"/>
    <col min="13029" max="13029" width="1.7109375" style="41" customWidth="1"/>
    <col min="13030" max="13274" width="11.42578125" style="41"/>
    <col min="13275" max="13275" width="4.42578125" style="41" customWidth="1"/>
    <col min="13276" max="13276" width="11.42578125" style="41"/>
    <col min="13277" max="13277" width="17.5703125" style="41" customWidth="1"/>
    <col min="13278" max="13278" width="11.5703125" style="41" customWidth="1"/>
    <col min="13279" max="13282" width="11.42578125" style="41"/>
    <col min="13283" max="13283" width="22.5703125" style="41" customWidth="1"/>
    <col min="13284" max="13284" width="14" style="41" customWidth="1"/>
    <col min="13285" max="13285" width="1.7109375" style="41" customWidth="1"/>
    <col min="13286" max="13530" width="11.42578125" style="41"/>
    <col min="13531" max="13531" width="4.42578125" style="41" customWidth="1"/>
    <col min="13532" max="13532" width="11.42578125" style="41"/>
    <col min="13533" max="13533" width="17.5703125" style="41" customWidth="1"/>
    <col min="13534" max="13534" width="11.5703125" style="41" customWidth="1"/>
    <col min="13535" max="13538" width="11.42578125" style="41"/>
    <col min="13539" max="13539" width="22.5703125" style="41" customWidth="1"/>
    <col min="13540" max="13540" width="14" style="41" customWidth="1"/>
    <col min="13541" max="13541" width="1.7109375" style="41" customWidth="1"/>
    <col min="13542" max="13786" width="11.42578125" style="41"/>
    <col min="13787" max="13787" width="4.42578125" style="41" customWidth="1"/>
    <col min="13788" max="13788" width="11.42578125" style="41"/>
    <col min="13789" max="13789" width="17.5703125" style="41" customWidth="1"/>
    <col min="13790" max="13790" width="11.5703125" style="41" customWidth="1"/>
    <col min="13791" max="13794" width="11.42578125" style="41"/>
    <col min="13795" max="13795" width="22.5703125" style="41" customWidth="1"/>
    <col min="13796" max="13796" width="14" style="41" customWidth="1"/>
    <col min="13797" max="13797" width="1.7109375" style="41" customWidth="1"/>
    <col min="13798" max="14042" width="11.42578125" style="41"/>
    <col min="14043" max="14043" width="4.42578125" style="41" customWidth="1"/>
    <col min="14044" max="14044" width="11.42578125" style="41"/>
    <col min="14045" max="14045" width="17.5703125" style="41" customWidth="1"/>
    <col min="14046" max="14046" width="11.5703125" style="41" customWidth="1"/>
    <col min="14047" max="14050" width="11.42578125" style="41"/>
    <col min="14051" max="14051" width="22.5703125" style="41" customWidth="1"/>
    <col min="14052" max="14052" width="14" style="41" customWidth="1"/>
    <col min="14053" max="14053" width="1.7109375" style="41" customWidth="1"/>
    <col min="14054" max="14298" width="11.42578125" style="41"/>
    <col min="14299" max="14299" width="4.42578125" style="41" customWidth="1"/>
    <col min="14300" max="14300" width="11.42578125" style="41"/>
    <col min="14301" max="14301" width="17.5703125" style="41" customWidth="1"/>
    <col min="14302" max="14302" width="11.5703125" style="41" customWidth="1"/>
    <col min="14303" max="14306" width="11.42578125" style="41"/>
    <col min="14307" max="14307" width="22.5703125" style="41" customWidth="1"/>
    <col min="14308" max="14308" width="14" style="41" customWidth="1"/>
    <col min="14309" max="14309" width="1.7109375" style="41" customWidth="1"/>
    <col min="14310" max="14554" width="11.42578125" style="41"/>
    <col min="14555" max="14555" width="4.42578125" style="41" customWidth="1"/>
    <col min="14556" max="14556" width="11.42578125" style="41"/>
    <col min="14557" max="14557" width="17.5703125" style="41" customWidth="1"/>
    <col min="14558" max="14558" width="11.5703125" style="41" customWidth="1"/>
    <col min="14559" max="14562" width="11.42578125" style="41"/>
    <col min="14563" max="14563" width="22.5703125" style="41" customWidth="1"/>
    <col min="14564" max="14564" width="14" style="41" customWidth="1"/>
    <col min="14565" max="14565" width="1.7109375" style="41" customWidth="1"/>
    <col min="14566" max="14810" width="11.42578125" style="41"/>
    <col min="14811" max="14811" width="4.42578125" style="41" customWidth="1"/>
    <col min="14812" max="14812" width="11.42578125" style="41"/>
    <col min="14813" max="14813" width="17.5703125" style="41" customWidth="1"/>
    <col min="14814" max="14814" width="11.5703125" style="41" customWidth="1"/>
    <col min="14815" max="14818" width="11.42578125" style="41"/>
    <col min="14819" max="14819" width="22.5703125" style="41" customWidth="1"/>
    <col min="14820" max="14820" width="14" style="41" customWidth="1"/>
    <col min="14821" max="14821" width="1.7109375" style="41" customWidth="1"/>
    <col min="14822" max="15066" width="11.42578125" style="41"/>
    <col min="15067" max="15067" width="4.42578125" style="41" customWidth="1"/>
    <col min="15068" max="15068" width="11.42578125" style="41"/>
    <col min="15069" max="15069" width="17.5703125" style="41" customWidth="1"/>
    <col min="15070" max="15070" width="11.5703125" style="41" customWidth="1"/>
    <col min="15071" max="15074" width="11.42578125" style="41"/>
    <col min="15075" max="15075" width="22.5703125" style="41" customWidth="1"/>
    <col min="15076" max="15076" width="14" style="41" customWidth="1"/>
    <col min="15077" max="15077" width="1.7109375" style="41" customWidth="1"/>
    <col min="15078" max="15322" width="11.42578125" style="41"/>
    <col min="15323" max="15323" width="4.42578125" style="41" customWidth="1"/>
    <col min="15324" max="15324" width="11.42578125" style="41"/>
    <col min="15325" max="15325" width="17.5703125" style="41" customWidth="1"/>
    <col min="15326" max="15326" width="11.5703125" style="41" customWidth="1"/>
    <col min="15327" max="15330" width="11.42578125" style="41"/>
    <col min="15331" max="15331" width="22.5703125" style="41" customWidth="1"/>
    <col min="15332" max="15332" width="14" style="41" customWidth="1"/>
    <col min="15333" max="15333" width="1.7109375" style="41" customWidth="1"/>
    <col min="15334" max="15578" width="11.42578125" style="41"/>
    <col min="15579" max="15579" width="4.42578125" style="41" customWidth="1"/>
    <col min="15580" max="15580" width="11.42578125" style="41"/>
    <col min="15581" max="15581" width="17.5703125" style="41" customWidth="1"/>
    <col min="15582" max="15582" width="11.5703125" style="41" customWidth="1"/>
    <col min="15583" max="15586" width="11.42578125" style="41"/>
    <col min="15587" max="15587" width="22.5703125" style="41" customWidth="1"/>
    <col min="15588" max="15588" width="14" style="41" customWidth="1"/>
    <col min="15589" max="15589" width="1.7109375" style="41" customWidth="1"/>
    <col min="15590" max="15834" width="11.42578125" style="41"/>
    <col min="15835" max="15835" width="4.42578125" style="41" customWidth="1"/>
    <col min="15836" max="15836" width="11.42578125" style="41"/>
    <col min="15837" max="15837" width="17.5703125" style="41" customWidth="1"/>
    <col min="15838" max="15838" width="11.5703125" style="41" customWidth="1"/>
    <col min="15839" max="15842" width="11.42578125" style="41"/>
    <col min="15843" max="15843" width="22.5703125" style="41" customWidth="1"/>
    <col min="15844" max="15844" width="14" style="41" customWidth="1"/>
    <col min="15845" max="15845" width="1.7109375" style="41" customWidth="1"/>
    <col min="15846" max="16090" width="11.42578125" style="41"/>
    <col min="16091" max="16091" width="4.42578125" style="41" customWidth="1"/>
    <col min="16092" max="16092" width="11.42578125" style="41"/>
    <col min="16093" max="16093" width="17.5703125" style="41" customWidth="1"/>
    <col min="16094" max="16094" width="11.5703125" style="41" customWidth="1"/>
    <col min="16095" max="16098" width="11.42578125" style="41"/>
    <col min="16099" max="16099" width="22.5703125" style="41" customWidth="1"/>
    <col min="16100" max="16100" width="21.5703125" style="41" bestFit="1" customWidth="1"/>
    <col min="16101" max="16101" width="1.7109375" style="41" customWidth="1"/>
    <col min="16102" max="16384" width="11.42578125" style="41"/>
  </cols>
  <sheetData>
    <row r="1" spans="2:10 16097:16100" ht="18" customHeight="1" thickBot="1" x14ac:dyDescent="0.25"/>
    <row r="2" spans="2:10 16097:16100" ht="19.5" customHeight="1" x14ac:dyDescent="0.2">
      <c r="B2" s="42"/>
      <c r="C2" s="43"/>
      <c r="D2" s="44" t="s">
        <v>1680</v>
      </c>
      <c r="E2" s="45"/>
      <c r="F2" s="45"/>
      <c r="G2" s="45"/>
      <c r="H2" s="45"/>
      <c r="I2" s="46"/>
      <c r="J2" s="47" t="s">
        <v>1681</v>
      </c>
    </row>
    <row r="3" spans="2:10 16097:16100" ht="13.5" thickBot="1" x14ac:dyDescent="0.25">
      <c r="B3" s="48"/>
      <c r="C3" s="49"/>
      <c r="D3" s="50"/>
      <c r="E3" s="51"/>
      <c r="F3" s="51"/>
      <c r="G3" s="51"/>
      <c r="H3" s="51"/>
      <c r="I3" s="52"/>
      <c r="J3" s="53"/>
    </row>
    <row r="4" spans="2:10 16097:16100" x14ac:dyDescent="0.2">
      <c r="B4" s="48"/>
      <c r="C4" s="49"/>
      <c r="D4" s="44" t="s">
        <v>1682</v>
      </c>
      <c r="E4" s="45"/>
      <c r="F4" s="45"/>
      <c r="G4" s="45"/>
      <c r="H4" s="45"/>
      <c r="I4" s="46"/>
      <c r="J4" s="47" t="s">
        <v>1683</v>
      </c>
    </row>
    <row r="5" spans="2:10 16097:16100" x14ac:dyDescent="0.2">
      <c r="B5" s="48"/>
      <c r="C5" s="49"/>
      <c r="D5" s="54"/>
      <c r="E5" s="55"/>
      <c r="F5" s="55"/>
      <c r="G5" s="55"/>
      <c r="H5" s="55"/>
      <c r="I5" s="56"/>
      <c r="J5" s="57"/>
      <c r="WUC5" s="58"/>
    </row>
    <row r="6" spans="2:10 16097:16100" ht="13.5" thickBot="1" x14ac:dyDescent="0.25">
      <c r="B6" s="59"/>
      <c r="C6" s="60"/>
      <c r="D6" s="50"/>
      <c r="E6" s="51"/>
      <c r="F6" s="51"/>
      <c r="G6" s="51"/>
      <c r="H6" s="51"/>
      <c r="I6" s="52"/>
      <c r="J6" s="53"/>
      <c r="WUD6" s="41" t="s">
        <v>1684</v>
      </c>
      <c r="WUE6" s="41" t="s">
        <v>1685</v>
      </c>
      <c r="WUF6" s="61">
        <f ca="1">+TODAY()</f>
        <v>44742</v>
      </c>
    </row>
    <row r="7" spans="2:10 16097:16100" x14ac:dyDescent="0.2">
      <c r="B7" s="62"/>
      <c r="J7" s="63"/>
    </row>
    <row r="8" spans="2:10 16097:16100" x14ac:dyDescent="0.2">
      <c r="B8" s="62"/>
      <c r="J8" s="63"/>
    </row>
    <row r="9" spans="2:10 16097:16100" x14ac:dyDescent="0.2">
      <c r="B9" s="62"/>
      <c r="J9" s="63"/>
    </row>
    <row r="10" spans="2:10 16097:16100" x14ac:dyDescent="0.2">
      <c r="B10" s="62"/>
      <c r="C10" s="41" t="s">
        <v>1686</v>
      </c>
      <c r="D10" s="61">
        <v>44742</v>
      </c>
      <c r="E10" s="58"/>
      <c r="J10" s="63"/>
    </row>
    <row r="11" spans="2:10 16097:16100" x14ac:dyDescent="0.2">
      <c r="B11" s="62"/>
      <c r="J11" s="63"/>
    </row>
    <row r="12" spans="2:10 16097:16100" x14ac:dyDescent="0.2">
      <c r="B12" s="62"/>
      <c r="C12" s="41" t="s">
        <v>1707</v>
      </c>
      <c r="J12" s="63"/>
    </row>
    <row r="13" spans="2:10 16097:16100" x14ac:dyDescent="0.2">
      <c r="B13" s="62"/>
      <c r="C13" s="41" t="s">
        <v>1706</v>
      </c>
      <c r="J13" s="63"/>
    </row>
    <row r="14" spans="2:10 16097:16100" x14ac:dyDescent="0.2">
      <c r="B14" s="62"/>
      <c r="J14" s="63"/>
    </row>
    <row r="15" spans="2:10 16097:16100" x14ac:dyDescent="0.2">
      <c r="B15" s="62"/>
      <c r="C15" s="41" t="s">
        <v>1708</v>
      </c>
      <c r="J15" s="63"/>
    </row>
    <row r="16" spans="2:10 16097:16100" x14ac:dyDescent="0.2">
      <c r="B16" s="62"/>
      <c r="C16" s="64"/>
      <c r="J16" s="63"/>
    </row>
    <row r="17" spans="2:10" x14ac:dyDescent="0.2">
      <c r="B17" s="62"/>
      <c r="C17" s="41" t="s">
        <v>1687</v>
      </c>
      <c r="D17" s="58"/>
      <c r="H17" s="65" t="s">
        <v>1688</v>
      </c>
      <c r="I17" s="65" t="s">
        <v>1689</v>
      </c>
      <c r="J17" s="63"/>
    </row>
    <row r="18" spans="2:10" x14ac:dyDescent="0.2">
      <c r="B18" s="62"/>
      <c r="C18" s="66" t="s">
        <v>1690</v>
      </c>
      <c r="D18" s="66"/>
      <c r="E18" s="66"/>
      <c r="F18" s="66"/>
      <c r="H18" s="67"/>
      <c r="I18" s="68">
        <v>61882421</v>
      </c>
      <c r="J18" s="63"/>
    </row>
    <row r="19" spans="2:10" x14ac:dyDescent="0.2">
      <c r="B19" s="62"/>
      <c r="C19" s="41" t="s">
        <v>1691</v>
      </c>
      <c r="H19" s="69">
        <v>31</v>
      </c>
      <c r="I19" s="70">
        <f>45383147+9000</f>
        <v>45392147</v>
      </c>
      <c r="J19" s="63"/>
    </row>
    <row r="20" spans="2:10" x14ac:dyDescent="0.2">
      <c r="B20" s="62"/>
      <c r="C20" s="41" t="s">
        <v>1692</v>
      </c>
      <c r="H20" s="69">
        <v>15</v>
      </c>
      <c r="I20" s="70">
        <f>5350918+418416</f>
        <v>5769334</v>
      </c>
      <c r="J20" s="63"/>
    </row>
    <row r="21" spans="2:10" x14ac:dyDescent="0.2">
      <c r="B21" s="62"/>
      <c r="C21" s="41" t="s">
        <v>1693</v>
      </c>
      <c r="H21" s="69">
        <v>47</v>
      </c>
      <c r="I21" s="70">
        <v>1210000</v>
      </c>
      <c r="J21" s="63"/>
    </row>
    <row r="22" spans="2:10" x14ac:dyDescent="0.2">
      <c r="B22" s="62"/>
      <c r="C22" s="41" t="s">
        <v>1694</v>
      </c>
      <c r="H22" s="69">
        <v>1</v>
      </c>
      <c r="I22" s="70">
        <v>27000</v>
      </c>
      <c r="J22" s="63"/>
    </row>
    <row r="23" spans="2:10" x14ac:dyDescent="0.2">
      <c r="B23" s="62"/>
      <c r="C23" s="41" t="s">
        <v>1695</v>
      </c>
      <c r="H23" s="69">
        <v>0</v>
      </c>
      <c r="I23" s="70">
        <v>0</v>
      </c>
      <c r="J23" s="63"/>
    </row>
    <row r="24" spans="2:10" x14ac:dyDescent="0.2">
      <c r="B24" s="62"/>
      <c r="C24" s="41" t="s">
        <v>1696</v>
      </c>
      <c r="H24" s="71">
        <v>0</v>
      </c>
      <c r="I24" s="72">
        <v>3000</v>
      </c>
      <c r="J24" s="63"/>
    </row>
    <row r="25" spans="2:10" x14ac:dyDescent="0.2">
      <c r="B25" s="62"/>
      <c r="C25" s="66" t="s">
        <v>1697</v>
      </c>
      <c r="D25" s="66"/>
      <c r="E25" s="66"/>
      <c r="F25" s="66"/>
      <c r="H25" s="73">
        <f>SUM(H19:H24)</f>
        <v>94</v>
      </c>
      <c r="I25" s="74">
        <f>(I19+I20+I21+I22+I23+I24)</f>
        <v>52401481</v>
      </c>
      <c r="J25" s="63"/>
    </row>
    <row r="26" spans="2:10" x14ac:dyDescent="0.2">
      <c r="B26" s="62"/>
      <c r="C26" s="41" t="s">
        <v>1698</v>
      </c>
      <c r="H26" s="69">
        <v>299</v>
      </c>
      <c r="I26" s="70">
        <f>9465940+15000</f>
        <v>9480940</v>
      </c>
      <c r="J26" s="63"/>
    </row>
    <row r="27" spans="2:10" x14ac:dyDescent="0.2">
      <c r="B27" s="62"/>
      <c r="C27" s="41" t="s">
        <v>1699</v>
      </c>
      <c r="H27" s="69">
        <v>0</v>
      </c>
      <c r="I27" s="70">
        <v>0</v>
      </c>
      <c r="J27" s="63"/>
    </row>
    <row r="28" spans="2:10" ht="12.75" customHeight="1" thickBot="1" x14ac:dyDescent="0.25">
      <c r="B28" s="62"/>
      <c r="C28" s="41" t="s">
        <v>1700</v>
      </c>
      <c r="H28" s="75">
        <v>0</v>
      </c>
      <c r="I28" s="72">
        <v>0</v>
      </c>
      <c r="J28" s="63"/>
    </row>
    <row r="29" spans="2:10" x14ac:dyDescent="0.2">
      <c r="B29" s="62"/>
      <c r="C29" s="66" t="s">
        <v>1701</v>
      </c>
      <c r="D29" s="66"/>
      <c r="E29" s="66"/>
      <c r="F29" s="66"/>
      <c r="H29" s="73">
        <f>SUM(H26:H28)</f>
        <v>299</v>
      </c>
      <c r="I29" s="74">
        <f>(I27+I28+I26)</f>
        <v>9480940</v>
      </c>
      <c r="J29" s="63"/>
    </row>
    <row r="30" spans="2:10" ht="13.5" thickBot="1" x14ac:dyDescent="0.25">
      <c r="B30" s="62"/>
      <c r="C30" s="66" t="s">
        <v>1702</v>
      </c>
      <c r="D30" s="66"/>
      <c r="H30" s="76">
        <f>(H25+H29)</f>
        <v>393</v>
      </c>
      <c r="I30" s="77">
        <f>(I25+I29)</f>
        <v>61882421</v>
      </c>
      <c r="J30" s="63"/>
    </row>
    <row r="31" spans="2:10" ht="13.5" thickTop="1" x14ac:dyDescent="0.2">
      <c r="B31" s="62"/>
      <c r="C31" s="66"/>
      <c r="D31" s="66"/>
      <c r="H31" s="78"/>
      <c r="I31" s="70">
        <f>+I18-I30</f>
        <v>0</v>
      </c>
      <c r="J31" s="63"/>
    </row>
    <row r="32" spans="2:10" x14ac:dyDescent="0.2">
      <c r="B32" s="62"/>
      <c r="G32" s="78"/>
      <c r="H32" s="78"/>
      <c r="I32" s="78"/>
      <c r="J32" s="63"/>
    </row>
    <row r="33" spans="2:10" x14ac:dyDescent="0.2">
      <c r="B33" s="62"/>
      <c r="G33" s="78"/>
      <c r="H33" s="78"/>
      <c r="I33" s="78"/>
      <c r="J33" s="63"/>
    </row>
    <row r="34" spans="2:10" x14ac:dyDescent="0.2">
      <c r="B34" s="62"/>
      <c r="G34" s="78"/>
      <c r="H34" s="78"/>
      <c r="I34" s="78"/>
      <c r="J34" s="63"/>
    </row>
    <row r="35" spans="2:10" ht="13.5" thickBot="1" x14ac:dyDescent="0.25">
      <c r="B35" s="62"/>
      <c r="C35" s="79"/>
      <c r="D35" s="79"/>
      <c r="G35" s="79" t="s">
        <v>1703</v>
      </c>
      <c r="H35" s="79"/>
      <c r="I35" s="78"/>
      <c r="J35" s="63"/>
    </row>
    <row r="36" spans="2:10" x14ac:dyDescent="0.2">
      <c r="B36" s="62"/>
      <c r="C36" s="78" t="s">
        <v>1704</v>
      </c>
      <c r="D36" s="78"/>
      <c r="G36" s="78" t="s">
        <v>1705</v>
      </c>
      <c r="H36" s="78"/>
      <c r="I36" s="78"/>
      <c r="J36" s="63"/>
    </row>
    <row r="37" spans="2:10" x14ac:dyDescent="0.2">
      <c r="B37" s="62"/>
      <c r="G37" s="78"/>
      <c r="H37" s="78"/>
      <c r="I37" s="78"/>
      <c r="J37" s="63"/>
    </row>
    <row r="38" spans="2:10" x14ac:dyDescent="0.2">
      <c r="B38" s="62"/>
      <c r="G38" s="78"/>
      <c r="H38" s="78"/>
      <c r="I38" s="78"/>
      <c r="J38" s="63"/>
    </row>
    <row r="39" spans="2:10" ht="18.75" customHeight="1" thickBot="1" x14ac:dyDescent="0.25">
      <c r="B39" s="80"/>
      <c r="C39" s="81"/>
      <c r="D39" s="81"/>
      <c r="E39" s="81"/>
      <c r="F39" s="81"/>
      <c r="G39" s="79"/>
      <c r="H39" s="79"/>
      <c r="I39" s="79"/>
      <c r="J39" s="82"/>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Karol Stefhani Pineda Benitez</dc:creator>
  <cp:lastModifiedBy>Juan Camilo Paez Ramirez</cp:lastModifiedBy>
  <dcterms:created xsi:type="dcterms:W3CDTF">2022-06-28T20:21:20Z</dcterms:created>
  <dcterms:modified xsi:type="dcterms:W3CDTF">2022-06-30T18:45:47Z</dcterms:modified>
</cp:coreProperties>
</file>