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E CENTRO UNO\"/>
    </mc:Choice>
  </mc:AlternateContent>
  <bookViews>
    <workbookView xWindow="0" yWindow="0" windowWidth="20490" windowHeight="65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FACTURA'!$A$1:$AT$97</definedName>
  </definedNames>
  <calcPr calcId="152511"/>
  <pivotCaches>
    <pivotCache cacheId="69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F6" i="3"/>
  <c r="I30" i="3" l="1"/>
</calcChain>
</file>

<file path=xl/sharedStrings.xml><?xml version="1.0" encoding="utf-8"?>
<sst xmlns="http://schemas.openxmlformats.org/spreadsheetml/2006/main" count="1139" uniqueCount="315">
  <si>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</si>
  <si>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</si>
  <si>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</si>
  <si>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</si>
  <si>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</si>
  <si>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</si>
  <si>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</si>
  <si>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</si>
  <si>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</si>
  <si>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</si>
  <si>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</si>
  <si>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</si>
  <si>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</si>
  <si>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</si>
  <si>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</si>
  <si>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</si>
  <si>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</si>
  <si>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</si>
  <si>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</si>
  <si>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</si>
  <si>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</si>
  <si>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</si>
  <si>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</si>
  <si>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</si>
  <si>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</si>
  <si>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</si>
  <si>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</si>
  <si>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</si>
  <si>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</si>
  <si>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</si>
  <si>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</si>
  <si>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</si>
  <si>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</si>
  <si>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</si>
  <si>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</si>
  <si>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</si>
  <si>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</si>
  <si>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</si>
  <si>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</si>
  <si>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</si>
  <si>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</si>
  <si>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</si>
  <si>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</si>
  <si>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</si>
  <si>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</si>
  <si>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</si>
  <si>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E.S.E. CENTRO</t>
  </si>
  <si>
    <t>MFE</t>
  </si>
  <si>
    <t>MFE_427</t>
  </si>
  <si>
    <t>900145581_MFE_427</t>
  </si>
  <si>
    <t>NULL</t>
  </si>
  <si>
    <t>A)Factura no radicada en ERP</t>
  </si>
  <si>
    <t>no_cruza</t>
  </si>
  <si>
    <t>SI</t>
  </si>
  <si>
    <t>PFE</t>
  </si>
  <si>
    <t>PFE_807</t>
  </si>
  <si>
    <t>900145581_PFE_807</t>
  </si>
  <si>
    <t>CFE</t>
  </si>
  <si>
    <t>CFE_988</t>
  </si>
  <si>
    <t>900145581_CFE_988</t>
  </si>
  <si>
    <t>CFE_1065</t>
  </si>
  <si>
    <t>900145581_CFE_1065</t>
  </si>
  <si>
    <t>SFE</t>
  </si>
  <si>
    <t>SFE_1494</t>
  </si>
  <si>
    <t>900145581_SFE_1494</t>
  </si>
  <si>
    <t>SFE_1712</t>
  </si>
  <si>
    <t>900145581_SFE_1712</t>
  </si>
  <si>
    <t>SFE_2141</t>
  </si>
  <si>
    <t>900145581_SFE_2141</t>
  </si>
  <si>
    <t>SFE_2643</t>
  </si>
  <si>
    <t>900145581_SFE_2643</t>
  </si>
  <si>
    <t>SFE_2771</t>
  </si>
  <si>
    <t>900145581_SFE_2771</t>
  </si>
  <si>
    <t>MFE_3005</t>
  </si>
  <si>
    <t>900145581_MFE_3005</t>
  </si>
  <si>
    <t>PFE_3369</t>
  </si>
  <si>
    <t>900145581_PFE_3369</t>
  </si>
  <si>
    <t>SFE_4068</t>
  </si>
  <si>
    <t>900145581_SFE_4068</t>
  </si>
  <si>
    <t>PFE_4283</t>
  </si>
  <si>
    <t>900145581_PFE_4283</t>
  </si>
  <si>
    <t>MFE_15181</t>
  </si>
  <si>
    <t>900145581_MFE_15181</t>
  </si>
  <si>
    <t>PFE_19085</t>
  </si>
  <si>
    <t>900145581_PFE_19085</t>
  </si>
  <si>
    <t>SFE_20055</t>
  </si>
  <si>
    <t>900145581_SFE_20055</t>
  </si>
  <si>
    <t>SFE_20846</t>
  </si>
  <si>
    <t>900145581_SFE_20846</t>
  </si>
  <si>
    <t>PFE_21985</t>
  </si>
  <si>
    <t>900145581_PFE_21985</t>
  </si>
  <si>
    <t>MFE_24547</t>
  </si>
  <si>
    <t>900145581_MFE_24547</t>
  </si>
  <si>
    <t>PFE_30366</t>
  </si>
  <si>
    <t>900145581_PFE_30366</t>
  </si>
  <si>
    <t>SFE_32393</t>
  </si>
  <si>
    <t>900145581_SFE_32393</t>
  </si>
  <si>
    <t>SE</t>
  </si>
  <si>
    <t>SE_67981</t>
  </si>
  <si>
    <t>900145581_SE_67981</t>
  </si>
  <si>
    <t>SE_72093</t>
  </si>
  <si>
    <t>900145581_SE_72093</t>
  </si>
  <si>
    <t>CDI</t>
  </si>
  <si>
    <t>CDI_76815</t>
  </si>
  <si>
    <t>900145581_CDI_76815</t>
  </si>
  <si>
    <t>ME</t>
  </si>
  <si>
    <t>ME_79475</t>
  </si>
  <si>
    <t>900145581_ME_79475</t>
  </si>
  <si>
    <t>ME_82898</t>
  </si>
  <si>
    <t>900145581_ME_82898</t>
  </si>
  <si>
    <t>ME_82948</t>
  </si>
  <si>
    <t>900145581_ME_82948</t>
  </si>
  <si>
    <t>ME_83109</t>
  </si>
  <si>
    <t>900145581_ME_83109</t>
  </si>
  <si>
    <t>S</t>
  </si>
  <si>
    <t>S_783675</t>
  </si>
  <si>
    <t>900145581_S_783675</t>
  </si>
  <si>
    <t>S_783872</t>
  </si>
  <si>
    <t>900145581_S_783872</t>
  </si>
  <si>
    <t>S_784114</t>
  </si>
  <si>
    <t>900145581_S_784114</t>
  </si>
  <si>
    <t>S_784762</t>
  </si>
  <si>
    <t>900145581_S_784762</t>
  </si>
  <si>
    <t>S_784873</t>
  </si>
  <si>
    <t>900145581_S_784873</t>
  </si>
  <si>
    <t>S_785221</t>
  </si>
  <si>
    <t>900145581_S_785221</t>
  </si>
  <si>
    <t>S_785235</t>
  </si>
  <si>
    <t>900145581_S_785235</t>
  </si>
  <si>
    <t>S_785939</t>
  </si>
  <si>
    <t>900145581_S_785939</t>
  </si>
  <si>
    <t>S_786054</t>
  </si>
  <si>
    <t>900145581_S_786054</t>
  </si>
  <si>
    <t>S_786056</t>
  </si>
  <si>
    <t>900145581_S_786056</t>
  </si>
  <si>
    <t>S_786902</t>
  </si>
  <si>
    <t>900145581_S_786902</t>
  </si>
  <si>
    <t>S_786904</t>
  </si>
  <si>
    <t>900145581_S_786904</t>
  </si>
  <si>
    <t>S_788697</t>
  </si>
  <si>
    <t>900145581_S_788697</t>
  </si>
  <si>
    <t>S_791848</t>
  </si>
  <si>
    <t>900145581_S_791848</t>
  </si>
  <si>
    <t>M</t>
  </si>
  <si>
    <t>M_1105379</t>
  </si>
  <si>
    <t>900145581_M_1105379</t>
  </si>
  <si>
    <t>M_1111164</t>
  </si>
  <si>
    <t>900145581_M_1111164</t>
  </si>
  <si>
    <t>M_1114603</t>
  </si>
  <si>
    <t>900145581_M_1114603</t>
  </si>
  <si>
    <t>M_1116629</t>
  </si>
  <si>
    <t>900145581_M_1116629</t>
  </si>
  <si>
    <t>M_1116723</t>
  </si>
  <si>
    <t>900145581_M_1116723</t>
  </si>
  <si>
    <t>M_1119722</t>
  </si>
  <si>
    <t>900145581_M_1119722</t>
  </si>
  <si>
    <t>PIE</t>
  </si>
  <si>
    <t>PIE_1686864</t>
  </si>
  <si>
    <t>900145581_PIE_1686864</t>
  </si>
  <si>
    <t>PIE_1688008</t>
  </si>
  <si>
    <t>900145581_PIE_1688008</t>
  </si>
  <si>
    <t>PIE_1689456</t>
  </si>
  <si>
    <t>900145581_PIE_1689456</t>
  </si>
  <si>
    <t>PIE_1689633</t>
  </si>
  <si>
    <t>900145581_PIE_1689633</t>
  </si>
  <si>
    <t>PIE_1692863</t>
  </si>
  <si>
    <t>900145581_PIE_1692863</t>
  </si>
  <si>
    <t>PIE_1695481</t>
  </si>
  <si>
    <t>900145581_PIE_1695481</t>
  </si>
  <si>
    <t>PIE_1695870</t>
  </si>
  <si>
    <t>900145581_PIE_1695870</t>
  </si>
  <si>
    <t>PIE_1697604</t>
  </si>
  <si>
    <t>900145581_PIE_1697604</t>
  </si>
  <si>
    <t>CFE_15783</t>
  </si>
  <si>
    <t>900145581_CFE_15783</t>
  </si>
  <si>
    <t>B)Factura sin saldo ERP</t>
  </si>
  <si>
    <t>OK</t>
  </si>
  <si>
    <t>CFE_17292</t>
  </si>
  <si>
    <t>900145581_CFE_17292</t>
  </si>
  <si>
    <t>CFE_19345</t>
  </si>
  <si>
    <t>900145581_CFE_19345</t>
  </si>
  <si>
    <t>CFE_20893</t>
  </si>
  <si>
    <t>900145581_CFE_20893</t>
  </si>
  <si>
    <t>MFE_19635</t>
  </si>
  <si>
    <t>900145581_MFE_19635</t>
  </si>
  <si>
    <t>MFE_19783</t>
  </si>
  <si>
    <t>900145581_MFE_19783</t>
  </si>
  <si>
    <t>PFE_21807</t>
  </si>
  <si>
    <t>900145581_PFE_21807</t>
  </si>
  <si>
    <t>PFE_23435</t>
  </si>
  <si>
    <t>900145581_PFE_23435</t>
  </si>
  <si>
    <t>PFE_23444</t>
  </si>
  <si>
    <t>900145581_PFE_23444</t>
  </si>
  <si>
    <t>PFE_23484</t>
  </si>
  <si>
    <t>900145581_PFE_23484</t>
  </si>
  <si>
    <t>PFE_23996</t>
  </si>
  <si>
    <t>900145581_PFE_23996</t>
  </si>
  <si>
    <t>PFE_24366</t>
  </si>
  <si>
    <t>900145581_PFE_24366</t>
  </si>
  <si>
    <t>PFE_25373</t>
  </si>
  <si>
    <t>900145581_PFE_25373</t>
  </si>
  <si>
    <t>PFE_28447</t>
  </si>
  <si>
    <t>900145581_PFE_28447</t>
  </si>
  <si>
    <t>PFE_29188</t>
  </si>
  <si>
    <t>900145581_PFE_29188</t>
  </si>
  <si>
    <t>SFE_22086</t>
  </si>
  <si>
    <t>900145581_SFE_22086</t>
  </si>
  <si>
    <t>SFE_23756</t>
  </si>
  <si>
    <t>900145581_SFE_23756</t>
  </si>
  <si>
    <t>SFE_27944</t>
  </si>
  <si>
    <t>900145581_SFE_27944</t>
  </si>
  <si>
    <t>M_925175</t>
  </si>
  <si>
    <t>900145581_M_925175</t>
  </si>
  <si>
    <t>B)Factura sin saldo ERP/conciliar diferencia glosa aceptada</t>
  </si>
  <si>
    <t>ACEPTADO POR IPS CIERRE DE FACTURAS POR EXTEMPORANEIDAD, VO.BO COORDINACION DE CUENTAS SALUD25 DE ENERO 2021ELIZABETH FERNANDEZ</t>
  </si>
  <si>
    <t>S_642031</t>
  </si>
  <si>
    <t>900145581_S_642031</t>
  </si>
  <si>
    <t>S_647038</t>
  </si>
  <si>
    <t>900145581_S_647038</t>
  </si>
  <si>
    <t>S_679653</t>
  </si>
  <si>
    <t>900145581_S_679653</t>
  </si>
  <si>
    <t>C)Glosas total pendiente por respuesta de IPS</t>
  </si>
  <si>
    <t>DEVOLUCION</t>
  </si>
  <si>
    <t>SE DEvuelve la factura por que no esta registrado en paiweb</t>
  </si>
  <si>
    <t>CFE_7373</t>
  </si>
  <si>
    <t>900145581_CFE_7373</t>
  </si>
  <si>
    <t>Se hace dev de fact con soportes completos y originales,ya que no se evidencia registro del usuario en elPAI WEB. Favor verificar para tramite de pago.NC</t>
  </si>
  <si>
    <t>ME_45236</t>
  </si>
  <si>
    <t>900145581_ME_45236</t>
  </si>
  <si>
    <t>MFE_9489</t>
  </si>
  <si>
    <t>900145581_MFE_9489</t>
  </si>
  <si>
    <t>MFE_12641</t>
  </si>
  <si>
    <t>900145581_MFE_12641</t>
  </si>
  <si>
    <t>PIE_1615631</t>
  </si>
  <si>
    <t>900145581_PIE_1615631</t>
  </si>
  <si>
    <t>SE DEVUELVE LA FACTURA POR QUE NO ENVIARONLA AUTO. PARA ESTE SERV. FAVOR COMUNICARCE.CORREO gelopezm@epscomfenalcovalle.com.coangela campaz</t>
  </si>
  <si>
    <t>S_622805</t>
  </si>
  <si>
    <t>900145581_S_622805</t>
  </si>
  <si>
    <t>SE DEVUELVE LA FACTURA POR LA AUTO. 172557302518202 POR EL NIT ES DE OTRO  PROVEEDOR NIT 891300047ANGELAC AMPAZ</t>
  </si>
  <si>
    <t>S_639258</t>
  </si>
  <si>
    <t>900145581_S_639258</t>
  </si>
  <si>
    <t>SE HACE DEVOLUCION DE LA FACTURA CON SOPORTES ORIGINALES,FAVOR ANEXAR AUTORIACION DEL SERVICIO FACTURADO,enviar correo para solicitud capautorizaciones @aseguramientosalud.comcapvalle@aseguramientosalud.com,ANEXAR HC DEL SERVICIO ELIZA</t>
  </si>
  <si>
    <t>S_639260</t>
  </si>
  <si>
    <t>900145581_S_639260</t>
  </si>
  <si>
    <t>S_639512</t>
  </si>
  <si>
    <t>900145581_S_639512</t>
  </si>
  <si>
    <t>SE HACE DEVOLUCION DE FACTURA CON SOPORTES ORIGINALES, FAVOR ANEXAR AUTORIZACION PARA EL SERVICIO FACTURADO PARA DAR TRAMIET DE PAGO.ELIZABETH F.</t>
  </si>
  <si>
    <t>S_639513</t>
  </si>
  <si>
    <t>900145581_S_639513</t>
  </si>
  <si>
    <t>SE HACE DEVOLUCION DE FACTURA CON SOPORTES ORIGINALES, FAVOR ANEXAR AUTORIACION PARA EL SERVICIO FACTURADO PARA DRA TRAMIET DE PAGO.ELIZABETH F.</t>
  </si>
  <si>
    <t>CFE_21116</t>
  </si>
  <si>
    <t>900145581_CFE_21116</t>
  </si>
  <si>
    <t>PAIWEB: SE DEVUELVE FACTURA PORQUE NO SE EVIDENCIA LOS CODIGDE LAS VACUNAS, FACTURA NO CUMPLE CON LOS REQUISITOS LEGALESFACTURA INCOMPETA.NANCY</t>
  </si>
  <si>
    <t>S_770850</t>
  </si>
  <si>
    <t>900145581_S_770850</t>
  </si>
  <si>
    <t>SE DEVUELVE LA FACTURA POR QUE LA AUTO 200418524314105YA FUE PAGADA EN LA FACTURA S-768645 FAVOR COMICARCE CONEL AREA DE AUTORIZACIONES PARA SOLICITAR UNA NUEVE AUTO.capautorizaciones@epscomfenalcovalle.com.co</t>
  </si>
  <si>
    <t>S_778720</t>
  </si>
  <si>
    <t>900145581_S_778720</t>
  </si>
  <si>
    <t>GLOSA</t>
  </si>
  <si>
    <t>Cuota moderadora dejada de descontar.Claudia m.</t>
  </si>
  <si>
    <t>S_779289</t>
  </si>
  <si>
    <t>900145581_S_779289</t>
  </si>
  <si>
    <t>La autorizacion 201398495430219 fue cobrada en la facturaS-778720, falta autorizacion por el consulta.Claudia m.</t>
  </si>
  <si>
    <t>S_781978</t>
  </si>
  <si>
    <t>900145581_S_781978</t>
  </si>
  <si>
    <t>Se devuelve factura porque no se evidencia la notificaciondonde solicitaron la autorizacion para la atencion de laurgencia, favor enviar el correo de solicitud autorizacionpara el tramite de pago.            nancy</t>
  </si>
  <si>
    <t>SFE_15497</t>
  </si>
  <si>
    <t>900145581_SFE_15497</t>
  </si>
  <si>
    <t>SE DEVUELVE FACTURA NO SE EVIDENCIA REGISTRO EN EL PAIWEBNC</t>
  </si>
  <si>
    <t>S_750607</t>
  </si>
  <si>
    <t>900145581_S_750607</t>
  </si>
  <si>
    <t>C)Glosas total pendiente por respuesta de IPS/conciliar diferencia valor de factura</t>
  </si>
  <si>
    <t>SE DEVUELVE LA FACTURA POR QUE NO ENVIARONLA AUTO. PARA ESTE SERV. FAVOR COMUNICARCE.CORREO gelopezm@epscomfenalcovalle.com.coANGELA CAMPAZ</t>
  </si>
  <si>
    <t>PIE_1483654</t>
  </si>
  <si>
    <t>900145581_PIE_1483654</t>
  </si>
  <si>
    <t>Se devuelve factura con soportes completos, porque la autorizacion principal # 182411275671481 no existe o no  corresponde con lo autorizado. favor solicitar aut. al correcapvalle@aseguramientosalud.com   NANCY CADAVID</t>
  </si>
  <si>
    <t>Factura sin radicar</t>
  </si>
  <si>
    <t>Factura devuelta</t>
  </si>
  <si>
    <t>glosa por conciliar</t>
  </si>
  <si>
    <t>Factura pendiente en progrmacion de pago</t>
  </si>
  <si>
    <t xml:space="preserve">Factura cancelada </t>
  </si>
  <si>
    <t>Cuenta de LLAVE</t>
  </si>
  <si>
    <t>Suma de SALDO FACT IPS</t>
  </si>
  <si>
    <t>Total general</t>
  </si>
  <si>
    <t>Suma de VALOR VAGLO</t>
  </si>
  <si>
    <t>Suma de POR PAGAR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</si>
  <si>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</si>
  <si>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</si>
  <si>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</si>
  <si>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</si>
  <si>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</si>
  <si>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</si>
  <si>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</si>
  <si>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05/05/2022</t>
  </si>
  <si>
    <t>Con Corte al dia: 30/04/2022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</si>
  <si>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</si>
  <si>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</si>
  <si>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</si>
  <si>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</si>
  <si>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</si>
  <si>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</si>
  <si>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</si>
  <si>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</si>
  <si>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</si>
  <si>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</si>
  <si>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</si>
  <si>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</si>
  <si>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</si>
  <si>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</si>
  <si>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</si>
  <si>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</si>
  <si>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</si>
  <si>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</si>
  <si>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EMPRESA SOCIAL DEL ESTADO E.S.E. CENTRO</t>
  </si>
  <si>
    <t>NIT: 900145581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</si>
</sst>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0" fontId="3" fillId="0" borderId="1" xfId="1" applyNumberFormat="1" applyFont="1" applyBorder="1"/>
    <xf numFmtId="14" fontId="3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19.571684027775" createdVersion="5" refreshedVersion="5" minRefreshableVersion="3" recordCount="96">
  <cacheSource type="worksheet">
    <worksheetSource ref="A1:AT97" sheet="ESTADO DE CADA FACTURA"/>
  </cacheSource>
  <cacheFields count="46">
    <cacheField name="NIT IPS" numFmtId="0">
      <sharedItems containsSemiMixedTypes="0" containsString="0" containsNumber="1" containsInteger="1" minValue="900145581" maxValue="90014558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760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373" maxValue="1615631"/>
    </cacheField>
    <cacheField name="DOC CONTABLE" numFmtId="0">
      <sharedItems containsMixedTypes="1" containsNumber="1" containsInteger="1" minValue="1221283284" maxValue="1221592397"/>
    </cacheField>
    <cacheField name="FECHA FACT IPS" numFmtId="14">
      <sharedItems containsSemiMixedTypes="0" containsNonDate="0" containsDate="1" containsString="0" minDate="2017-09-11T00:00:00" maxDate="2022-04-17T00:00:00"/>
    </cacheField>
    <cacheField name="VALOR FACT IPS" numFmtId="164">
      <sharedItems containsSemiMixedTypes="0" containsString="0" containsNumber="1" containsInteger="1" minValue="1010" maxValue="2858228"/>
    </cacheField>
    <cacheField name="SALDO FACT IPS" numFmtId="164">
      <sharedItems containsSemiMixedTypes="0" containsString="0" containsNumber="1" containsInteger="1" minValue="1010" maxValue="2858228"/>
    </cacheField>
    <cacheField name="OBSERVACION SASS" numFmtId="0">
      <sharedItems/>
    </cacheField>
    <cacheField name="ESTADO EPS" numFmtId="0">
      <sharedItems count="5">
        <s v="Factura devuelta"/>
        <s v="glosa por conciliar"/>
        <s v="Factura cancelada "/>
        <s v="Factura pendiente en progrmacion de pago"/>
        <s v="Factura sin radicar"/>
      </sharedItems>
    </cacheField>
    <cacheField name="POR PAGAR" numFmtId="0">
      <sharedItems containsSemiMixedTypes="0" containsString="0" containsNumber="1" containsInteger="1" minValue="0" maxValue="178472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2858228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85822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341650"/>
    </cacheField>
    <cacheField name="SALDO SASS" numFmtId="164">
      <sharedItems containsSemiMixedTypes="0" containsString="0" containsNumber="1" containsInteger="1" minValue="0" maxValue="2858228"/>
    </cacheField>
    <cacheField name="VALO CANCELADO SAP" numFmtId="164">
      <sharedItems containsSemiMixedTypes="0" containsString="0" containsNumber="1" containsInteger="1" minValue="0" maxValue="166730"/>
    </cacheField>
    <cacheField name="DOC COMPENSACION SAP" numFmtId="0">
      <sharedItems containsString="0" containsBlank="1" containsNumber="1" containsInteger="1" minValue="2200511321" maxValue="2201242772"/>
    </cacheField>
    <cacheField name="FECHA COMPENSACION SAP" numFmtId="0">
      <sharedItems containsNonDate="0" containsDate="1" containsString="0" containsBlank="1" minDate="2018-05-22T00:00:00" maxDate="2022-06-01T00:00:00"/>
    </cacheField>
    <cacheField name="VALOR TRANFERENCIA" numFmtId="164">
      <sharedItems containsSemiMixedTypes="0" containsString="0" containsNumber="1" containsInteger="1" minValue="0" maxValue="206321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53900"/>
    </cacheField>
    <cacheField name="VALOR GLOSA DV" numFmtId="164">
      <sharedItems containsSemiMixedTypes="0" containsString="0" containsNumber="1" containsInteger="1" minValue="0" maxValue="2858228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7-09-11T00:00:00" maxDate="2022-04-1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1230" maxValue="21001231"/>
    </cacheField>
    <cacheField name="F RAD SASS" numFmtId="0">
      <sharedItems containsString="0" containsBlank="1" containsNumber="1" containsInteger="1" minValue="20180109" maxValue="20220419"/>
    </cacheField>
    <cacheField name="VALOR REPORTADO CRICULAR 030" numFmtId="164">
      <sharedItems containsSemiMixedTypes="0" containsString="0" containsNumber="1" containsInteger="1" minValue="0" maxValue="2858228"/>
    </cacheField>
    <cacheField name="VALOR GLOSA ACEPTADA REPORTADO CIRCULAR 030" numFmtId="164">
      <sharedItems containsSemiMixedTypes="0" containsString="0" containsNumber="1" containsInteger="1" minValue="0" maxValue="539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6">
  <r>
    <n v="900145581"/>
    <s v="EMPRESA SOCIAL DEL ESTADO E.S.E. CENTRO"/>
    <s v="S"/>
    <n v="679653"/>
    <s v="S_679653"/>
    <s v="900145581_S_679653"/>
    <s v="S"/>
    <n v="679653"/>
    <s v="NULL"/>
    <d v="2018-07-19T00:00:00"/>
    <n v="4700"/>
    <n v="4700"/>
    <s v="C)Glosas total pendiente por respuesta de IPS"/>
    <x v="0"/>
    <n v="0"/>
    <m/>
    <n v="4700"/>
    <s v="DEVOLUCION"/>
    <s v="OK"/>
    <n v="4700"/>
    <n v="0"/>
    <n v="0"/>
    <n v="0"/>
    <n v="0"/>
    <n v="4700"/>
    <n v="0"/>
    <m/>
    <m/>
    <n v="0"/>
    <m/>
    <m/>
    <n v="0"/>
    <n v="4700"/>
    <s v="SE DEvuelve la factura por que no esta registrado en paiweb"/>
    <d v="2018-07-19T00:00:00"/>
    <m/>
    <n v="9"/>
    <m/>
    <s v="SI"/>
    <n v="1"/>
    <n v="21001231"/>
    <n v="20180813"/>
    <n v="4700"/>
    <n v="0"/>
    <m/>
    <m/>
  </r>
  <r>
    <n v="900145581"/>
    <s v="EMPRESA SOCIAL DEL ESTADO E.S.E. CENTRO"/>
    <s v="CFE"/>
    <n v="7373"/>
    <s v="CFE_7373"/>
    <s v="900145581_CFE_7373"/>
    <s v="CFE"/>
    <n v="7373"/>
    <s v="NULL"/>
    <d v="2021-05-18T00:00:00"/>
    <n v="5490"/>
    <n v="5490"/>
    <s v="C)Glosas total pendiente por respuesta de IPS"/>
    <x v="0"/>
    <n v="0"/>
    <m/>
    <n v="5490"/>
    <s v="DEVOLUCION"/>
    <s v="OK"/>
    <n v="5490"/>
    <n v="0"/>
    <n v="0"/>
    <n v="0"/>
    <n v="0"/>
    <n v="5490"/>
    <n v="0"/>
    <m/>
    <m/>
    <n v="0"/>
    <m/>
    <m/>
    <n v="0"/>
    <n v="5490"/>
    <s v="Se hace dev de fact con soportes completos y originales,ya que no se evidencia registro del usuario en elPAI WEB. Favor verificar para tramite de pago.NC"/>
    <d v="2021-05-18T00:00:00"/>
    <m/>
    <n v="9"/>
    <m/>
    <s v="SI"/>
    <n v="1"/>
    <n v="21001231"/>
    <n v="20210608"/>
    <n v="5490"/>
    <n v="0"/>
    <m/>
    <m/>
  </r>
  <r>
    <n v="900145581"/>
    <s v="EMPRESA SOCIAL DEL ESTADO E.S.E. CENTRO"/>
    <s v="ME"/>
    <n v="45236"/>
    <s v="ME_45236"/>
    <s v="900145581_ME_45236"/>
    <s v="ME"/>
    <n v="45236"/>
    <s v="NULL"/>
    <d v="2018-07-14T00:00:00"/>
    <n v="4700"/>
    <n v="4700"/>
    <s v="C)Glosas total pendiente por respuesta de IPS"/>
    <x v="0"/>
    <n v="0"/>
    <m/>
    <n v="4700"/>
    <s v="DEVOLUCION"/>
    <s v="OK"/>
    <n v="4700"/>
    <n v="0"/>
    <n v="0"/>
    <n v="0"/>
    <n v="0"/>
    <n v="4700"/>
    <n v="0"/>
    <m/>
    <m/>
    <n v="0"/>
    <m/>
    <m/>
    <n v="0"/>
    <n v="4700"/>
    <s v="SE DEvuelve la factura por que no esta registrado en paiweb"/>
    <d v="2018-07-14T00:00:00"/>
    <m/>
    <n v="9"/>
    <m/>
    <s v="SI"/>
    <n v="1"/>
    <n v="21001231"/>
    <n v="20180813"/>
    <n v="4700"/>
    <n v="0"/>
    <m/>
    <m/>
  </r>
  <r>
    <n v="900145581"/>
    <s v="EMPRESA SOCIAL DEL ESTADO E.S.E. CENTRO"/>
    <s v="MFE"/>
    <n v="9489"/>
    <s v="MFE_9489"/>
    <s v="900145581_MFE_9489"/>
    <s v="MFE"/>
    <n v="9489"/>
    <s v="NULL"/>
    <d v="2021-05-27T00:00:00"/>
    <n v="4372"/>
    <n v="4372"/>
    <s v="C)Glosas total pendiente por respuesta de IPS"/>
    <x v="0"/>
    <n v="0"/>
    <m/>
    <n v="4372"/>
    <s v="DEVOLUCION"/>
    <s v="OK"/>
    <n v="4372"/>
    <n v="0"/>
    <n v="0"/>
    <n v="0"/>
    <n v="0"/>
    <n v="4372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5-27T00:00:00"/>
    <m/>
    <n v="9"/>
    <m/>
    <s v="SI"/>
    <n v="1"/>
    <n v="21001231"/>
    <n v="20210608"/>
    <n v="4372"/>
    <n v="0"/>
    <m/>
    <m/>
  </r>
  <r>
    <n v="900145581"/>
    <s v="EMPRESA SOCIAL DEL ESTADO E.S.E. CENTRO"/>
    <s v="MFE"/>
    <n v="12641"/>
    <s v="MFE_12641"/>
    <s v="900145581_MFE_12641"/>
    <s v="MFE"/>
    <n v="12641"/>
    <s v="NULL"/>
    <d v="2021-08-07T00:00:00"/>
    <n v="4372"/>
    <n v="4372"/>
    <s v="C)Glosas total pendiente por respuesta de IPS"/>
    <x v="0"/>
    <n v="0"/>
    <m/>
    <n v="4372"/>
    <s v="DEVOLUCION"/>
    <s v="OK"/>
    <n v="4372"/>
    <n v="0"/>
    <n v="0"/>
    <n v="0"/>
    <n v="0"/>
    <n v="4372"/>
    <n v="0"/>
    <m/>
    <m/>
    <n v="0"/>
    <m/>
    <m/>
    <n v="0"/>
    <n v="4372"/>
    <s v="Se hace dev de fact con soportes completos y originales,ya que no se evidencia registro del usuario en elPAI WEB. Favor verificar para tramite de pago.NC"/>
    <d v="2021-08-07T00:00:00"/>
    <m/>
    <n v="9"/>
    <m/>
    <s v="SI"/>
    <n v="1"/>
    <n v="21001231"/>
    <n v="20210919"/>
    <n v="4372"/>
    <n v="0"/>
    <m/>
    <m/>
  </r>
  <r>
    <n v="900145581"/>
    <s v="EMPRESA SOCIAL DEL ESTADO E.S.E. CENTRO"/>
    <s v="PIE"/>
    <n v="1615631"/>
    <s v="PIE_1615631"/>
    <s v="900145581_PIE_1615631"/>
    <s v="PIE"/>
    <n v="1615631"/>
    <s v="NULL"/>
    <d v="2019-09-20T00:00:00"/>
    <n v="66600"/>
    <n v="66600"/>
    <s v="C)Glosas total pendiente por respuesta de IPS"/>
    <x v="0"/>
    <n v="0"/>
    <m/>
    <n v="66600"/>
    <s v="DEVOLUCION"/>
    <s v="OK"/>
    <n v="66600"/>
    <n v="0"/>
    <n v="0"/>
    <n v="0"/>
    <n v="0"/>
    <n v="66600"/>
    <n v="0"/>
    <m/>
    <m/>
    <n v="0"/>
    <m/>
    <m/>
    <n v="0"/>
    <n v="66600"/>
    <s v="SE DEVUELVE LA FACTURA POR QUE NO ENVIARONLA AUTO. PARA ESTE SERV. FAVOR COMUNICARCE.CORREO gelopezm@epscomfenalcovalle.com.coangela campaz"/>
    <d v="2019-09-20T00:00:00"/>
    <m/>
    <n v="9"/>
    <m/>
    <s v="SI"/>
    <n v="1"/>
    <n v="21001231"/>
    <n v="20191009"/>
    <n v="66600"/>
    <n v="0"/>
    <m/>
    <m/>
  </r>
  <r>
    <n v="900145581"/>
    <s v="EMPRESA SOCIAL DEL ESTADO E.S.E. CENTRO"/>
    <s v="S"/>
    <n v="622805"/>
    <s v="S_622805"/>
    <s v="900145581_S_622805"/>
    <s v="S"/>
    <n v="622805"/>
    <s v="NULL"/>
    <d v="2017-09-11T00:00:00"/>
    <n v="92300"/>
    <n v="92300"/>
    <s v="C)Glosas total pendiente por respuesta de IPS"/>
    <x v="0"/>
    <n v="0"/>
    <m/>
    <n v="92300"/>
    <s v="DEVOLUCION"/>
    <s v="OK"/>
    <n v="92300"/>
    <n v="0"/>
    <n v="0"/>
    <n v="0"/>
    <n v="0"/>
    <n v="92300"/>
    <n v="0"/>
    <m/>
    <m/>
    <n v="0"/>
    <m/>
    <m/>
    <n v="0"/>
    <n v="92300"/>
    <s v="SE DEVUELVE LA FACTURA POR LA AUTO. 172557302518202 POR EL NIT ES DE OTRO  PROVEEDOR NIT 891300047ANGELAC AMPAZ"/>
    <d v="2017-09-11T00:00:00"/>
    <m/>
    <n v="9"/>
    <m/>
    <s v="SI"/>
    <n v="4"/>
    <n v="21001231"/>
    <n v="20180305"/>
    <n v="92300"/>
    <n v="0"/>
    <m/>
    <m/>
  </r>
  <r>
    <n v="900145581"/>
    <s v="EMPRESA SOCIAL DEL ESTADO E.S.E. CENTRO"/>
    <s v="S"/>
    <n v="639258"/>
    <s v="S_639258"/>
    <s v="900145581_S_639258"/>
    <s v="S"/>
    <n v="639258"/>
    <s v="NULL"/>
    <d v="2017-12-19T00:00:00"/>
    <n v="26600"/>
    <n v="26600"/>
    <s v="C)Glosas total pendiente por respuesta de IPS"/>
    <x v="0"/>
    <n v="0"/>
    <m/>
    <n v="26600"/>
    <s v="DEVOLUCION"/>
    <s v="OK"/>
    <n v="26600"/>
    <n v="0"/>
    <n v="0"/>
    <n v="0"/>
    <n v="0"/>
    <n v="26600"/>
    <n v="0"/>
    <m/>
    <m/>
    <n v="0"/>
    <m/>
    <m/>
    <n v="0"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m/>
    <m/>
  </r>
  <r>
    <n v="900145581"/>
    <s v="EMPRESA SOCIAL DEL ESTADO E.S.E. CENTRO"/>
    <s v="S"/>
    <n v="639260"/>
    <s v="S_639260"/>
    <s v="900145581_S_639260"/>
    <s v="S"/>
    <n v="639260"/>
    <s v="NULL"/>
    <d v="2017-12-19T00:00:00"/>
    <n v="26600"/>
    <n v="26600"/>
    <s v="C)Glosas total pendiente por respuesta de IPS"/>
    <x v="0"/>
    <n v="0"/>
    <m/>
    <n v="26600"/>
    <s v="DEVOLUCION"/>
    <s v="OK"/>
    <n v="26600"/>
    <n v="0"/>
    <n v="0"/>
    <n v="0"/>
    <n v="0"/>
    <n v="26600"/>
    <n v="0"/>
    <m/>
    <m/>
    <n v="0"/>
    <m/>
    <m/>
    <n v="0"/>
    <n v="26600"/>
    <s v="SE HACE DEVOLUCION DE LA FACTURA CON SOPORTES ORIGINALES,FAVOR ANEXAR AUTORIACION DEL SERVICIO FACTURADO,enviar correo para solicitud capautorizaciones @aseguramientosalud.comcapvalle@aseguramientosalud.com,ANEXAR HC DEL SERVICIO ELIZA"/>
    <d v="2017-12-19T00:00:00"/>
    <m/>
    <n v="9"/>
    <m/>
    <s v="SI"/>
    <n v="1"/>
    <n v="21001231"/>
    <n v="20180109"/>
    <n v="26600"/>
    <n v="0"/>
    <m/>
    <m/>
  </r>
  <r>
    <n v="900145581"/>
    <s v="EMPRESA SOCIAL DEL ESTADO E.S.E. CENTRO"/>
    <s v="S"/>
    <n v="639512"/>
    <s v="S_639512"/>
    <s v="900145581_S_639512"/>
    <s v="S"/>
    <n v="639512"/>
    <s v="NULL"/>
    <d v="2017-12-20T00:00:00"/>
    <n v="1010"/>
    <n v="1010"/>
    <s v="C)Glosas total pendiente por respuesta de IPS"/>
    <x v="0"/>
    <n v="0"/>
    <m/>
    <n v="1010"/>
    <s v="DEVOLUCION"/>
    <s v="OK"/>
    <n v="1010"/>
    <n v="0"/>
    <n v="0"/>
    <n v="0"/>
    <n v="0"/>
    <n v="1010"/>
    <n v="0"/>
    <m/>
    <m/>
    <n v="0"/>
    <m/>
    <m/>
    <n v="0"/>
    <n v="1010"/>
    <s v="SE HACE DEVOLUCION DE FACTURA CON SOPORTES ORIGINALES, FAVOR ANEXAR AUTORIZACION PARA EL SERVICIO FACTURADO PARA DAR TRAMIET DE PAGO.ELIZABETH F."/>
    <d v="2017-12-20T00:00:00"/>
    <m/>
    <n v="9"/>
    <m/>
    <s v="SI"/>
    <n v="1"/>
    <n v="21001231"/>
    <n v="20180109"/>
    <n v="1010"/>
    <n v="0"/>
    <m/>
    <m/>
  </r>
  <r>
    <n v="900145581"/>
    <s v="EMPRESA SOCIAL DEL ESTADO E.S.E. CENTRO"/>
    <s v="S"/>
    <n v="639513"/>
    <s v="S_639513"/>
    <s v="900145581_S_639513"/>
    <s v="S"/>
    <n v="639513"/>
    <s v="NULL"/>
    <d v="2017-12-20T00:00:00"/>
    <n v="4949"/>
    <n v="4949"/>
    <s v="C)Glosas total pendiente por respuesta de IPS"/>
    <x v="0"/>
    <n v="0"/>
    <m/>
    <n v="4949"/>
    <s v="DEVOLUCION"/>
    <s v="OK"/>
    <n v="4949"/>
    <n v="0"/>
    <n v="0"/>
    <n v="0"/>
    <n v="0"/>
    <n v="4949"/>
    <n v="0"/>
    <m/>
    <m/>
    <n v="0"/>
    <m/>
    <m/>
    <n v="0"/>
    <n v="4949"/>
    <s v="SE HACE DEVOLUCION DE FACTURA CON SOPORTES ORIGINALES, FAVOR ANEXAR AUTORIACION PARA EL SERVICIO FACTURADO PARA DRA TRAMIET DE PAGO.ELIZABETH F."/>
    <d v="2017-12-20T00:00:00"/>
    <m/>
    <n v="9"/>
    <m/>
    <s v="SI"/>
    <n v="1"/>
    <n v="21001231"/>
    <n v="20180109"/>
    <n v="4949"/>
    <n v="0"/>
    <m/>
    <m/>
  </r>
  <r>
    <n v="900145581"/>
    <s v="EMPRESA SOCIAL DEL ESTADO E.S.E. CENTRO"/>
    <s v="CFE"/>
    <n v="21116"/>
    <s v="CFE_21116"/>
    <s v="900145581_CFE_21116"/>
    <s v="CFE"/>
    <n v="21116"/>
    <s v="NULL"/>
    <d v="2022-03-22T00:00:00"/>
    <n v="16470"/>
    <n v="16470"/>
    <s v="C)Glosas total pendiente por respuesta de IPS"/>
    <x v="0"/>
    <n v="0"/>
    <m/>
    <n v="16470"/>
    <s v="DEVOLUCION"/>
    <s v="OK"/>
    <n v="16470"/>
    <n v="0"/>
    <n v="0"/>
    <n v="0"/>
    <n v="0"/>
    <n v="16470"/>
    <n v="0"/>
    <m/>
    <m/>
    <n v="0"/>
    <m/>
    <m/>
    <n v="0"/>
    <n v="16470"/>
    <s v="PAIWEB: SE DEVUELVE FACTURA PORQUE NO SE EVIDENCIA LOS CODIGDE LAS VACUNAS, FACTURA NO CUMPLE CON LOS REQUISITOS LEGALESFACTURA INCOMPETA.NANCY"/>
    <d v="2022-03-22T00:00:00"/>
    <m/>
    <n v="9"/>
    <m/>
    <s v="SI"/>
    <n v="1"/>
    <n v="21001231"/>
    <n v="20220413"/>
    <n v="16470"/>
    <n v="0"/>
    <m/>
    <m/>
  </r>
  <r>
    <n v="900145581"/>
    <s v="EMPRESA SOCIAL DEL ESTADO E.S.E. CENTRO"/>
    <s v="S"/>
    <n v="770850"/>
    <s v="S_770850"/>
    <s v="900145581_S_770850"/>
    <s v="S"/>
    <n v="770850"/>
    <s v="NULL"/>
    <d v="2020-02-14T00:00:00"/>
    <n v="2858228"/>
    <n v="2858228"/>
    <s v="C)Glosas total pendiente por respuesta de IPS"/>
    <x v="0"/>
    <n v="0"/>
    <m/>
    <n v="2858228"/>
    <s v="DEVOLUCION"/>
    <s v="OK"/>
    <n v="2858228"/>
    <n v="0"/>
    <n v="0"/>
    <n v="0"/>
    <n v="0"/>
    <n v="2858228"/>
    <n v="0"/>
    <m/>
    <m/>
    <n v="0"/>
    <m/>
    <m/>
    <n v="0"/>
    <n v="2858228"/>
    <s v="SE DEVUELVE LA FACTURA POR QUE LA AUTO 200418524314105YA FUE PAGADA EN LA FACTURA S-768645 FAVOR COMICARCE CONEL AREA DE AUTORIZACIONES PARA SOLICITAR UNA NUEVE AUTO.capautorizaciones@epscomfenalcovalle.com.co"/>
    <d v="2020-02-14T00:00:00"/>
    <m/>
    <n v="9"/>
    <m/>
    <s v="SI"/>
    <n v="1"/>
    <n v="21001231"/>
    <n v="20200311"/>
    <n v="2858228"/>
    <n v="0"/>
    <m/>
    <m/>
  </r>
  <r>
    <n v="900145581"/>
    <s v="EMPRESA SOCIAL DEL ESTADO E.S.E. CENTRO"/>
    <s v="S"/>
    <n v="779289"/>
    <s v="S_779289"/>
    <s v="900145581_S_779289"/>
    <s v="S"/>
    <n v="779289"/>
    <s v="NULL"/>
    <d v="2020-05-15T00:00:00"/>
    <n v="18974"/>
    <n v="18974"/>
    <s v="C)Glosas total pendiente por respuesta de IPS"/>
    <x v="0"/>
    <n v="0"/>
    <m/>
    <n v="18974"/>
    <s v="DEVOLUCION"/>
    <s v="OK"/>
    <n v="18974"/>
    <n v="0"/>
    <n v="0"/>
    <n v="0"/>
    <n v="0"/>
    <n v="18974"/>
    <n v="0"/>
    <m/>
    <m/>
    <n v="0"/>
    <m/>
    <m/>
    <n v="0"/>
    <n v="18974"/>
    <s v="La autorizacion 201398495430219 fue cobrada en la facturaS-778720, falta autorizacion por el consulta.Claudia m."/>
    <d v="2020-05-15T00:00:00"/>
    <m/>
    <n v="9"/>
    <m/>
    <s v="SI"/>
    <n v="1"/>
    <n v="21001231"/>
    <n v="20200616"/>
    <n v="18974"/>
    <n v="0"/>
    <m/>
    <m/>
  </r>
  <r>
    <n v="900145581"/>
    <s v="EMPRESA SOCIAL DEL ESTADO E.S.E. CENTRO"/>
    <s v="S"/>
    <n v="781978"/>
    <s v="S_781978"/>
    <s v="900145581_S_781978"/>
    <s v="S"/>
    <n v="781978"/>
    <s v="NULL"/>
    <d v="2020-06-18T00:00:00"/>
    <n v="286511"/>
    <n v="286511"/>
    <s v="C)Glosas total pendiente por respuesta de IPS"/>
    <x v="0"/>
    <n v="0"/>
    <m/>
    <n v="286511"/>
    <s v="DEVOLUCION"/>
    <s v="OK"/>
    <n v="286511"/>
    <n v="0"/>
    <n v="0"/>
    <n v="0"/>
    <n v="0"/>
    <n v="286511"/>
    <n v="0"/>
    <m/>
    <m/>
    <n v="0"/>
    <m/>
    <m/>
    <n v="0"/>
    <n v="286511"/>
    <s v="Se devuelve factura porque no se evidencia la notificaciondonde solicitaron la autorizacion para la atencion de laurgencia, favor enviar el correo de solicitud autorizacionpara el tramite de pago.            nancy"/>
    <d v="2020-06-18T00:00:00"/>
    <m/>
    <n v="9"/>
    <m/>
    <s v="SI"/>
    <n v="1"/>
    <n v="21001231"/>
    <n v="20200715"/>
    <n v="286511"/>
    <n v="0"/>
    <m/>
    <m/>
  </r>
  <r>
    <n v="900145581"/>
    <s v="EMPRESA SOCIAL DEL ESTADO E.S.E. CENTRO"/>
    <s v="SFE"/>
    <n v="15497"/>
    <s v="SFE_15497"/>
    <s v="900145581_SFE_15497"/>
    <s v="SFE"/>
    <n v="15497"/>
    <s v="NULL"/>
    <d v="2021-07-13T00:00:00"/>
    <n v="4372"/>
    <n v="4372"/>
    <s v="C)Glosas total pendiente por respuesta de IPS"/>
    <x v="0"/>
    <n v="0"/>
    <m/>
    <n v="4372"/>
    <s v="DEVOLUCION"/>
    <s v="OK"/>
    <n v="4372"/>
    <n v="0"/>
    <n v="0"/>
    <n v="0"/>
    <n v="0"/>
    <n v="4372"/>
    <n v="0"/>
    <m/>
    <m/>
    <n v="0"/>
    <m/>
    <m/>
    <n v="0"/>
    <n v="4372"/>
    <s v="SE DEVUELVE FACTURA NO SE EVIDENCIA REGISTRO EN EL PAIWEBNC"/>
    <d v="2021-07-13T00:00:00"/>
    <m/>
    <n v="9"/>
    <m/>
    <s v="SI"/>
    <n v="1"/>
    <n v="21001231"/>
    <n v="20210826"/>
    <n v="4372"/>
    <n v="0"/>
    <m/>
    <m/>
  </r>
  <r>
    <n v="900145581"/>
    <s v="EMPRESA SOCIAL DEL ESTADO E.S.E. CENTRO"/>
    <s v="S"/>
    <n v="750607"/>
    <s v="S_750607"/>
    <s v="900145581_S_750607"/>
    <s v="S"/>
    <n v="750607"/>
    <s v="NULL"/>
    <d v="2019-09-28T00:00:00"/>
    <n v="15110"/>
    <n v="15110"/>
    <s v="C)Glosas total pendiente por respuesta de IPS/conciliar diferencia valor de factura"/>
    <x v="0"/>
    <n v="0"/>
    <m/>
    <n v="15100"/>
    <s v="DEVOLUCION"/>
    <s v="OK"/>
    <n v="15100"/>
    <n v="0"/>
    <n v="0"/>
    <n v="0"/>
    <n v="0"/>
    <n v="15100"/>
    <n v="0"/>
    <m/>
    <m/>
    <n v="0"/>
    <m/>
    <m/>
    <n v="0"/>
    <n v="15100"/>
    <s v="SE DEVUELVE LA FACTURA POR QUE NO ENVIARONLA AUTO. PARA ESTE SERV. FAVOR COMUNICARCE.CORREO gelopezm@epscomfenalcovalle.com.coangela campaz"/>
    <d v="2019-09-28T00:00:00"/>
    <m/>
    <n v="9"/>
    <m/>
    <s v="SI"/>
    <n v="1"/>
    <n v="21001231"/>
    <n v="20191009"/>
    <n v="15100"/>
    <n v="0"/>
    <m/>
    <m/>
  </r>
  <r>
    <n v="900145581"/>
    <s v="EMPRESA SOCIAL DEL ESTADO E.S.E. CENTRO"/>
    <s v="PIE"/>
    <n v="1483654"/>
    <s v="PIE_1483654"/>
    <s v="900145581_PIE_1483654"/>
    <s v="PIE"/>
    <n v="1483654"/>
    <s v="NULL"/>
    <d v="2018-08-31T00:00:00"/>
    <n v="794583"/>
    <n v="294583"/>
    <s v="C)Glosas total pendiente por respuesta de IPS/conciliar diferencia valor de factura"/>
    <x v="0"/>
    <n v="0"/>
    <m/>
    <n v="794583"/>
    <s v="DEVOLUCION"/>
    <s v="OK"/>
    <n v="794583"/>
    <n v="0"/>
    <n v="0"/>
    <n v="0"/>
    <n v="0"/>
    <n v="794583"/>
    <n v="0"/>
    <m/>
    <m/>
    <n v="0"/>
    <m/>
    <m/>
    <n v="0"/>
    <n v="794583"/>
    <s v="Se devuelve factura con soportes completos, porque la autorizacion principal # 182411275671481 no existe o no  corresponde con lo autorizado. favor solicitar aut. al correcapvalle@aseguramientosalud.com   NANCY CADAVID"/>
    <d v="2018-08-31T00:00:00"/>
    <m/>
    <n v="9"/>
    <m/>
    <s v="SI"/>
    <n v="1"/>
    <n v="21001231"/>
    <n v="20180912"/>
    <n v="794583"/>
    <n v="0"/>
    <m/>
    <m/>
  </r>
  <r>
    <n v="900145581"/>
    <s v="EMPRESA SOCIAL DEL ESTADO E.S.E. CENTRO"/>
    <s v="S"/>
    <n v="778720"/>
    <s v="S_778720"/>
    <s v="900145581_S_778720"/>
    <s v="S"/>
    <n v="778720"/>
    <n v="1221592397"/>
    <d v="2020-05-07T00:00:00"/>
    <n v="35086"/>
    <n v="3400"/>
    <s v="C)Glosas total pendiente por respuesta de IPS"/>
    <x v="1"/>
    <n v="0"/>
    <m/>
    <n v="3400"/>
    <s v="GLOSA"/>
    <s v="OK"/>
    <n v="35086"/>
    <n v="0"/>
    <n v="0"/>
    <n v="0"/>
    <n v="31686"/>
    <n v="3400"/>
    <n v="31686"/>
    <n v="2200879585"/>
    <d v="2020-07-21T00:00:00"/>
    <n v="1202406"/>
    <m/>
    <m/>
    <n v="0"/>
    <n v="3400"/>
    <s v="Cuota moderadora dejada de descontar.Claudia m."/>
    <d v="2020-05-07T00:00:00"/>
    <m/>
    <n v="9"/>
    <m/>
    <s v="SI"/>
    <n v="1"/>
    <n v="21001231"/>
    <n v="20200616"/>
    <n v="35086"/>
    <n v="0"/>
    <m/>
    <m/>
  </r>
  <r>
    <n v="900145581"/>
    <s v="EMPRESA SOCIAL DEL ESTADO E.S.E. CENTRO"/>
    <s v="S"/>
    <n v="642031"/>
    <s v="S_642031"/>
    <s v="900145581_S_642031"/>
    <s v="S"/>
    <n v="642031"/>
    <n v="1221283284"/>
    <d v="2018-01-08T00:00:00"/>
    <n v="220630"/>
    <n v="220630"/>
    <s v="B)Factura sin saldo ERP/conciliar diferencia glosa aceptada"/>
    <x v="2"/>
    <n v="0"/>
    <m/>
    <n v="0"/>
    <m/>
    <s v="OK"/>
    <n v="220630"/>
    <n v="0"/>
    <n v="0"/>
    <n v="0"/>
    <n v="166730"/>
    <n v="0"/>
    <n v="166730"/>
    <n v="2200511321"/>
    <d v="2018-05-22T00:00:00"/>
    <n v="2063218"/>
    <m/>
    <m/>
    <n v="53900"/>
    <n v="0"/>
    <m/>
    <d v="2018-01-08T00:00:00"/>
    <m/>
    <n v="2"/>
    <m/>
    <s v="SI"/>
    <n v="2"/>
    <n v="20220208"/>
    <n v="20220125"/>
    <n v="220630"/>
    <n v="53900"/>
    <s v="ACEPTADO POR IPS CIERRE DE FACTURAS POR EXTEMPORANEIDAD, VO.BO COORDINACION DE CUENTAS SALUD25 DE ENERO 2021ELIZABETH FERNANDEZ"/>
    <m/>
  </r>
  <r>
    <n v="900145581"/>
    <s v="EMPRESA SOCIAL DEL ESTADO E.S.E. CENTRO"/>
    <s v="S"/>
    <n v="647038"/>
    <s v="S_647038"/>
    <s v="900145581_S_647038"/>
    <s v="S"/>
    <n v="647038"/>
    <n v="1221283286"/>
    <d v="2018-01-30T00:00:00"/>
    <n v="121989"/>
    <n v="121989"/>
    <s v="B)Factura sin saldo ERP/conciliar diferencia glosa aceptada"/>
    <x v="2"/>
    <n v="0"/>
    <m/>
    <n v="0"/>
    <m/>
    <s v="OK"/>
    <n v="121989"/>
    <n v="0"/>
    <n v="0"/>
    <n v="0"/>
    <n v="77889"/>
    <n v="0"/>
    <n v="77889"/>
    <n v="2200511321"/>
    <d v="2018-05-22T00:00:00"/>
    <n v="2063218"/>
    <m/>
    <m/>
    <n v="44100"/>
    <n v="0"/>
    <m/>
    <d v="2018-01-30T00:00:00"/>
    <m/>
    <n v="2"/>
    <m/>
    <s v="SI"/>
    <n v="2"/>
    <n v="20220208"/>
    <n v="20220125"/>
    <n v="121989"/>
    <n v="44100"/>
    <s v="ACEPTADO POR IPS CIERRE DE FACTURAS POR EXTEMPORANEIDAD, VO.BO COORDINACION DE CUENTAS SALUD25 DE ENERO 2021ELIZABETH FERNANDEZ"/>
    <m/>
  </r>
  <r>
    <n v="900145581"/>
    <s v="EMPRESA SOCIAL DEL ESTADO E.S.E. CENTRO"/>
    <s v="CFE"/>
    <n v="19345"/>
    <s v="CFE_19345"/>
    <s v="900145581_CFE_19345"/>
    <s v="CFE"/>
    <n v="19345"/>
    <s v="NULL"/>
    <d v="2022-02-09T00:00:00"/>
    <n v="178472"/>
    <n v="178472"/>
    <s v="B)Factura sin saldo ERP"/>
    <x v="3"/>
    <n v="178472"/>
    <m/>
    <n v="0"/>
    <m/>
    <s v="OK"/>
    <n v="178472"/>
    <n v="0"/>
    <n v="0"/>
    <n v="0"/>
    <n v="178472"/>
    <n v="0"/>
    <n v="0"/>
    <m/>
    <m/>
    <n v="0"/>
    <m/>
    <m/>
    <n v="0"/>
    <n v="0"/>
    <m/>
    <d v="2022-02-09T00:00:00"/>
    <m/>
    <n v="2"/>
    <m/>
    <s v="SI"/>
    <n v="1"/>
    <n v="20220430"/>
    <n v="20220419"/>
    <n v="178472"/>
    <n v="0"/>
    <m/>
    <m/>
  </r>
  <r>
    <n v="900145581"/>
    <s v="EMPRESA SOCIAL DEL ESTADO E.S.E. CENTRO"/>
    <s v="M"/>
    <n v="925175"/>
    <s v="M_925175"/>
    <s v="900145581_M_925175"/>
    <s v="M"/>
    <n v="925175"/>
    <n v="1221310981"/>
    <d v="2018-03-31T00:00:00"/>
    <n v="142756"/>
    <n v="142756"/>
    <s v="B)Factura sin saldo ERP/conciliar diferencia glosa aceptada"/>
    <x v="2"/>
    <n v="0"/>
    <m/>
    <n v="0"/>
    <m/>
    <s v="OK"/>
    <n v="142756"/>
    <n v="0"/>
    <n v="0"/>
    <n v="0"/>
    <n v="104756"/>
    <n v="0"/>
    <n v="104756"/>
    <n v="2200518843"/>
    <d v="2018-06-22T00:00:00"/>
    <n v="1565915"/>
    <m/>
    <m/>
    <n v="38000"/>
    <n v="0"/>
    <m/>
    <d v="2018-03-31T00:00:00"/>
    <m/>
    <n v="2"/>
    <m/>
    <s v="SI"/>
    <n v="2"/>
    <n v="20220208"/>
    <n v="20220125"/>
    <n v="142756"/>
    <n v="38000"/>
    <s v="ACEPTADO POR IPS CIERRE DE FACTURAS POR EXTEMPORANEIDAD, VO.BO COORDINACION DE CUENTAS SALUD25 DE ENERO 2021ELIZABETH FERNANDEZ"/>
    <m/>
  </r>
  <r>
    <n v="900145581"/>
    <s v="EMPRESA SOCIAL DEL ESTADO E.S.E. CENTRO"/>
    <s v="CFE"/>
    <n v="15783"/>
    <s v="CFE_15783"/>
    <s v="900145581_CFE_15783"/>
    <s v="CFE"/>
    <n v="15783"/>
    <s v="NULL"/>
    <d v="2021-12-09T00:00:00"/>
    <n v="144479"/>
    <n v="144479"/>
    <s v="B)Factura sin saldo ERP"/>
    <x v="2"/>
    <n v="0"/>
    <m/>
    <n v="0"/>
    <m/>
    <s v="OK"/>
    <n v="144479"/>
    <n v="0"/>
    <n v="0"/>
    <n v="0"/>
    <n v="144479"/>
    <n v="0"/>
    <n v="144479"/>
    <n v="2201242772"/>
    <d v="2022-05-31T00:00:00"/>
    <n v="398610"/>
    <m/>
    <m/>
    <n v="0"/>
    <n v="0"/>
    <m/>
    <d v="2021-12-09T00:00:00"/>
    <m/>
    <n v="2"/>
    <m/>
    <s v="SI"/>
    <n v="1"/>
    <n v="20220130"/>
    <n v="20220111"/>
    <n v="144479"/>
    <n v="0"/>
    <m/>
    <m/>
  </r>
  <r>
    <n v="900145581"/>
    <s v="EMPRESA SOCIAL DEL ESTADO E.S.E. CENTRO"/>
    <s v="SFE"/>
    <n v="22086"/>
    <s v="SFE_22086"/>
    <s v="900145581_SFE_22086"/>
    <s v="SFE"/>
    <n v="22086"/>
    <s v="NULL"/>
    <d v="2021-11-16T00:00:00"/>
    <n v="163169"/>
    <n v="163169"/>
    <s v="B)Factura sin saldo ERP"/>
    <x v="2"/>
    <n v="0"/>
    <m/>
    <n v="0"/>
    <m/>
    <s v="OK"/>
    <n v="163169"/>
    <n v="0"/>
    <n v="0"/>
    <n v="0"/>
    <n v="163169"/>
    <n v="0"/>
    <n v="163169"/>
    <n v="2201242772"/>
    <d v="2022-05-31T00:00:00"/>
    <n v="398610"/>
    <m/>
    <m/>
    <n v="0"/>
    <n v="0"/>
    <m/>
    <d v="2021-11-16T00:00:00"/>
    <m/>
    <n v="2"/>
    <m/>
    <s v="SI"/>
    <n v="1"/>
    <n v="20211230"/>
    <n v="20211222"/>
    <n v="163169"/>
    <n v="0"/>
    <m/>
    <m/>
  </r>
  <r>
    <n v="900145581"/>
    <s v="EMPRESA SOCIAL DEL ESTADO E.S.E. CENTRO"/>
    <s v="SFE"/>
    <n v="23756"/>
    <s v="SFE_23756"/>
    <s v="900145581_SFE_23756"/>
    <s v="SFE"/>
    <n v="23756"/>
    <s v="NULL"/>
    <d v="2021-12-25T00:00:00"/>
    <n v="90962"/>
    <n v="90962"/>
    <s v="B)Factura sin saldo ERP"/>
    <x v="2"/>
    <n v="0"/>
    <m/>
    <n v="0"/>
    <m/>
    <s v="OK"/>
    <n v="90962"/>
    <n v="0"/>
    <n v="0"/>
    <n v="0"/>
    <n v="90962"/>
    <n v="0"/>
    <n v="90962"/>
    <n v="2201242772"/>
    <d v="2022-05-31T00:00:00"/>
    <n v="398610"/>
    <m/>
    <m/>
    <n v="0"/>
    <n v="0"/>
    <m/>
    <d v="2021-12-25T00:00:00"/>
    <m/>
    <n v="2"/>
    <m/>
    <s v="SI"/>
    <n v="1"/>
    <n v="20220130"/>
    <n v="20220111"/>
    <n v="90962"/>
    <n v="0"/>
    <m/>
    <m/>
  </r>
  <r>
    <n v="900145581"/>
    <s v="EMPRESA SOCIAL DEL ESTADO E.S.E. CENTRO"/>
    <s v="CFE"/>
    <n v="17292"/>
    <s v="CFE_17292"/>
    <s v="900145581_CFE_17292"/>
    <s v="CFE"/>
    <n v="17292"/>
    <s v="NULL"/>
    <d v="2022-01-17T00:00:00"/>
    <n v="145664"/>
    <n v="145664"/>
    <s v="B)Factura sin saldo ERP"/>
    <x v="3"/>
    <n v="0"/>
    <m/>
    <n v="0"/>
    <m/>
    <s v="OK"/>
    <n v="145664"/>
    <n v="0"/>
    <n v="0"/>
    <n v="0"/>
    <n v="145664"/>
    <n v="0"/>
    <n v="0"/>
    <m/>
    <m/>
    <n v="0"/>
    <m/>
    <m/>
    <n v="0"/>
    <n v="0"/>
    <m/>
    <d v="2022-01-17T00:00:00"/>
    <m/>
    <n v="2"/>
    <m/>
    <s v="SI"/>
    <n v="1"/>
    <n v="20220228"/>
    <n v="20220221"/>
    <n v="145664"/>
    <n v="0"/>
    <m/>
    <m/>
  </r>
  <r>
    <n v="900145581"/>
    <s v="EMPRESA SOCIAL DEL ESTADO E.S.E. CENTRO"/>
    <s v="CFE"/>
    <n v="20893"/>
    <s v="CFE_20893"/>
    <s v="900145581_CFE_20893"/>
    <s v="CFE"/>
    <n v="20893"/>
    <s v="NULL"/>
    <d v="2022-03-16T00:00:00"/>
    <n v="224511"/>
    <n v="224511"/>
    <s v="B)Factura sin saldo ERP"/>
    <x v="3"/>
    <n v="0"/>
    <m/>
    <n v="0"/>
    <m/>
    <s v="OK"/>
    <n v="224511"/>
    <n v="0"/>
    <n v="0"/>
    <n v="0"/>
    <n v="224511"/>
    <n v="0"/>
    <n v="0"/>
    <m/>
    <m/>
    <n v="0"/>
    <m/>
    <m/>
    <n v="0"/>
    <n v="0"/>
    <m/>
    <d v="2022-03-16T00:00:00"/>
    <m/>
    <n v="2"/>
    <m/>
    <s v="SI"/>
    <n v="1"/>
    <n v="20220430"/>
    <n v="20220413"/>
    <n v="224511"/>
    <n v="0"/>
    <m/>
    <m/>
  </r>
  <r>
    <n v="900145581"/>
    <s v="EMPRESA SOCIAL DEL ESTADO E.S.E. CENTRO"/>
    <s v="MFE"/>
    <n v="19635"/>
    <s v="MFE_19635"/>
    <s v="900145581_MFE_19635"/>
    <s v="MFE"/>
    <n v="19635"/>
    <s v="NULL"/>
    <d v="2022-01-10T00:00:00"/>
    <n v="71152"/>
    <n v="71152"/>
    <s v="B)Factura sin saldo ERP"/>
    <x v="3"/>
    <n v="0"/>
    <m/>
    <n v="0"/>
    <m/>
    <s v="OK"/>
    <n v="71152"/>
    <n v="0"/>
    <n v="0"/>
    <n v="0"/>
    <n v="71152"/>
    <n v="0"/>
    <n v="0"/>
    <m/>
    <m/>
    <n v="0"/>
    <m/>
    <m/>
    <n v="0"/>
    <n v="0"/>
    <m/>
    <d v="2022-01-10T00:00:00"/>
    <m/>
    <n v="2"/>
    <m/>
    <s v="SI"/>
    <n v="1"/>
    <n v="20220228"/>
    <n v="20220221"/>
    <n v="71152"/>
    <n v="0"/>
    <m/>
    <m/>
  </r>
  <r>
    <n v="900145581"/>
    <s v="EMPRESA SOCIAL DEL ESTADO E.S.E. CENTRO"/>
    <s v="MFE"/>
    <n v="19783"/>
    <s v="MFE_19783"/>
    <s v="900145581_MFE_19783"/>
    <s v="MFE"/>
    <n v="19783"/>
    <s v="NULL"/>
    <d v="2022-01-12T00:00:00"/>
    <n v="94484"/>
    <n v="94484"/>
    <s v="B)Factura sin saldo ERP"/>
    <x v="3"/>
    <n v="0"/>
    <m/>
    <n v="0"/>
    <m/>
    <s v="OK"/>
    <n v="94484"/>
    <n v="0"/>
    <n v="0"/>
    <n v="0"/>
    <n v="94484"/>
    <n v="0"/>
    <n v="0"/>
    <m/>
    <m/>
    <n v="0"/>
    <m/>
    <m/>
    <n v="0"/>
    <n v="0"/>
    <m/>
    <d v="2022-01-12T00:00:00"/>
    <m/>
    <n v="2"/>
    <m/>
    <s v="SI"/>
    <n v="1"/>
    <n v="20220228"/>
    <n v="20220221"/>
    <n v="94484"/>
    <n v="0"/>
    <m/>
    <m/>
  </r>
  <r>
    <n v="900145581"/>
    <s v="EMPRESA SOCIAL DEL ESTADO E.S.E. CENTRO"/>
    <s v="PFE"/>
    <n v="21807"/>
    <s v="PFE_21807"/>
    <s v="900145581_PFE_21807"/>
    <s v="PFE"/>
    <n v="21807"/>
    <s v="NULL"/>
    <d v="2021-12-06T00:00:00"/>
    <n v="5000"/>
    <n v="5000"/>
    <s v="B)Factura sin saldo ERP"/>
    <x v="3"/>
    <n v="0"/>
    <m/>
    <n v="0"/>
    <m/>
    <s v="OK"/>
    <n v="5000"/>
    <n v="0"/>
    <n v="0"/>
    <n v="0"/>
    <n v="5000"/>
    <n v="0"/>
    <n v="0"/>
    <m/>
    <m/>
    <n v="0"/>
    <m/>
    <m/>
    <n v="0"/>
    <n v="0"/>
    <m/>
    <d v="2021-12-06T00:00:00"/>
    <m/>
    <n v="2"/>
    <m/>
    <s v="SI"/>
    <n v="1"/>
    <n v="20220130"/>
    <n v="20220111"/>
    <n v="5000"/>
    <n v="0"/>
    <m/>
    <m/>
  </r>
  <r>
    <n v="900145581"/>
    <s v="EMPRESA SOCIAL DEL ESTADO E.S.E. CENTRO"/>
    <s v="PFE"/>
    <n v="23435"/>
    <s v="PFE_23435"/>
    <s v="900145581_PFE_23435"/>
    <s v="PFE"/>
    <n v="23435"/>
    <s v="NULL"/>
    <d v="2022-01-02T00:00:00"/>
    <n v="109672"/>
    <n v="109672"/>
    <s v="B)Factura sin saldo ERP"/>
    <x v="3"/>
    <n v="0"/>
    <m/>
    <n v="0"/>
    <m/>
    <s v="OK"/>
    <n v="109672"/>
    <n v="0"/>
    <n v="0"/>
    <n v="0"/>
    <n v="109672"/>
    <n v="0"/>
    <n v="0"/>
    <m/>
    <m/>
    <n v="0"/>
    <m/>
    <m/>
    <n v="0"/>
    <n v="0"/>
    <m/>
    <d v="2022-01-02T00:00:00"/>
    <m/>
    <n v="2"/>
    <m/>
    <s v="SI"/>
    <n v="1"/>
    <n v="20220228"/>
    <n v="20220221"/>
    <n v="109672"/>
    <n v="0"/>
    <m/>
    <m/>
  </r>
  <r>
    <n v="900145581"/>
    <s v="EMPRESA SOCIAL DEL ESTADO E.S.E. CENTRO"/>
    <s v="PFE"/>
    <n v="23444"/>
    <s v="PFE_23444"/>
    <s v="900145581_PFE_23444"/>
    <s v="PFE"/>
    <n v="23444"/>
    <s v="NULL"/>
    <d v="2022-01-03T00:00:00"/>
    <n v="247630"/>
    <n v="247630"/>
    <s v="B)Factura sin saldo ERP"/>
    <x v="3"/>
    <n v="0"/>
    <m/>
    <n v="0"/>
    <m/>
    <s v="OK"/>
    <n v="247630"/>
    <n v="0"/>
    <n v="0"/>
    <n v="0"/>
    <n v="247630"/>
    <n v="0"/>
    <n v="0"/>
    <m/>
    <m/>
    <n v="0"/>
    <m/>
    <m/>
    <n v="0"/>
    <n v="0"/>
    <m/>
    <d v="2022-01-03T00:00:00"/>
    <m/>
    <n v="2"/>
    <m/>
    <s v="SI"/>
    <n v="1"/>
    <n v="20220430"/>
    <n v="20220418"/>
    <n v="247630"/>
    <n v="0"/>
    <m/>
    <m/>
  </r>
  <r>
    <n v="900145581"/>
    <s v="EMPRESA SOCIAL DEL ESTADO E.S.E. CENTRO"/>
    <s v="PFE"/>
    <n v="23484"/>
    <s v="PFE_23484"/>
    <s v="900145581_PFE_23484"/>
    <s v="PFE"/>
    <n v="23484"/>
    <s v="NULL"/>
    <d v="2022-01-03T00:00:00"/>
    <n v="201537"/>
    <n v="201537"/>
    <s v="B)Factura sin saldo ERP"/>
    <x v="3"/>
    <n v="0"/>
    <m/>
    <n v="0"/>
    <m/>
    <s v="OK"/>
    <n v="201537"/>
    <n v="0"/>
    <n v="0"/>
    <n v="0"/>
    <n v="201537"/>
    <n v="0"/>
    <n v="0"/>
    <m/>
    <m/>
    <n v="0"/>
    <m/>
    <m/>
    <n v="0"/>
    <n v="0"/>
    <m/>
    <d v="2022-01-03T00:00:00"/>
    <m/>
    <n v="2"/>
    <m/>
    <s v="SI"/>
    <n v="1"/>
    <n v="20220430"/>
    <n v="20220418"/>
    <n v="201537"/>
    <n v="0"/>
    <m/>
    <m/>
  </r>
  <r>
    <n v="900145581"/>
    <s v="EMPRESA SOCIAL DEL ESTADO E.S.E. CENTRO"/>
    <s v="PFE"/>
    <n v="23996"/>
    <s v="PFE_23996"/>
    <s v="900145581_PFE_23996"/>
    <s v="PFE"/>
    <n v="23996"/>
    <s v="NULL"/>
    <d v="2022-01-10T00:00:00"/>
    <n v="177876"/>
    <n v="177876"/>
    <s v="B)Factura sin saldo ERP"/>
    <x v="3"/>
    <n v="0"/>
    <m/>
    <n v="0"/>
    <m/>
    <s v="OK"/>
    <n v="177876"/>
    <n v="0"/>
    <n v="0"/>
    <n v="0"/>
    <n v="177876"/>
    <n v="0"/>
    <n v="0"/>
    <m/>
    <m/>
    <n v="0"/>
    <m/>
    <m/>
    <n v="0"/>
    <n v="0"/>
    <m/>
    <d v="2022-01-10T00:00:00"/>
    <m/>
    <n v="2"/>
    <m/>
    <s v="SI"/>
    <n v="1"/>
    <n v="20220430"/>
    <n v="20220418"/>
    <n v="177876"/>
    <n v="0"/>
    <m/>
    <m/>
  </r>
  <r>
    <n v="900145581"/>
    <s v="EMPRESA SOCIAL DEL ESTADO E.S.E. CENTRO"/>
    <s v="PFE"/>
    <n v="24366"/>
    <s v="PFE_24366"/>
    <s v="900145581_PFE_24366"/>
    <s v="PFE"/>
    <n v="24366"/>
    <s v="NULL"/>
    <d v="2022-01-14T00:00:00"/>
    <n v="251385"/>
    <n v="251385"/>
    <s v="B)Factura sin saldo ERP"/>
    <x v="3"/>
    <n v="0"/>
    <m/>
    <n v="0"/>
    <m/>
    <s v="OK"/>
    <n v="251385"/>
    <n v="0"/>
    <n v="0"/>
    <n v="0"/>
    <n v="251385"/>
    <n v="0"/>
    <n v="0"/>
    <m/>
    <m/>
    <n v="0"/>
    <m/>
    <m/>
    <n v="0"/>
    <n v="0"/>
    <m/>
    <d v="2022-01-14T00:00:00"/>
    <m/>
    <n v="2"/>
    <m/>
    <s v="SI"/>
    <n v="1"/>
    <n v="20220430"/>
    <n v="20220418"/>
    <n v="251385"/>
    <n v="0"/>
    <m/>
    <m/>
  </r>
  <r>
    <n v="900145581"/>
    <s v="EMPRESA SOCIAL DEL ESTADO E.S.E. CENTRO"/>
    <s v="PFE"/>
    <n v="25373"/>
    <s v="PFE_25373"/>
    <s v="900145581_PFE_25373"/>
    <s v="PFE"/>
    <n v="25373"/>
    <s v="NULL"/>
    <d v="2022-01-31T00:00:00"/>
    <n v="341650"/>
    <n v="341650"/>
    <s v="B)Factura sin saldo ERP"/>
    <x v="3"/>
    <n v="0"/>
    <m/>
    <n v="0"/>
    <m/>
    <s v="OK"/>
    <n v="341650"/>
    <n v="0"/>
    <n v="0"/>
    <n v="0"/>
    <n v="341650"/>
    <n v="0"/>
    <n v="0"/>
    <m/>
    <m/>
    <n v="0"/>
    <m/>
    <m/>
    <n v="0"/>
    <n v="0"/>
    <m/>
    <d v="2022-01-31T00:00:00"/>
    <m/>
    <n v="2"/>
    <m/>
    <s v="SI"/>
    <n v="1"/>
    <n v="20220430"/>
    <n v="20220418"/>
    <n v="341650"/>
    <n v="0"/>
    <m/>
    <m/>
  </r>
  <r>
    <n v="900145581"/>
    <s v="EMPRESA SOCIAL DEL ESTADO E.S.E. CENTRO"/>
    <s v="PFE"/>
    <n v="28447"/>
    <s v="PFE_28447"/>
    <s v="900145581_PFE_28447"/>
    <s v="PFE"/>
    <n v="28447"/>
    <s v="NULL"/>
    <d v="2022-03-14T00:00:00"/>
    <n v="149773"/>
    <n v="149773"/>
    <s v="B)Factura sin saldo ERP"/>
    <x v="3"/>
    <n v="0"/>
    <m/>
    <n v="0"/>
    <m/>
    <s v="OK"/>
    <n v="149773"/>
    <n v="0"/>
    <n v="0"/>
    <n v="0"/>
    <n v="149773"/>
    <n v="0"/>
    <n v="0"/>
    <m/>
    <m/>
    <n v="0"/>
    <m/>
    <m/>
    <n v="0"/>
    <n v="0"/>
    <m/>
    <d v="2022-03-14T00:00:00"/>
    <m/>
    <n v="2"/>
    <m/>
    <s v="SI"/>
    <n v="1"/>
    <n v="20220430"/>
    <n v="20220413"/>
    <n v="149773"/>
    <n v="0"/>
    <m/>
    <m/>
  </r>
  <r>
    <n v="900145581"/>
    <s v="EMPRESA SOCIAL DEL ESTADO E.S.E. CENTRO"/>
    <s v="PFE"/>
    <n v="29188"/>
    <s v="PFE_29188"/>
    <s v="900145581_PFE_29188"/>
    <s v="PFE"/>
    <n v="29188"/>
    <s v="NULL"/>
    <d v="2022-03-27T00:00:00"/>
    <n v="90014"/>
    <n v="90014"/>
    <s v="B)Factura sin saldo ERP"/>
    <x v="3"/>
    <n v="0"/>
    <m/>
    <n v="0"/>
    <m/>
    <s v="OK"/>
    <n v="90014"/>
    <n v="0"/>
    <n v="0"/>
    <n v="0"/>
    <n v="90014"/>
    <n v="0"/>
    <n v="0"/>
    <m/>
    <m/>
    <n v="0"/>
    <m/>
    <m/>
    <n v="0"/>
    <n v="0"/>
    <m/>
    <d v="2022-03-27T00:00:00"/>
    <m/>
    <n v="2"/>
    <m/>
    <s v="SI"/>
    <n v="1"/>
    <n v="20220430"/>
    <n v="20220413"/>
    <n v="90014"/>
    <n v="0"/>
    <m/>
    <m/>
  </r>
  <r>
    <n v="900145581"/>
    <s v="EMPRESA SOCIAL DEL ESTADO E.S.E. CENTRO"/>
    <s v="SFE"/>
    <n v="27944"/>
    <s v="SFE_27944"/>
    <s v="900145581_SFE_27944"/>
    <s v="SFE"/>
    <n v="27944"/>
    <s v="NULL"/>
    <d v="2022-02-14T00:00:00"/>
    <n v="157155"/>
    <n v="157155"/>
    <s v="B)Factura sin saldo ERP"/>
    <x v="3"/>
    <n v="0"/>
    <m/>
    <n v="0"/>
    <m/>
    <s v="OK"/>
    <n v="157155"/>
    <n v="0"/>
    <n v="0"/>
    <n v="0"/>
    <n v="157155"/>
    <n v="0"/>
    <n v="0"/>
    <m/>
    <m/>
    <n v="0"/>
    <m/>
    <m/>
    <n v="0"/>
    <n v="0"/>
    <m/>
    <d v="2022-02-14T00:00:00"/>
    <m/>
    <n v="2"/>
    <m/>
    <s v="SI"/>
    <n v="1"/>
    <n v="20220430"/>
    <n v="20220419"/>
    <n v="157155"/>
    <n v="0"/>
    <m/>
    <m/>
  </r>
  <r>
    <n v="900145581"/>
    <s v="EMPRESA SOCIAL DEL ESTADO E.S.E. CENTRO"/>
    <s v="MFE"/>
    <n v="427"/>
    <s v="MFE_427"/>
    <s v="900145581_MFE_427"/>
    <s v="NULL"/>
    <s v="NULL"/>
    <s v="NULL"/>
    <d v="2020-10-13T00:00:00"/>
    <n v="549256"/>
    <n v="54925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0-13T00:00:00"/>
    <m/>
    <m/>
    <m/>
    <s v="SI"/>
    <m/>
    <m/>
    <m/>
    <n v="0"/>
    <n v="0"/>
    <m/>
    <m/>
  </r>
  <r>
    <n v="900145581"/>
    <s v="EMPRESA SOCIAL DEL ESTADO E.S.E. CENTRO"/>
    <s v="PFE"/>
    <n v="807"/>
    <s v="PFE_807"/>
    <s v="900145581_PFE_807"/>
    <s v="NULL"/>
    <s v="NULL"/>
    <s v="NULL"/>
    <d v="2020-10-18T00:00:00"/>
    <n v="84014"/>
    <n v="8401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0-18T00:00:00"/>
    <m/>
    <m/>
    <m/>
    <s v="SI"/>
    <m/>
    <m/>
    <m/>
    <n v="0"/>
    <n v="0"/>
    <m/>
    <m/>
  </r>
  <r>
    <n v="900145581"/>
    <s v="EMPRESA SOCIAL DEL ESTADO E.S.E. CENTRO"/>
    <s v="CFE"/>
    <n v="988"/>
    <s v="CFE_988"/>
    <s v="900145581_CFE_988"/>
    <s v="NULL"/>
    <s v="NULL"/>
    <s v="NULL"/>
    <d v="2020-11-04T00:00:00"/>
    <n v="188512"/>
    <n v="18851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04T00:00:00"/>
    <m/>
    <m/>
    <m/>
    <s v="SI"/>
    <m/>
    <m/>
    <m/>
    <n v="0"/>
    <n v="0"/>
    <m/>
    <m/>
  </r>
  <r>
    <n v="900145581"/>
    <s v="EMPRESA SOCIAL DEL ESTADO E.S.E. CENTRO"/>
    <s v="CFE"/>
    <n v="1065"/>
    <s v="CFE_1065"/>
    <s v="900145581_CFE_1065"/>
    <s v="NULL"/>
    <s v="NULL"/>
    <s v="NULL"/>
    <d v="2020-11-06T00:00:00"/>
    <n v="35100"/>
    <n v="351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06T00:00:00"/>
    <m/>
    <m/>
    <m/>
    <s v="SI"/>
    <m/>
    <m/>
    <m/>
    <n v="0"/>
    <n v="0"/>
    <m/>
    <m/>
  </r>
  <r>
    <n v="900145581"/>
    <s v="EMPRESA SOCIAL DEL ESTADO E.S.E. CENTRO"/>
    <s v="SFE"/>
    <n v="1494"/>
    <s v="SFE_1494"/>
    <s v="900145581_SFE_1494"/>
    <s v="NULL"/>
    <s v="NULL"/>
    <s v="NULL"/>
    <d v="2020-10-31T00:00:00"/>
    <n v="30656"/>
    <n v="3065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0-31T00:00:00"/>
    <m/>
    <m/>
    <m/>
    <s v="SI"/>
    <m/>
    <m/>
    <m/>
    <n v="0"/>
    <n v="0"/>
    <m/>
    <m/>
  </r>
  <r>
    <n v="900145581"/>
    <s v="EMPRESA SOCIAL DEL ESTADO E.S.E. CENTRO"/>
    <s v="SFE"/>
    <n v="1712"/>
    <s v="SFE_1712"/>
    <s v="900145581_SFE_1712"/>
    <s v="NULL"/>
    <s v="NULL"/>
    <s v="NULL"/>
    <d v="2020-11-06T00:00:00"/>
    <n v="26000"/>
    <n v="26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06T00:00:00"/>
    <m/>
    <m/>
    <m/>
    <s v="SI"/>
    <m/>
    <m/>
    <m/>
    <n v="0"/>
    <n v="0"/>
    <m/>
    <m/>
  </r>
  <r>
    <n v="900145581"/>
    <s v="EMPRESA SOCIAL DEL ESTADO E.S.E. CENTRO"/>
    <s v="SFE"/>
    <n v="2141"/>
    <s v="SFE_2141"/>
    <s v="900145581_SFE_2141"/>
    <s v="NULL"/>
    <s v="NULL"/>
    <s v="NULL"/>
    <d v="2020-11-17T00:00:00"/>
    <n v="1303178"/>
    <n v="1303178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17T00:00:00"/>
    <m/>
    <m/>
    <m/>
    <s v="SI"/>
    <m/>
    <m/>
    <m/>
    <n v="0"/>
    <n v="0"/>
    <m/>
    <m/>
  </r>
  <r>
    <n v="900145581"/>
    <s v="EMPRESA SOCIAL DEL ESTADO E.S.E. CENTRO"/>
    <s v="SFE"/>
    <n v="2643"/>
    <s v="SFE_2643"/>
    <s v="900145581_SFE_2643"/>
    <s v="NULL"/>
    <s v="NULL"/>
    <s v="NULL"/>
    <d v="2020-11-27T00:00:00"/>
    <n v="134519"/>
    <n v="134519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27T00:00:00"/>
    <m/>
    <m/>
    <m/>
    <s v="SI"/>
    <m/>
    <m/>
    <m/>
    <n v="0"/>
    <n v="0"/>
    <m/>
    <m/>
  </r>
  <r>
    <n v="900145581"/>
    <s v="EMPRESA SOCIAL DEL ESTADO E.S.E. CENTRO"/>
    <s v="SFE"/>
    <n v="2771"/>
    <s v="SFE_2771"/>
    <s v="900145581_SFE_2771"/>
    <s v="NULL"/>
    <s v="NULL"/>
    <s v="NULL"/>
    <d v="2020-11-30T00:00:00"/>
    <n v="220273"/>
    <n v="220273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1-30T00:00:00"/>
    <m/>
    <m/>
    <m/>
    <s v="SI"/>
    <m/>
    <m/>
    <m/>
    <n v="0"/>
    <n v="0"/>
    <m/>
    <m/>
  </r>
  <r>
    <n v="900145581"/>
    <s v="EMPRESA SOCIAL DEL ESTADO E.S.E. CENTRO"/>
    <s v="MFE"/>
    <n v="3005"/>
    <s v="MFE_3005"/>
    <s v="900145581_MFE_3005"/>
    <s v="NULL"/>
    <s v="NULL"/>
    <s v="NULL"/>
    <d v="2020-12-10T00:00:00"/>
    <n v="141887"/>
    <n v="141887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2-10T00:00:00"/>
    <m/>
    <m/>
    <m/>
    <s v="SI"/>
    <m/>
    <m/>
    <m/>
    <n v="0"/>
    <n v="0"/>
    <m/>
    <m/>
  </r>
  <r>
    <n v="900145581"/>
    <s v="EMPRESA SOCIAL DEL ESTADO E.S.E. CENTRO"/>
    <s v="PFE"/>
    <n v="3369"/>
    <s v="PFE_3369"/>
    <s v="900145581_PFE_3369"/>
    <s v="NULL"/>
    <s v="NULL"/>
    <s v="NULL"/>
    <d v="2020-12-08T00:00:00"/>
    <n v="73486"/>
    <n v="7348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2-08T00:00:00"/>
    <m/>
    <m/>
    <m/>
    <s v="SI"/>
    <m/>
    <m/>
    <m/>
    <n v="0"/>
    <n v="0"/>
    <m/>
    <m/>
  </r>
  <r>
    <n v="900145581"/>
    <s v="EMPRESA SOCIAL DEL ESTADO E.S.E. CENTRO"/>
    <s v="SFE"/>
    <n v="4068"/>
    <s v="SFE_4068"/>
    <s v="900145581_SFE_4068"/>
    <s v="NULL"/>
    <s v="NULL"/>
    <s v="NULL"/>
    <d v="2020-12-28T00:00:00"/>
    <n v="137460"/>
    <n v="13746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2-28T00:00:00"/>
    <m/>
    <m/>
    <m/>
    <s v="SI"/>
    <m/>
    <m/>
    <m/>
    <n v="0"/>
    <n v="0"/>
    <m/>
    <m/>
  </r>
  <r>
    <n v="900145581"/>
    <s v="EMPRESA SOCIAL DEL ESTADO E.S.E. CENTRO"/>
    <s v="PFE"/>
    <n v="4283"/>
    <s v="PFE_4283"/>
    <s v="900145581_PFE_4283"/>
    <s v="NULL"/>
    <s v="NULL"/>
    <s v="NULL"/>
    <d v="2020-12-27T00:00:00"/>
    <n v="88022"/>
    <n v="8802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12-27T00:00:00"/>
    <m/>
    <m/>
    <m/>
    <s v="SI"/>
    <m/>
    <m/>
    <m/>
    <n v="0"/>
    <n v="0"/>
    <m/>
    <m/>
  </r>
  <r>
    <n v="900145581"/>
    <s v="EMPRESA SOCIAL DEL ESTADO E.S.E. CENTRO"/>
    <s v="MFE"/>
    <n v="15181"/>
    <s v="MFE_15181"/>
    <s v="900145581_MFE_15181"/>
    <s v="NULL"/>
    <s v="NULL"/>
    <s v="NULL"/>
    <d v="2021-10-02T00:00:00"/>
    <n v="149794"/>
    <n v="14979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0-02T00:00:00"/>
    <m/>
    <m/>
    <m/>
    <s v="SI"/>
    <m/>
    <m/>
    <m/>
    <n v="0"/>
    <n v="0"/>
    <m/>
    <m/>
  </r>
  <r>
    <n v="900145581"/>
    <s v="EMPRESA SOCIAL DEL ESTADO E.S.E. CENTRO"/>
    <s v="PFE"/>
    <n v="19085"/>
    <s v="PFE_19085"/>
    <s v="900145581_PFE_19085"/>
    <s v="NULL"/>
    <s v="NULL"/>
    <s v="NULL"/>
    <d v="2021-10-20T00:00:00"/>
    <n v="185260"/>
    <n v="18526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m/>
  </r>
  <r>
    <n v="900145581"/>
    <s v="EMPRESA SOCIAL DEL ESTADO E.S.E. CENTRO"/>
    <s v="SFE"/>
    <n v="20055"/>
    <s v="SFE_20055"/>
    <s v="900145581_SFE_20055"/>
    <s v="NULL"/>
    <s v="NULL"/>
    <s v="NULL"/>
    <d v="2021-10-04T00:00:00"/>
    <n v="99579"/>
    <n v="99579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m/>
  </r>
  <r>
    <n v="900145581"/>
    <s v="EMPRESA SOCIAL DEL ESTADO E.S.E. CENTRO"/>
    <s v="SFE"/>
    <n v="20846"/>
    <s v="SFE_20846"/>
    <s v="900145581_SFE_20846"/>
    <s v="NULL"/>
    <s v="NULL"/>
    <s v="NULL"/>
    <d v="2021-10-18T00:00:00"/>
    <n v="60949"/>
    <n v="60949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0-18T00:00:00"/>
    <m/>
    <m/>
    <m/>
    <s v="SI"/>
    <m/>
    <m/>
    <m/>
    <n v="0"/>
    <n v="0"/>
    <m/>
    <m/>
  </r>
  <r>
    <n v="900145581"/>
    <s v="EMPRESA SOCIAL DEL ESTADO E.S.E. CENTRO"/>
    <s v="PFE"/>
    <n v="21985"/>
    <s v="PFE_21985"/>
    <s v="900145581_PFE_21985"/>
    <s v="NULL"/>
    <s v="NULL"/>
    <s v="NULL"/>
    <d v="2021-12-08T00:00:00"/>
    <n v="5000"/>
    <n v="5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1-12-08T00:00:00"/>
    <m/>
    <m/>
    <m/>
    <s v="SI"/>
    <m/>
    <m/>
    <m/>
    <n v="0"/>
    <n v="0"/>
    <m/>
    <m/>
  </r>
  <r>
    <n v="900145581"/>
    <s v="EMPRESA SOCIAL DEL ESTADO E.S.E. CENTRO"/>
    <s v="MFE"/>
    <n v="24547"/>
    <s v="MFE_24547"/>
    <s v="900145581_MFE_24547"/>
    <s v="NULL"/>
    <s v="NULL"/>
    <s v="NULL"/>
    <d v="2022-03-28T00:00:00"/>
    <n v="475941"/>
    <n v="475941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3-28T00:00:00"/>
    <m/>
    <m/>
    <m/>
    <s v="SI"/>
    <m/>
    <m/>
    <m/>
    <n v="0"/>
    <n v="0"/>
    <m/>
    <m/>
  </r>
  <r>
    <n v="900145581"/>
    <s v="EMPRESA SOCIAL DEL ESTADO E.S.E. CENTRO"/>
    <s v="PFE"/>
    <n v="30366"/>
    <s v="PFE_30366"/>
    <s v="900145581_PFE_30366"/>
    <s v="NULL"/>
    <s v="NULL"/>
    <s v="NULL"/>
    <d v="2022-04-16T00:00:00"/>
    <n v="96665"/>
    <n v="96665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4-16T00:00:00"/>
    <m/>
    <m/>
    <m/>
    <s v="SI"/>
    <m/>
    <m/>
    <m/>
    <n v="0"/>
    <n v="0"/>
    <m/>
    <m/>
  </r>
  <r>
    <n v="900145581"/>
    <s v="EMPRESA SOCIAL DEL ESTADO E.S.E. CENTRO"/>
    <s v="SFE"/>
    <n v="32393"/>
    <s v="SFE_32393"/>
    <s v="900145581_SFE_32393"/>
    <s v="NULL"/>
    <s v="NULL"/>
    <s v="NULL"/>
    <d v="2022-04-16T00:00:00"/>
    <n v="71993"/>
    <n v="71993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2-04-16T00:00:00"/>
    <m/>
    <m/>
    <m/>
    <s v="SI"/>
    <m/>
    <m/>
    <m/>
    <n v="0"/>
    <n v="0"/>
    <m/>
    <m/>
  </r>
  <r>
    <n v="900145581"/>
    <s v="EMPRESA SOCIAL DEL ESTADO E.S.E. CENTRO"/>
    <s v="SE"/>
    <n v="67981"/>
    <s v="SE_67981"/>
    <s v="900145581_SE_67981"/>
    <s v="NULL"/>
    <s v="NULL"/>
    <s v="NULL"/>
    <d v="2020-07-13T00:00:00"/>
    <n v="34144"/>
    <n v="3414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13T00:00:00"/>
    <m/>
    <m/>
    <m/>
    <s v="SI"/>
    <m/>
    <m/>
    <m/>
    <n v="0"/>
    <n v="0"/>
    <m/>
    <m/>
  </r>
  <r>
    <n v="900145581"/>
    <s v="EMPRESA SOCIAL DEL ESTADO E.S.E. CENTRO"/>
    <s v="SE"/>
    <n v="72093"/>
    <s v="SE_72093"/>
    <s v="900145581_SE_72093"/>
    <s v="NULL"/>
    <s v="NULL"/>
    <s v="NULL"/>
    <d v="2020-09-25T00:00:00"/>
    <n v="4372"/>
    <n v="437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25T00:00:00"/>
    <m/>
    <m/>
    <m/>
    <s v="SI"/>
    <m/>
    <m/>
    <m/>
    <n v="0"/>
    <n v="0"/>
    <m/>
    <m/>
  </r>
  <r>
    <n v="900145581"/>
    <s v="EMPRESA SOCIAL DEL ESTADO E.S.E. CENTRO"/>
    <s v="CDI"/>
    <n v="76815"/>
    <s v="CDI_76815"/>
    <s v="900145581_CDI_76815"/>
    <s v="NULL"/>
    <s v="NULL"/>
    <s v="NULL"/>
    <d v="2020-07-18T00:00:00"/>
    <n v="21200"/>
    <n v="212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18T00:00:00"/>
    <m/>
    <m/>
    <m/>
    <s v="SI"/>
    <m/>
    <m/>
    <m/>
    <n v="0"/>
    <n v="0"/>
    <m/>
    <m/>
  </r>
  <r>
    <n v="900145581"/>
    <s v="EMPRESA SOCIAL DEL ESTADO E.S.E. CENTRO"/>
    <s v="ME"/>
    <n v="79475"/>
    <s v="ME_79475"/>
    <s v="900145581_ME_79475"/>
    <s v="NULL"/>
    <s v="NULL"/>
    <s v="NULL"/>
    <d v="2020-07-27T00:00:00"/>
    <n v="26500"/>
    <n v="265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7T00:00:00"/>
    <m/>
    <m/>
    <m/>
    <s v="SI"/>
    <m/>
    <m/>
    <m/>
    <n v="0"/>
    <n v="0"/>
    <m/>
    <m/>
  </r>
  <r>
    <n v="900145581"/>
    <s v="EMPRESA SOCIAL DEL ESTADO E.S.E. CENTRO"/>
    <s v="ME"/>
    <n v="82898"/>
    <s v="ME_82898"/>
    <s v="900145581_ME_82898"/>
    <s v="NULL"/>
    <s v="NULL"/>
    <s v="NULL"/>
    <d v="2020-09-24T00:00:00"/>
    <n v="5300"/>
    <n v="53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24T00:00:00"/>
    <m/>
    <m/>
    <m/>
    <s v="SI"/>
    <m/>
    <m/>
    <m/>
    <n v="0"/>
    <n v="0"/>
    <m/>
    <m/>
  </r>
  <r>
    <n v="900145581"/>
    <s v="EMPRESA SOCIAL DEL ESTADO E.S.E. CENTRO"/>
    <s v="ME"/>
    <n v="82948"/>
    <s v="ME_82948"/>
    <s v="900145581_ME_82948"/>
    <s v="NULL"/>
    <s v="NULL"/>
    <s v="NULL"/>
    <d v="2020-09-25T00:00:00"/>
    <n v="5300"/>
    <n v="53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25T00:00:00"/>
    <m/>
    <m/>
    <m/>
    <s v="SI"/>
    <m/>
    <m/>
    <m/>
    <n v="0"/>
    <n v="0"/>
    <m/>
    <m/>
  </r>
  <r>
    <n v="900145581"/>
    <s v="EMPRESA SOCIAL DEL ESTADO E.S.E. CENTRO"/>
    <s v="ME"/>
    <n v="83109"/>
    <s v="ME_83109"/>
    <s v="900145581_ME_83109"/>
    <s v="NULL"/>
    <s v="NULL"/>
    <s v="NULL"/>
    <d v="2020-09-26T00:00:00"/>
    <n v="5300"/>
    <n v="53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26T00:00:00"/>
    <m/>
    <m/>
    <m/>
    <s v="SI"/>
    <m/>
    <m/>
    <m/>
    <n v="0"/>
    <n v="0"/>
    <m/>
    <m/>
  </r>
  <r>
    <n v="900145581"/>
    <s v="EMPRESA SOCIAL DEL ESTADO E.S.E. CENTRO"/>
    <s v="S"/>
    <n v="783675"/>
    <s v="S_783675"/>
    <s v="900145581_S_783675"/>
    <s v="NULL"/>
    <s v="NULL"/>
    <s v="NULL"/>
    <d v="2020-07-09T00:00:00"/>
    <n v="35143"/>
    <n v="35143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09T00:00:00"/>
    <m/>
    <m/>
    <m/>
    <s v="SI"/>
    <m/>
    <m/>
    <m/>
    <n v="0"/>
    <n v="0"/>
    <m/>
    <m/>
  </r>
  <r>
    <n v="900145581"/>
    <s v="EMPRESA SOCIAL DEL ESTADO E.S.E. CENTRO"/>
    <s v="S"/>
    <n v="783872"/>
    <s v="S_783872"/>
    <s v="900145581_S_783872"/>
    <s v="NULL"/>
    <s v="NULL"/>
    <s v="NULL"/>
    <d v="2020-07-11T00:00:00"/>
    <n v="18974"/>
    <n v="1897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11T00:00:00"/>
    <m/>
    <m/>
    <m/>
    <s v="SI"/>
    <m/>
    <m/>
    <m/>
    <n v="0"/>
    <n v="0"/>
    <m/>
    <m/>
  </r>
  <r>
    <n v="900145581"/>
    <s v="EMPRESA SOCIAL DEL ESTADO E.S.E. CENTRO"/>
    <s v="S"/>
    <n v="784114"/>
    <s v="S_784114"/>
    <s v="900145581_S_784114"/>
    <s v="NULL"/>
    <s v="NULL"/>
    <s v="NULL"/>
    <d v="2020-07-14T00:00:00"/>
    <n v="183766"/>
    <n v="18376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14T00:00:00"/>
    <m/>
    <m/>
    <m/>
    <s v="SI"/>
    <m/>
    <m/>
    <m/>
    <n v="0"/>
    <n v="0"/>
    <m/>
    <m/>
  </r>
  <r>
    <n v="900145581"/>
    <s v="EMPRESA SOCIAL DEL ESTADO E.S.E. CENTRO"/>
    <s v="S"/>
    <n v="784762"/>
    <s v="S_784762"/>
    <s v="900145581_S_784762"/>
    <s v="NULL"/>
    <s v="NULL"/>
    <s v="NULL"/>
    <d v="2020-07-21T00:00:00"/>
    <n v="97640"/>
    <n v="9764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1T00:00:00"/>
    <m/>
    <m/>
    <m/>
    <s v="SI"/>
    <m/>
    <m/>
    <m/>
    <n v="0"/>
    <n v="0"/>
    <m/>
    <m/>
  </r>
  <r>
    <n v="900145581"/>
    <s v="EMPRESA SOCIAL DEL ESTADO E.S.E. CENTRO"/>
    <s v="S"/>
    <n v="784873"/>
    <s v="S_784873"/>
    <s v="900145581_S_784873"/>
    <s v="NULL"/>
    <s v="NULL"/>
    <s v="NULL"/>
    <d v="2020-07-22T00:00:00"/>
    <n v="2100895"/>
    <n v="2100895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2T00:00:00"/>
    <m/>
    <m/>
    <m/>
    <s v="SI"/>
    <m/>
    <m/>
    <m/>
    <n v="0"/>
    <n v="0"/>
    <m/>
    <m/>
  </r>
  <r>
    <n v="900145581"/>
    <s v="EMPRESA SOCIAL DEL ESTADO E.S.E. CENTRO"/>
    <s v="S"/>
    <n v="785221"/>
    <s v="S_785221"/>
    <s v="900145581_S_785221"/>
    <s v="NULL"/>
    <s v="NULL"/>
    <s v="NULL"/>
    <d v="2020-07-24T00:00:00"/>
    <n v="31686"/>
    <n v="3168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4T00:00:00"/>
    <m/>
    <m/>
    <m/>
    <s v="SI"/>
    <m/>
    <m/>
    <m/>
    <n v="0"/>
    <n v="0"/>
    <m/>
    <m/>
  </r>
  <r>
    <n v="900145581"/>
    <s v="EMPRESA SOCIAL DEL ESTADO E.S.E. CENTRO"/>
    <s v="S"/>
    <n v="785235"/>
    <s v="S_785235"/>
    <s v="900145581_S_785235"/>
    <s v="NULL"/>
    <s v="NULL"/>
    <s v="NULL"/>
    <d v="2020-07-24T00:00:00"/>
    <n v="13235"/>
    <n v="13235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4T00:00:00"/>
    <m/>
    <m/>
    <m/>
    <s v="SI"/>
    <m/>
    <m/>
    <m/>
    <n v="0"/>
    <n v="0"/>
    <m/>
    <m/>
  </r>
  <r>
    <n v="900145581"/>
    <s v="EMPRESA SOCIAL DEL ESTADO E.S.E. CENTRO"/>
    <s v="S"/>
    <n v="785939"/>
    <s v="S_785939"/>
    <s v="900145581_S_785939"/>
    <s v="NULL"/>
    <s v="NULL"/>
    <s v="NULL"/>
    <d v="2020-08-01T00:00:00"/>
    <n v="31686"/>
    <n v="3168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01T00:00:00"/>
    <m/>
    <m/>
    <m/>
    <s v="SI"/>
    <m/>
    <m/>
    <m/>
    <n v="0"/>
    <n v="0"/>
    <m/>
    <m/>
  </r>
  <r>
    <n v="900145581"/>
    <s v="EMPRESA SOCIAL DEL ESTADO E.S.E. CENTRO"/>
    <s v="S"/>
    <n v="786054"/>
    <s v="S_786054"/>
    <s v="900145581_S_786054"/>
    <s v="NULL"/>
    <s v="NULL"/>
    <s v="NULL"/>
    <d v="2020-08-03T00:00:00"/>
    <n v="4372"/>
    <n v="437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m/>
  </r>
  <r>
    <n v="900145581"/>
    <s v="EMPRESA SOCIAL DEL ESTADO E.S.E. CENTRO"/>
    <s v="S"/>
    <n v="786056"/>
    <s v="S_786056"/>
    <s v="900145581_S_786056"/>
    <s v="NULL"/>
    <s v="NULL"/>
    <s v="NULL"/>
    <d v="2020-08-03T00:00:00"/>
    <n v="4372"/>
    <n v="437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m/>
  </r>
  <r>
    <n v="900145581"/>
    <s v="EMPRESA SOCIAL DEL ESTADO E.S.E. CENTRO"/>
    <s v="S"/>
    <n v="786902"/>
    <s v="S_786902"/>
    <s v="900145581_S_786902"/>
    <s v="NULL"/>
    <s v="NULL"/>
    <s v="NULL"/>
    <d v="2020-08-12T00:00:00"/>
    <n v="5300"/>
    <n v="53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12T00:00:00"/>
    <m/>
    <m/>
    <m/>
    <s v="SI"/>
    <m/>
    <m/>
    <m/>
    <n v="0"/>
    <n v="0"/>
    <m/>
    <m/>
  </r>
  <r>
    <n v="900145581"/>
    <s v="EMPRESA SOCIAL DEL ESTADO E.S.E. CENTRO"/>
    <s v="S"/>
    <n v="786904"/>
    <s v="S_786904"/>
    <s v="900145581_S_786904"/>
    <s v="NULL"/>
    <s v="NULL"/>
    <s v="NULL"/>
    <d v="2020-08-12T00:00:00"/>
    <n v="4372"/>
    <n v="437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12T00:00:00"/>
    <m/>
    <m/>
    <m/>
    <s v="SI"/>
    <m/>
    <m/>
    <m/>
    <n v="0"/>
    <n v="0"/>
    <m/>
    <m/>
  </r>
  <r>
    <n v="900145581"/>
    <s v="EMPRESA SOCIAL DEL ESTADO E.S.E. CENTRO"/>
    <s v="S"/>
    <n v="788697"/>
    <s v="S_788697"/>
    <s v="900145581_S_788697"/>
    <s v="NULL"/>
    <s v="NULL"/>
    <s v="NULL"/>
    <d v="2020-08-29T00:00:00"/>
    <n v="1190806"/>
    <n v="119080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29T00:00:00"/>
    <m/>
    <m/>
    <m/>
    <s v="SI"/>
    <m/>
    <m/>
    <m/>
    <n v="0"/>
    <n v="0"/>
    <m/>
    <m/>
  </r>
  <r>
    <n v="900145581"/>
    <s v="EMPRESA SOCIAL DEL ESTADO E.S.E. CENTRO"/>
    <s v="S"/>
    <n v="791848"/>
    <s v="S_791848"/>
    <s v="900145581_S_791848"/>
    <s v="NULL"/>
    <s v="NULL"/>
    <s v="NULL"/>
    <d v="2020-09-28T00:00:00"/>
    <n v="820644"/>
    <n v="82064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28T00:00:00"/>
    <m/>
    <m/>
    <m/>
    <s v="SI"/>
    <m/>
    <m/>
    <m/>
    <n v="0"/>
    <n v="0"/>
    <m/>
    <m/>
  </r>
  <r>
    <n v="900145581"/>
    <s v="EMPRESA SOCIAL DEL ESTADO E.S.E. CENTRO"/>
    <s v="M"/>
    <n v="1105379"/>
    <s v="M_1105379"/>
    <s v="900145581_M_1105379"/>
    <s v="NULL"/>
    <s v="NULL"/>
    <s v="NULL"/>
    <d v="2020-05-05T00:00:00"/>
    <n v="80734"/>
    <n v="80734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5-05T00:00:00"/>
    <m/>
    <m/>
    <m/>
    <s v="SI"/>
    <m/>
    <m/>
    <m/>
    <n v="0"/>
    <n v="0"/>
    <m/>
    <m/>
  </r>
  <r>
    <n v="900145581"/>
    <s v="EMPRESA SOCIAL DEL ESTADO E.S.E. CENTRO"/>
    <s v="M"/>
    <n v="1111164"/>
    <s v="M_1111164"/>
    <s v="900145581_M_1111164"/>
    <s v="NULL"/>
    <s v="NULL"/>
    <s v="NULL"/>
    <d v="2020-07-03T00:00:00"/>
    <n v="58785"/>
    <n v="58785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03T00:00:00"/>
    <m/>
    <m/>
    <m/>
    <s v="SI"/>
    <m/>
    <m/>
    <m/>
    <n v="0"/>
    <n v="0"/>
    <m/>
    <m/>
  </r>
  <r>
    <n v="900145581"/>
    <s v="EMPRESA SOCIAL DEL ESTADO E.S.E. CENTRO"/>
    <s v="M"/>
    <n v="1114603"/>
    <s v="M_1114603"/>
    <s v="900145581_M_1114603"/>
    <s v="NULL"/>
    <s v="NULL"/>
    <s v="NULL"/>
    <d v="2020-07-31T00:00:00"/>
    <n v="296163"/>
    <n v="296163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31T00:00:00"/>
    <m/>
    <m/>
    <m/>
    <s v="SI"/>
    <m/>
    <m/>
    <m/>
    <n v="0"/>
    <n v="0"/>
    <m/>
    <m/>
  </r>
  <r>
    <n v="900145581"/>
    <s v="EMPRESA SOCIAL DEL ESTADO E.S.E. CENTRO"/>
    <s v="M"/>
    <n v="1116629"/>
    <s v="M_1116629"/>
    <s v="900145581_M_1116629"/>
    <s v="NULL"/>
    <s v="NULL"/>
    <s v="NULL"/>
    <d v="2020-08-18T00:00:00"/>
    <n v="94967"/>
    <n v="94967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18T00:00:00"/>
    <m/>
    <m/>
    <m/>
    <s v="SI"/>
    <m/>
    <m/>
    <m/>
    <n v="0"/>
    <n v="0"/>
    <m/>
    <m/>
  </r>
  <r>
    <n v="900145581"/>
    <s v="EMPRESA SOCIAL DEL ESTADO E.S.E. CENTRO"/>
    <s v="M"/>
    <n v="1116723"/>
    <s v="M_1116723"/>
    <s v="900145581_M_1116723"/>
    <s v="NULL"/>
    <s v="NULL"/>
    <s v="NULL"/>
    <d v="2020-08-19T00:00:00"/>
    <n v="87551"/>
    <n v="87551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19T00:00:00"/>
    <m/>
    <m/>
    <m/>
    <s v="SI"/>
    <m/>
    <m/>
    <m/>
    <n v="0"/>
    <n v="0"/>
    <m/>
    <m/>
  </r>
  <r>
    <n v="900145581"/>
    <s v="EMPRESA SOCIAL DEL ESTADO E.S.E. CENTRO"/>
    <s v="M"/>
    <n v="1119722"/>
    <s v="M_1119722"/>
    <s v="900145581_M_1119722"/>
    <s v="NULL"/>
    <s v="NULL"/>
    <s v="NULL"/>
    <d v="2020-09-07T00:00:00"/>
    <n v="128036"/>
    <n v="128036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07T00:00:00"/>
    <m/>
    <m/>
    <m/>
    <s v="SI"/>
    <m/>
    <m/>
    <m/>
    <n v="0"/>
    <n v="0"/>
    <m/>
    <m/>
  </r>
  <r>
    <n v="900145581"/>
    <s v="EMPRESA SOCIAL DEL ESTADO E.S.E. CENTRO"/>
    <s v="PIE"/>
    <n v="1686864"/>
    <s v="PIE_1686864"/>
    <s v="900145581_PIE_1686864"/>
    <s v="NULL"/>
    <s v="NULL"/>
    <s v="NULL"/>
    <d v="2020-07-01T00:00:00"/>
    <n v="5000"/>
    <n v="5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01T00:00:00"/>
    <m/>
    <m/>
    <m/>
    <s v="SI"/>
    <m/>
    <m/>
    <m/>
    <n v="0"/>
    <n v="0"/>
    <m/>
    <m/>
  </r>
  <r>
    <n v="900145581"/>
    <s v="EMPRESA SOCIAL DEL ESTADO E.S.E. CENTRO"/>
    <s v="PIE"/>
    <n v="1688008"/>
    <s v="PIE_1688008"/>
    <s v="900145581_PIE_1688008"/>
    <s v="NULL"/>
    <s v="NULL"/>
    <s v="NULL"/>
    <d v="2020-07-09T00:00:00"/>
    <n v="4800"/>
    <n v="48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09T00:00:00"/>
    <m/>
    <m/>
    <m/>
    <s v="SI"/>
    <m/>
    <m/>
    <m/>
    <n v="0"/>
    <n v="0"/>
    <m/>
    <m/>
  </r>
  <r>
    <n v="900145581"/>
    <s v="EMPRESA SOCIAL DEL ESTADO E.S.E. CENTRO"/>
    <s v="PIE"/>
    <n v="1689456"/>
    <s v="PIE_1689456"/>
    <s v="900145581_PIE_1689456"/>
    <s v="NULL"/>
    <s v="NULL"/>
    <s v="NULL"/>
    <d v="2020-07-18T00:00:00"/>
    <n v="81655"/>
    <n v="81655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18T00:00:00"/>
    <m/>
    <m/>
    <m/>
    <s v="SI"/>
    <m/>
    <m/>
    <m/>
    <n v="0"/>
    <n v="0"/>
    <m/>
    <m/>
  </r>
  <r>
    <n v="900145581"/>
    <s v="EMPRESA SOCIAL DEL ESTADO E.S.E. CENTRO"/>
    <s v="PIE"/>
    <n v="1689633"/>
    <s v="PIE_1689633"/>
    <s v="900145581_PIE_1689633"/>
    <s v="NULL"/>
    <s v="NULL"/>
    <s v="NULL"/>
    <d v="2020-07-21T00:00:00"/>
    <n v="4800"/>
    <n v="48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7-21T00:00:00"/>
    <m/>
    <m/>
    <m/>
    <s v="SI"/>
    <m/>
    <m/>
    <m/>
    <n v="0"/>
    <n v="0"/>
    <m/>
    <m/>
  </r>
  <r>
    <n v="900145581"/>
    <s v="EMPRESA SOCIAL DEL ESTADO E.S.E. CENTRO"/>
    <s v="PIE"/>
    <n v="1692863"/>
    <s v="PIE_1692863"/>
    <s v="900145581_PIE_1692863"/>
    <s v="NULL"/>
    <s v="NULL"/>
    <s v="NULL"/>
    <d v="2020-08-11T00:00:00"/>
    <n v="147520"/>
    <n v="14752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11T00:00:00"/>
    <m/>
    <m/>
    <m/>
    <s v="SI"/>
    <m/>
    <m/>
    <m/>
    <n v="0"/>
    <n v="0"/>
    <m/>
    <m/>
  </r>
  <r>
    <n v="900145581"/>
    <s v="EMPRESA SOCIAL DEL ESTADO E.S.E. CENTRO"/>
    <s v="PIE"/>
    <n v="1695481"/>
    <s v="PIE_1695481"/>
    <s v="900145581_PIE_1695481"/>
    <s v="NULL"/>
    <s v="NULL"/>
    <s v="NULL"/>
    <d v="2020-08-27T00:00:00"/>
    <n v="147271"/>
    <n v="147271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27T00:00:00"/>
    <m/>
    <m/>
    <m/>
    <s v="SI"/>
    <m/>
    <m/>
    <m/>
    <n v="0"/>
    <n v="0"/>
    <m/>
    <m/>
  </r>
  <r>
    <n v="900145581"/>
    <s v="EMPRESA SOCIAL DEL ESTADO E.S.E. CENTRO"/>
    <s v="PIE"/>
    <n v="1695870"/>
    <s v="PIE_1695870"/>
    <s v="900145581_PIE_1695870"/>
    <s v="NULL"/>
    <s v="NULL"/>
    <s v="NULL"/>
    <d v="2020-08-30T00:00:00"/>
    <n v="981127"/>
    <n v="981127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8-30T00:00:00"/>
    <m/>
    <m/>
    <m/>
    <s v="SI"/>
    <m/>
    <m/>
    <m/>
    <n v="0"/>
    <n v="0"/>
    <m/>
    <m/>
  </r>
  <r>
    <n v="900145581"/>
    <s v="EMPRESA SOCIAL DEL ESTADO E.S.E. CENTRO"/>
    <s v="PIE"/>
    <n v="1697604"/>
    <s v="PIE_1697604"/>
    <s v="900145581_PIE_1697604"/>
    <s v="NULL"/>
    <s v="NULL"/>
    <s v="NULL"/>
    <d v="2020-09-08T00:00:00"/>
    <n v="88022"/>
    <n v="88022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20-09-08T00:00:00"/>
    <m/>
    <m/>
    <m/>
    <s v="SI"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2"/>
        <item x="0"/>
        <item x="3"/>
        <item x="4"/>
        <item x="1"/>
      </items>
    </pivotField>
    <pivotField dataField="1"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POR PAGAR" fld="14" baseField="13" baseItem="0"/>
    <dataField name="Suma de SALDO FACT IPS" fld="11" baseField="0" baseItem="0"/>
    <dataField name="Suma de VALOR VAGLO" fld="1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5" x14ac:dyDescent="0.25"/>
  <cols>
    <col min="1" max="1" width="39.5703125" customWidth="1"/>
    <col min="2" max="2" width="15.7109375" customWidth="1"/>
    <col min="3" max="3" width="19.5703125" customWidth="1"/>
    <col min="4" max="4" width="23.140625" bestFit="1" customWidth="1"/>
    <col min="5" max="5" width="22" bestFit="1" customWidth="1"/>
  </cols>
  <sheetData>
    <row r="3" spans="1:5" x14ac:dyDescent="0.25">
      <c r="A3" s="14" t="s">
        <v>13</v>
      </c>
      <c r="B3" t="s">
        <v>281</v>
      </c>
      <c r="C3" t="s">
        <v>285</v>
      </c>
      <c r="D3" t="s">
        <v>282</v>
      </c>
      <c r="E3" t="s">
        <v>284</v>
      </c>
    </row>
    <row r="4" spans="1:5" x14ac:dyDescent="0.25">
      <c r="A4" t="s">
        <v>280</v>
      </c>
      <c r="B4" s="13">
        <v>6</v>
      </c>
      <c r="C4" s="13">
        <v>0</v>
      </c>
      <c r="D4" s="13">
        <v>883985</v>
      </c>
      <c r="E4" s="13">
        <v>0</v>
      </c>
    </row>
    <row r="5" spans="1:5" x14ac:dyDescent="0.25">
      <c r="A5" t="s">
        <v>277</v>
      </c>
      <c r="B5" s="13">
        <v>18</v>
      </c>
      <c r="C5" s="13">
        <v>0</v>
      </c>
      <c r="D5" s="13">
        <v>3735941</v>
      </c>
      <c r="E5" s="13">
        <v>4235931</v>
      </c>
    </row>
    <row r="6" spans="1:5" x14ac:dyDescent="0.25">
      <c r="A6" t="s">
        <v>279</v>
      </c>
      <c r="B6" s="13">
        <v>15</v>
      </c>
      <c r="C6" s="13">
        <v>178472</v>
      </c>
      <c r="D6" s="13">
        <v>2445975</v>
      </c>
      <c r="E6" s="13">
        <v>0</v>
      </c>
    </row>
    <row r="7" spans="1:5" x14ac:dyDescent="0.25">
      <c r="A7" t="s">
        <v>276</v>
      </c>
      <c r="B7" s="13">
        <v>56</v>
      </c>
      <c r="C7" s="13">
        <v>0</v>
      </c>
      <c r="D7" s="13">
        <v>11008982</v>
      </c>
      <c r="E7" s="13">
        <v>0</v>
      </c>
    </row>
    <row r="8" spans="1:5" x14ac:dyDescent="0.25">
      <c r="A8" t="s">
        <v>278</v>
      </c>
      <c r="B8" s="13">
        <v>1</v>
      </c>
      <c r="C8" s="13">
        <v>0</v>
      </c>
      <c r="D8" s="13">
        <v>3400</v>
      </c>
      <c r="E8" s="13">
        <v>3400</v>
      </c>
    </row>
    <row r="9" spans="1:5" x14ac:dyDescent="0.25">
      <c r="A9" t="s">
        <v>283</v>
      </c>
      <c r="B9" s="13">
        <v>96</v>
      </c>
      <c r="C9" s="13">
        <v>178472</v>
      </c>
      <c r="D9" s="13">
        <v>18078283</v>
      </c>
      <c r="E9" s="13">
        <v>4239331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T97"/>
  <sheetViews>
    <sheetView workbookViewId="0">
      <selection activeCell="A2" sqref="A2"/>
    </sheetView>
  </sheetViews>
  <sheetFormatPr baseColWidth="10" defaultRowHeight="10.5" x14ac:dyDescent="0.15"/>
  <cols>
    <col min="1" max="26" width="11.42578125" style="10"/>
    <col min="27" max="27" width="13.7109375" style="10" bestFit="1" customWidth="1"/>
    <col min="28" max="16384" width="11.42578125" style="10"/>
  </cols>
  <sheetData>
    <row r="1" spans="1:46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2" t="s">
        <v>26</v>
      </c>
      <c r="AB1" s="2" t="s">
        <v>27</v>
      </c>
      <c r="AC1" s="6" t="s">
        <v>28</v>
      </c>
      <c r="AD1" s="1" t="s">
        <v>29</v>
      </c>
      <c r="AE1" s="1" t="s">
        <v>30</v>
      </c>
      <c r="AF1" s="6" t="s">
        <v>31</v>
      </c>
      <c r="AG1" s="6" t="s">
        <v>32</v>
      </c>
      <c r="AH1" s="2" t="s">
        <v>33</v>
      </c>
      <c r="AI1" s="1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1" t="s">
        <v>44</v>
      </c>
      <c r="AT1" s="1" t="s">
        <v>45</v>
      </c>
    </row>
    <row r="2" spans="1:46" x14ac:dyDescent="0.15">
      <c r="A2" s="7">
        <v>900145581</v>
      </c>
      <c r="B2" s="7" t="s">
        <v>46</v>
      </c>
      <c r="C2" s="7" t="s">
        <v>114</v>
      </c>
      <c r="D2" s="7">
        <v>679653</v>
      </c>
      <c r="E2" s="7" t="s">
        <v>219</v>
      </c>
      <c r="F2" s="7" t="s">
        <v>220</v>
      </c>
      <c r="G2" s="7" t="s">
        <v>114</v>
      </c>
      <c r="H2" s="7">
        <v>679653</v>
      </c>
      <c r="I2" s="7" t="s">
        <v>50</v>
      </c>
      <c r="J2" s="8">
        <v>43300</v>
      </c>
      <c r="K2" s="9">
        <v>4700</v>
      </c>
      <c r="L2" s="9">
        <v>4700</v>
      </c>
      <c r="M2" s="7" t="s">
        <v>221</v>
      </c>
      <c r="N2" s="7" t="s">
        <v>277</v>
      </c>
      <c r="O2" s="7">
        <v>0</v>
      </c>
      <c r="P2" s="7"/>
      <c r="Q2" s="9">
        <v>4700</v>
      </c>
      <c r="R2" s="7" t="s">
        <v>222</v>
      </c>
      <c r="S2" s="7" t="s">
        <v>176</v>
      </c>
      <c r="T2" s="9">
        <v>4700</v>
      </c>
      <c r="U2" s="9">
        <v>0</v>
      </c>
      <c r="V2" s="9">
        <v>0</v>
      </c>
      <c r="W2" s="9">
        <v>0</v>
      </c>
      <c r="X2" s="9">
        <v>0</v>
      </c>
      <c r="Y2" s="9">
        <v>4700</v>
      </c>
      <c r="Z2" s="9">
        <v>0</v>
      </c>
      <c r="AA2" s="7"/>
      <c r="AB2" s="7"/>
      <c r="AC2" s="9">
        <v>0</v>
      </c>
      <c r="AD2" s="7"/>
      <c r="AE2" s="7"/>
      <c r="AF2" s="9">
        <v>0</v>
      </c>
      <c r="AG2" s="9">
        <v>4700</v>
      </c>
      <c r="AH2" s="7" t="s">
        <v>223</v>
      </c>
      <c r="AI2" s="8">
        <v>43300</v>
      </c>
      <c r="AJ2" s="7"/>
      <c r="AK2" s="7">
        <v>9</v>
      </c>
      <c r="AL2" s="7"/>
      <c r="AM2" s="7" t="s">
        <v>53</v>
      </c>
      <c r="AN2" s="7">
        <v>1</v>
      </c>
      <c r="AO2" s="7">
        <v>21001231</v>
      </c>
      <c r="AP2" s="7">
        <v>20180813</v>
      </c>
      <c r="AQ2" s="9">
        <v>4700</v>
      </c>
      <c r="AR2" s="9">
        <v>0</v>
      </c>
      <c r="AS2" s="7"/>
      <c r="AT2" s="7"/>
    </row>
    <row r="3" spans="1:46" x14ac:dyDescent="0.15">
      <c r="A3" s="7">
        <v>900145581</v>
      </c>
      <c r="B3" s="7" t="s">
        <v>46</v>
      </c>
      <c r="C3" s="7" t="s">
        <v>57</v>
      </c>
      <c r="D3" s="7">
        <v>7373</v>
      </c>
      <c r="E3" s="7" t="s">
        <v>224</v>
      </c>
      <c r="F3" s="7" t="s">
        <v>225</v>
      </c>
      <c r="G3" s="7" t="s">
        <v>57</v>
      </c>
      <c r="H3" s="7">
        <v>7373</v>
      </c>
      <c r="I3" s="7" t="s">
        <v>50</v>
      </c>
      <c r="J3" s="8">
        <v>44334</v>
      </c>
      <c r="K3" s="9">
        <v>5490</v>
      </c>
      <c r="L3" s="9">
        <v>5490</v>
      </c>
      <c r="M3" s="7" t="s">
        <v>221</v>
      </c>
      <c r="N3" s="7" t="s">
        <v>277</v>
      </c>
      <c r="O3" s="7">
        <v>0</v>
      </c>
      <c r="P3" s="7"/>
      <c r="Q3" s="9">
        <v>5490</v>
      </c>
      <c r="R3" s="7" t="s">
        <v>222</v>
      </c>
      <c r="S3" s="7" t="s">
        <v>176</v>
      </c>
      <c r="T3" s="9">
        <v>5490</v>
      </c>
      <c r="U3" s="9">
        <v>0</v>
      </c>
      <c r="V3" s="9">
        <v>0</v>
      </c>
      <c r="W3" s="9">
        <v>0</v>
      </c>
      <c r="X3" s="9">
        <v>0</v>
      </c>
      <c r="Y3" s="9">
        <v>5490</v>
      </c>
      <c r="Z3" s="9">
        <v>0</v>
      </c>
      <c r="AA3" s="7"/>
      <c r="AB3" s="7"/>
      <c r="AC3" s="9">
        <v>0</v>
      </c>
      <c r="AD3" s="7"/>
      <c r="AE3" s="7"/>
      <c r="AF3" s="9">
        <v>0</v>
      </c>
      <c r="AG3" s="9">
        <v>5490</v>
      </c>
      <c r="AH3" s="7" t="s">
        <v>226</v>
      </c>
      <c r="AI3" s="8">
        <v>44334</v>
      </c>
      <c r="AJ3" s="7"/>
      <c r="AK3" s="7">
        <v>9</v>
      </c>
      <c r="AL3" s="7"/>
      <c r="AM3" s="7" t="s">
        <v>53</v>
      </c>
      <c r="AN3" s="7">
        <v>1</v>
      </c>
      <c r="AO3" s="7">
        <v>21001231</v>
      </c>
      <c r="AP3" s="7">
        <v>20210608</v>
      </c>
      <c r="AQ3" s="9">
        <v>5490</v>
      </c>
      <c r="AR3" s="9">
        <v>0</v>
      </c>
      <c r="AS3" s="7"/>
      <c r="AT3" s="7"/>
    </row>
    <row r="4" spans="1:46" x14ac:dyDescent="0.15">
      <c r="A4" s="7">
        <v>900145581</v>
      </c>
      <c r="B4" s="7" t="s">
        <v>46</v>
      </c>
      <c r="C4" s="7" t="s">
        <v>105</v>
      </c>
      <c r="D4" s="7">
        <v>45236</v>
      </c>
      <c r="E4" s="7" t="s">
        <v>227</v>
      </c>
      <c r="F4" s="7" t="s">
        <v>228</v>
      </c>
      <c r="G4" s="7" t="s">
        <v>105</v>
      </c>
      <c r="H4" s="7">
        <v>45236</v>
      </c>
      <c r="I4" s="7" t="s">
        <v>50</v>
      </c>
      <c r="J4" s="8">
        <v>43295</v>
      </c>
      <c r="K4" s="9">
        <v>4700</v>
      </c>
      <c r="L4" s="9">
        <v>4700</v>
      </c>
      <c r="M4" s="7" t="s">
        <v>221</v>
      </c>
      <c r="N4" s="7" t="s">
        <v>277</v>
      </c>
      <c r="O4" s="7">
        <v>0</v>
      </c>
      <c r="P4" s="7"/>
      <c r="Q4" s="9">
        <v>4700</v>
      </c>
      <c r="R4" s="7" t="s">
        <v>222</v>
      </c>
      <c r="S4" s="7" t="s">
        <v>176</v>
      </c>
      <c r="T4" s="9">
        <v>4700</v>
      </c>
      <c r="U4" s="9">
        <v>0</v>
      </c>
      <c r="V4" s="9">
        <v>0</v>
      </c>
      <c r="W4" s="9">
        <v>0</v>
      </c>
      <c r="X4" s="9">
        <v>0</v>
      </c>
      <c r="Y4" s="9">
        <v>4700</v>
      </c>
      <c r="Z4" s="9">
        <v>0</v>
      </c>
      <c r="AA4" s="7"/>
      <c r="AB4" s="7"/>
      <c r="AC4" s="9">
        <v>0</v>
      </c>
      <c r="AD4" s="7"/>
      <c r="AE4" s="7"/>
      <c r="AF4" s="9">
        <v>0</v>
      </c>
      <c r="AG4" s="9">
        <v>4700</v>
      </c>
      <c r="AH4" s="7" t="s">
        <v>223</v>
      </c>
      <c r="AI4" s="8">
        <v>43295</v>
      </c>
      <c r="AJ4" s="7"/>
      <c r="AK4" s="7">
        <v>9</v>
      </c>
      <c r="AL4" s="7"/>
      <c r="AM4" s="7" t="s">
        <v>53</v>
      </c>
      <c r="AN4" s="7">
        <v>1</v>
      </c>
      <c r="AO4" s="7">
        <v>21001231</v>
      </c>
      <c r="AP4" s="7">
        <v>20180813</v>
      </c>
      <c r="AQ4" s="9">
        <v>4700</v>
      </c>
      <c r="AR4" s="9">
        <v>0</v>
      </c>
      <c r="AS4" s="7"/>
      <c r="AT4" s="7"/>
    </row>
    <row r="5" spans="1:46" x14ac:dyDescent="0.15">
      <c r="A5" s="7">
        <v>900145581</v>
      </c>
      <c r="B5" s="7" t="s">
        <v>46</v>
      </c>
      <c r="C5" s="7" t="s">
        <v>47</v>
      </c>
      <c r="D5" s="7">
        <v>9489</v>
      </c>
      <c r="E5" s="7" t="s">
        <v>229</v>
      </c>
      <c r="F5" s="7" t="s">
        <v>230</v>
      </c>
      <c r="G5" s="7" t="s">
        <v>47</v>
      </c>
      <c r="H5" s="7">
        <v>9489</v>
      </c>
      <c r="I5" s="7" t="s">
        <v>50</v>
      </c>
      <c r="J5" s="8">
        <v>44343</v>
      </c>
      <c r="K5" s="9">
        <v>4372</v>
      </c>
      <c r="L5" s="9">
        <v>4372</v>
      </c>
      <c r="M5" s="7" t="s">
        <v>221</v>
      </c>
      <c r="N5" s="7" t="s">
        <v>277</v>
      </c>
      <c r="O5" s="7">
        <v>0</v>
      </c>
      <c r="P5" s="7"/>
      <c r="Q5" s="9">
        <v>4372</v>
      </c>
      <c r="R5" s="7" t="s">
        <v>222</v>
      </c>
      <c r="S5" s="7" t="s">
        <v>176</v>
      </c>
      <c r="T5" s="9">
        <v>4372</v>
      </c>
      <c r="U5" s="9">
        <v>0</v>
      </c>
      <c r="V5" s="9">
        <v>0</v>
      </c>
      <c r="W5" s="9">
        <v>0</v>
      </c>
      <c r="X5" s="9">
        <v>0</v>
      </c>
      <c r="Y5" s="9">
        <v>4372</v>
      </c>
      <c r="Z5" s="9">
        <v>0</v>
      </c>
      <c r="AA5" s="7"/>
      <c r="AB5" s="7"/>
      <c r="AC5" s="9">
        <v>0</v>
      </c>
      <c r="AD5" s="7"/>
      <c r="AE5" s="7"/>
      <c r="AF5" s="9">
        <v>0</v>
      </c>
      <c r="AG5" s="9">
        <v>4372</v>
      </c>
      <c r="AH5" s="7" t="s">
        <v>226</v>
      </c>
      <c r="AI5" s="8">
        <v>44343</v>
      </c>
      <c r="AJ5" s="7"/>
      <c r="AK5" s="7">
        <v>9</v>
      </c>
      <c r="AL5" s="7"/>
      <c r="AM5" s="7" t="s">
        <v>53</v>
      </c>
      <c r="AN5" s="7">
        <v>1</v>
      </c>
      <c r="AO5" s="7">
        <v>21001231</v>
      </c>
      <c r="AP5" s="7">
        <v>20210608</v>
      </c>
      <c r="AQ5" s="9">
        <v>4372</v>
      </c>
      <c r="AR5" s="9">
        <v>0</v>
      </c>
      <c r="AS5" s="7"/>
      <c r="AT5" s="7"/>
    </row>
    <row r="6" spans="1:46" x14ac:dyDescent="0.15">
      <c r="A6" s="7">
        <v>900145581</v>
      </c>
      <c r="B6" s="7" t="s">
        <v>46</v>
      </c>
      <c r="C6" s="7" t="s">
        <v>47</v>
      </c>
      <c r="D6" s="7">
        <v>12641</v>
      </c>
      <c r="E6" s="7" t="s">
        <v>231</v>
      </c>
      <c r="F6" s="7" t="s">
        <v>232</v>
      </c>
      <c r="G6" s="7" t="s">
        <v>47</v>
      </c>
      <c r="H6" s="7">
        <v>12641</v>
      </c>
      <c r="I6" s="7" t="s">
        <v>50</v>
      </c>
      <c r="J6" s="8">
        <v>44415</v>
      </c>
      <c r="K6" s="9">
        <v>4372</v>
      </c>
      <c r="L6" s="9">
        <v>4372</v>
      </c>
      <c r="M6" s="7" t="s">
        <v>221</v>
      </c>
      <c r="N6" s="7" t="s">
        <v>277</v>
      </c>
      <c r="O6" s="7">
        <v>0</v>
      </c>
      <c r="P6" s="7"/>
      <c r="Q6" s="9">
        <v>4372</v>
      </c>
      <c r="R6" s="7" t="s">
        <v>222</v>
      </c>
      <c r="S6" s="7" t="s">
        <v>176</v>
      </c>
      <c r="T6" s="9">
        <v>4372</v>
      </c>
      <c r="U6" s="9">
        <v>0</v>
      </c>
      <c r="V6" s="9">
        <v>0</v>
      </c>
      <c r="W6" s="9">
        <v>0</v>
      </c>
      <c r="X6" s="9">
        <v>0</v>
      </c>
      <c r="Y6" s="9">
        <v>4372</v>
      </c>
      <c r="Z6" s="9">
        <v>0</v>
      </c>
      <c r="AA6" s="7"/>
      <c r="AB6" s="7"/>
      <c r="AC6" s="9">
        <v>0</v>
      </c>
      <c r="AD6" s="7"/>
      <c r="AE6" s="7"/>
      <c r="AF6" s="9">
        <v>0</v>
      </c>
      <c r="AG6" s="9">
        <v>4372</v>
      </c>
      <c r="AH6" s="7" t="s">
        <v>226</v>
      </c>
      <c r="AI6" s="8">
        <v>44415</v>
      </c>
      <c r="AJ6" s="7"/>
      <c r="AK6" s="7">
        <v>9</v>
      </c>
      <c r="AL6" s="7"/>
      <c r="AM6" s="7" t="s">
        <v>53</v>
      </c>
      <c r="AN6" s="7">
        <v>1</v>
      </c>
      <c r="AO6" s="7">
        <v>21001231</v>
      </c>
      <c r="AP6" s="7">
        <v>20210919</v>
      </c>
      <c r="AQ6" s="9">
        <v>4372</v>
      </c>
      <c r="AR6" s="9">
        <v>0</v>
      </c>
      <c r="AS6" s="7"/>
      <c r="AT6" s="7"/>
    </row>
    <row r="7" spans="1:46" x14ac:dyDescent="0.15">
      <c r="A7" s="7">
        <v>900145581</v>
      </c>
      <c r="B7" s="7" t="s">
        <v>46</v>
      </c>
      <c r="C7" s="7" t="s">
        <v>156</v>
      </c>
      <c r="D7" s="7">
        <v>1615631</v>
      </c>
      <c r="E7" s="7" t="s">
        <v>233</v>
      </c>
      <c r="F7" s="7" t="s">
        <v>234</v>
      </c>
      <c r="G7" s="7" t="s">
        <v>156</v>
      </c>
      <c r="H7" s="7">
        <v>1615631</v>
      </c>
      <c r="I7" s="7" t="s">
        <v>50</v>
      </c>
      <c r="J7" s="8">
        <v>43728</v>
      </c>
      <c r="K7" s="9">
        <v>66600</v>
      </c>
      <c r="L7" s="9">
        <v>66600</v>
      </c>
      <c r="M7" s="7" t="s">
        <v>221</v>
      </c>
      <c r="N7" s="7" t="s">
        <v>277</v>
      </c>
      <c r="O7" s="7">
        <v>0</v>
      </c>
      <c r="P7" s="7"/>
      <c r="Q7" s="9">
        <v>66600</v>
      </c>
      <c r="R7" s="7" t="s">
        <v>222</v>
      </c>
      <c r="S7" s="7" t="s">
        <v>176</v>
      </c>
      <c r="T7" s="9">
        <v>66600</v>
      </c>
      <c r="U7" s="9">
        <v>0</v>
      </c>
      <c r="V7" s="9">
        <v>0</v>
      </c>
      <c r="W7" s="9">
        <v>0</v>
      </c>
      <c r="X7" s="9">
        <v>0</v>
      </c>
      <c r="Y7" s="9">
        <v>66600</v>
      </c>
      <c r="Z7" s="9">
        <v>0</v>
      </c>
      <c r="AA7" s="7"/>
      <c r="AB7" s="7"/>
      <c r="AC7" s="9">
        <v>0</v>
      </c>
      <c r="AD7" s="7"/>
      <c r="AE7" s="7"/>
      <c r="AF7" s="9">
        <v>0</v>
      </c>
      <c r="AG7" s="9">
        <v>66600</v>
      </c>
      <c r="AH7" s="7" t="s">
        <v>235</v>
      </c>
      <c r="AI7" s="8">
        <v>43728</v>
      </c>
      <c r="AJ7" s="7"/>
      <c r="AK7" s="7">
        <v>9</v>
      </c>
      <c r="AL7" s="7"/>
      <c r="AM7" s="7" t="s">
        <v>53</v>
      </c>
      <c r="AN7" s="7">
        <v>1</v>
      </c>
      <c r="AO7" s="7">
        <v>21001231</v>
      </c>
      <c r="AP7" s="7">
        <v>20191009</v>
      </c>
      <c r="AQ7" s="9">
        <v>66600</v>
      </c>
      <c r="AR7" s="9">
        <v>0</v>
      </c>
      <c r="AS7" s="7"/>
      <c r="AT7" s="7"/>
    </row>
    <row r="8" spans="1:46" x14ac:dyDescent="0.15">
      <c r="A8" s="7">
        <v>900145581</v>
      </c>
      <c r="B8" s="7" t="s">
        <v>46</v>
      </c>
      <c r="C8" s="7" t="s">
        <v>114</v>
      </c>
      <c r="D8" s="7">
        <v>622805</v>
      </c>
      <c r="E8" s="7" t="s">
        <v>236</v>
      </c>
      <c r="F8" s="7" t="s">
        <v>237</v>
      </c>
      <c r="G8" s="7" t="s">
        <v>114</v>
      </c>
      <c r="H8" s="7">
        <v>622805</v>
      </c>
      <c r="I8" s="7" t="s">
        <v>50</v>
      </c>
      <c r="J8" s="8">
        <v>42989</v>
      </c>
      <c r="K8" s="9">
        <v>92300</v>
      </c>
      <c r="L8" s="9">
        <v>92300</v>
      </c>
      <c r="M8" s="7" t="s">
        <v>221</v>
      </c>
      <c r="N8" s="7" t="s">
        <v>277</v>
      </c>
      <c r="O8" s="7">
        <v>0</v>
      </c>
      <c r="P8" s="7"/>
      <c r="Q8" s="9">
        <v>92300</v>
      </c>
      <c r="R8" s="7" t="s">
        <v>222</v>
      </c>
      <c r="S8" s="7" t="s">
        <v>176</v>
      </c>
      <c r="T8" s="9">
        <v>92300</v>
      </c>
      <c r="U8" s="9">
        <v>0</v>
      </c>
      <c r="V8" s="9">
        <v>0</v>
      </c>
      <c r="W8" s="9">
        <v>0</v>
      </c>
      <c r="X8" s="9">
        <v>0</v>
      </c>
      <c r="Y8" s="9">
        <v>92300</v>
      </c>
      <c r="Z8" s="9">
        <v>0</v>
      </c>
      <c r="AA8" s="7"/>
      <c r="AB8" s="7"/>
      <c r="AC8" s="9">
        <v>0</v>
      </c>
      <c r="AD8" s="7"/>
      <c r="AE8" s="7"/>
      <c r="AF8" s="9">
        <v>0</v>
      </c>
      <c r="AG8" s="9">
        <v>92300</v>
      </c>
      <c r="AH8" s="7" t="s">
        <v>238</v>
      </c>
      <c r="AI8" s="8">
        <v>42989</v>
      </c>
      <c r="AJ8" s="7"/>
      <c r="AK8" s="7">
        <v>9</v>
      </c>
      <c r="AL8" s="7"/>
      <c r="AM8" s="7" t="s">
        <v>53</v>
      </c>
      <c r="AN8" s="7">
        <v>4</v>
      </c>
      <c r="AO8" s="7">
        <v>21001231</v>
      </c>
      <c r="AP8" s="7">
        <v>20180305</v>
      </c>
      <c r="AQ8" s="9">
        <v>92300</v>
      </c>
      <c r="AR8" s="9">
        <v>0</v>
      </c>
      <c r="AS8" s="7"/>
      <c r="AT8" s="7"/>
    </row>
    <row r="9" spans="1:46" x14ac:dyDescent="0.15">
      <c r="A9" s="7">
        <v>900145581</v>
      </c>
      <c r="B9" s="7" t="s">
        <v>46</v>
      </c>
      <c r="C9" s="7" t="s">
        <v>114</v>
      </c>
      <c r="D9" s="7">
        <v>639258</v>
      </c>
      <c r="E9" s="7" t="s">
        <v>239</v>
      </c>
      <c r="F9" s="7" t="s">
        <v>240</v>
      </c>
      <c r="G9" s="7" t="s">
        <v>114</v>
      </c>
      <c r="H9" s="7">
        <v>639258</v>
      </c>
      <c r="I9" s="7" t="s">
        <v>50</v>
      </c>
      <c r="J9" s="8">
        <v>43088</v>
      </c>
      <c r="K9" s="9">
        <v>26600</v>
      </c>
      <c r="L9" s="9">
        <v>26600</v>
      </c>
      <c r="M9" s="7" t="s">
        <v>221</v>
      </c>
      <c r="N9" s="7" t="s">
        <v>277</v>
      </c>
      <c r="O9" s="7">
        <v>0</v>
      </c>
      <c r="P9" s="7"/>
      <c r="Q9" s="9">
        <v>26600</v>
      </c>
      <c r="R9" s="7" t="s">
        <v>222</v>
      </c>
      <c r="S9" s="7" t="s">
        <v>176</v>
      </c>
      <c r="T9" s="9">
        <v>26600</v>
      </c>
      <c r="U9" s="9">
        <v>0</v>
      </c>
      <c r="V9" s="9">
        <v>0</v>
      </c>
      <c r="W9" s="9">
        <v>0</v>
      </c>
      <c r="X9" s="9">
        <v>0</v>
      </c>
      <c r="Y9" s="9">
        <v>26600</v>
      </c>
      <c r="Z9" s="9">
        <v>0</v>
      </c>
      <c r="AA9" s="7"/>
      <c r="AB9" s="7"/>
      <c r="AC9" s="9">
        <v>0</v>
      </c>
      <c r="AD9" s="7"/>
      <c r="AE9" s="7"/>
      <c r="AF9" s="9">
        <v>0</v>
      </c>
      <c r="AG9" s="9">
        <v>26600</v>
      </c>
      <c r="AH9" s="7" t="s">
        <v>241</v>
      </c>
      <c r="AI9" s="8">
        <v>43088</v>
      </c>
      <c r="AJ9" s="7"/>
      <c r="AK9" s="7">
        <v>9</v>
      </c>
      <c r="AL9" s="7"/>
      <c r="AM9" s="7" t="s">
        <v>53</v>
      </c>
      <c r="AN9" s="7">
        <v>1</v>
      </c>
      <c r="AO9" s="7">
        <v>21001231</v>
      </c>
      <c r="AP9" s="7">
        <v>20180109</v>
      </c>
      <c r="AQ9" s="9">
        <v>26600</v>
      </c>
      <c r="AR9" s="9">
        <v>0</v>
      </c>
      <c r="AS9" s="7"/>
      <c r="AT9" s="7"/>
    </row>
    <row r="10" spans="1:46" x14ac:dyDescent="0.15">
      <c r="A10" s="7">
        <v>900145581</v>
      </c>
      <c r="B10" s="7" t="s">
        <v>46</v>
      </c>
      <c r="C10" s="7" t="s">
        <v>114</v>
      </c>
      <c r="D10" s="7">
        <v>639260</v>
      </c>
      <c r="E10" s="7" t="s">
        <v>242</v>
      </c>
      <c r="F10" s="7" t="s">
        <v>243</v>
      </c>
      <c r="G10" s="7" t="s">
        <v>114</v>
      </c>
      <c r="H10" s="7">
        <v>639260</v>
      </c>
      <c r="I10" s="7" t="s">
        <v>50</v>
      </c>
      <c r="J10" s="8">
        <v>43088</v>
      </c>
      <c r="K10" s="9">
        <v>26600</v>
      </c>
      <c r="L10" s="9">
        <v>26600</v>
      </c>
      <c r="M10" s="7" t="s">
        <v>221</v>
      </c>
      <c r="N10" s="7" t="s">
        <v>277</v>
      </c>
      <c r="O10" s="7">
        <v>0</v>
      </c>
      <c r="P10" s="7"/>
      <c r="Q10" s="9">
        <v>26600</v>
      </c>
      <c r="R10" s="7" t="s">
        <v>222</v>
      </c>
      <c r="S10" s="7" t="s">
        <v>176</v>
      </c>
      <c r="T10" s="9">
        <v>26600</v>
      </c>
      <c r="U10" s="9">
        <v>0</v>
      </c>
      <c r="V10" s="9">
        <v>0</v>
      </c>
      <c r="W10" s="9">
        <v>0</v>
      </c>
      <c r="X10" s="9">
        <v>0</v>
      </c>
      <c r="Y10" s="9">
        <v>26600</v>
      </c>
      <c r="Z10" s="9">
        <v>0</v>
      </c>
      <c r="AA10" s="7"/>
      <c r="AB10" s="7"/>
      <c r="AC10" s="9">
        <v>0</v>
      </c>
      <c r="AD10" s="7"/>
      <c r="AE10" s="7"/>
      <c r="AF10" s="9">
        <v>0</v>
      </c>
      <c r="AG10" s="9">
        <v>26600</v>
      </c>
      <c r="AH10" s="7" t="s">
        <v>241</v>
      </c>
      <c r="AI10" s="8">
        <v>43088</v>
      </c>
      <c r="AJ10" s="7"/>
      <c r="AK10" s="7">
        <v>9</v>
      </c>
      <c r="AL10" s="7"/>
      <c r="AM10" s="7" t="s">
        <v>53</v>
      </c>
      <c r="AN10" s="7">
        <v>1</v>
      </c>
      <c r="AO10" s="7">
        <v>21001231</v>
      </c>
      <c r="AP10" s="7">
        <v>20180109</v>
      </c>
      <c r="AQ10" s="9">
        <v>26600</v>
      </c>
      <c r="AR10" s="9">
        <v>0</v>
      </c>
      <c r="AS10" s="7"/>
      <c r="AT10" s="7"/>
    </row>
    <row r="11" spans="1:46" x14ac:dyDescent="0.15">
      <c r="A11" s="7">
        <v>900145581</v>
      </c>
      <c r="B11" s="7" t="s">
        <v>46</v>
      </c>
      <c r="C11" s="7" t="s">
        <v>114</v>
      </c>
      <c r="D11" s="7">
        <v>639512</v>
      </c>
      <c r="E11" s="7" t="s">
        <v>244</v>
      </c>
      <c r="F11" s="7" t="s">
        <v>245</v>
      </c>
      <c r="G11" s="7" t="s">
        <v>114</v>
      </c>
      <c r="H11" s="7">
        <v>639512</v>
      </c>
      <c r="I11" s="7" t="s">
        <v>50</v>
      </c>
      <c r="J11" s="8">
        <v>43089</v>
      </c>
      <c r="K11" s="9">
        <v>1010</v>
      </c>
      <c r="L11" s="9">
        <v>1010</v>
      </c>
      <c r="M11" s="7" t="s">
        <v>221</v>
      </c>
      <c r="N11" s="7" t="s">
        <v>277</v>
      </c>
      <c r="O11" s="7">
        <v>0</v>
      </c>
      <c r="P11" s="7"/>
      <c r="Q11" s="9">
        <v>1010</v>
      </c>
      <c r="R11" s="7" t="s">
        <v>222</v>
      </c>
      <c r="S11" s="7" t="s">
        <v>176</v>
      </c>
      <c r="T11" s="9">
        <v>1010</v>
      </c>
      <c r="U11" s="9">
        <v>0</v>
      </c>
      <c r="V11" s="9">
        <v>0</v>
      </c>
      <c r="W11" s="9">
        <v>0</v>
      </c>
      <c r="X11" s="9">
        <v>0</v>
      </c>
      <c r="Y11" s="9">
        <v>1010</v>
      </c>
      <c r="Z11" s="9">
        <v>0</v>
      </c>
      <c r="AA11" s="7"/>
      <c r="AB11" s="7"/>
      <c r="AC11" s="9">
        <v>0</v>
      </c>
      <c r="AD11" s="7"/>
      <c r="AE11" s="7"/>
      <c r="AF11" s="9">
        <v>0</v>
      </c>
      <c r="AG11" s="9">
        <v>1010</v>
      </c>
      <c r="AH11" s="7" t="s">
        <v>246</v>
      </c>
      <c r="AI11" s="8">
        <v>43089</v>
      </c>
      <c r="AJ11" s="7"/>
      <c r="AK11" s="7">
        <v>9</v>
      </c>
      <c r="AL11" s="7"/>
      <c r="AM11" s="7" t="s">
        <v>53</v>
      </c>
      <c r="AN11" s="7">
        <v>1</v>
      </c>
      <c r="AO11" s="7">
        <v>21001231</v>
      </c>
      <c r="AP11" s="7">
        <v>20180109</v>
      </c>
      <c r="AQ11" s="9">
        <v>1010</v>
      </c>
      <c r="AR11" s="9">
        <v>0</v>
      </c>
      <c r="AS11" s="7"/>
      <c r="AT11" s="7"/>
    </row>
    <row r="12" spans="1:46" x14ac:dyDescent="0.15">
      <c r="A12" s="7">
        <v>900145581</v>
      </c>
      <c r="B12" s="7" t="s">
        <v>46</v>
      </c>
      <c r="C12" s="7" t="s">
        <v>114</v>
      </c>
      <c r="D12" s="7">
        <v>639513</v>
      </c>
      <c r="E12" s="7" t="s">
        <v>247</v>
      </c>
      <c r="F12" s="7" t="s">
        <v>248</v>
      </c>
      <c r="G12" s="7" t="s">
        <v>114</v>
      </c>
      <c r="H12" s="7">
        <v>639513</v>
      </c>
      <c r="I12" s="7" t="s">
        <v>50</v>
      </c>
      <c r="J12" s="8">
        <v>43089</v>
      </c>
      <c r="K12" s="9">
        <v>4949</v>
      </c>
      <c r="L12" s="9">
        <v>4949</v>
      </c>
      <c r="M12" s="7" t="s">
        <v>221</v>
      </c>
      <c r="N12" s="7" t="s">
        <v>277</v>
      </c>
      <c r="O12" s="7">
        <v>0</v>
      </c>
      <c r="P12" s="7"/>
      <c r="Q12" s="9">
        <v>4949</v>
      </c>
      <c r="R12" s="7" t="s">
        <v>222</v>
      </c>
      <c r="S12" s="7" t="s">
        <v>176</v>
      </c>
      <c r="T12" s="9">
        <v>4949</v>
      </c>
      <c r="U12" s="9">
        <v>0</v>
      </c>
      <c r="V12" s="9">
        <v>0</v>
      </c>
      <c r="W12" s="9">
        <v>0</v>
      </c>
      <c r="X12" s="9">
        <v>0</v>
      </c>
      <c r="Y12" s="9">
        <v>4949</v>
      </c>
      <c r="Z12" s="9">
        <v>0</v>
      </c>
      <c r="AA12" s="7"/>
      <c r="AB12" s="7"/>
      <c r="AC12" s="9">
        <v>0</v>
      </c>
      <c r="AD12" s="7"/>
      <c r="AE12" s="7"/>
      <c r="AF12" s="9">
        <v>0</v>
      </c>
      <c r="AG12" s="9">
        <v>4949</v>
      </c>
      <c r="AH12" s="7" t="s">
        <v>249</v>
      </c>
      <c r="AI12" s="8">
        <v>43089</v>
      </c>
      <c r="AJ12" s="7"/>
      <c r="AK12" s="7">
        <v>9</v>
      </c>
      <c r="AL12" s="7"/>
      <c r="AM12" s="7" t="s">
        <v>53</v>
      </c>
      <c r="AN12" s="7">
        <v>1</v>
      </c>
      <c r="AO12" s="7">
        <v>21001231</v>
      </c>
      <c r="AP12" s="7">
        <v>20180109</v>
      </c>
      <c r="AQ12" s="9">
        <v>4949</v>
      </c>
      <c r="AR12" s="9">
        <v>0</v>
      </c>
      <c r="AS12" s="7"/>
      <c r="AT12" s="7"/>
    </row>
    <row r="13" spans="1:46" x14ac:dyDescent="0.15">
      <c r="A13" s="7">
        <v>900145581</v>
      </c>
      <c r="B13" s="7" t="s">
        <v>46</v>
      </c>
      <c r="C13" s="7" t="s">
        <v>57</v>
      </c>
      <c r="D13" s="7">
        <v>21116</v>
      </c>
      <c r="E13" s="7" t="s">
        <v>250</v>
      </c>
      <c r="F13" s="7" t="s">
        <v>251</v>
      </c>
      <c r="G13" s="7" t="s">
        <v>57</v>
      </c>
      <c r="H13" s="7">
        <v>21116</v>
      </c>
      <c r="I13" s="7" t="s">
        <v>50</v>
      </c>
      <c r="J13" s="8">
        <v>44642</v>
      </c>
      <c r="K13" s="9">
        <v>16470</v>
      </c>
      <c r="L13" s="9">
        <v>16470</v>
      </c>
      <c r="M13" s="7" t="s">
        <v>221</v>
      </c>
      <c r="N13" s="7" t="s">
        <v>277</v>
      </c>
      <c r="O13" s="7">
        <v>0</v>
      </c>
      <c r="P13" s="7"/>
      <c r="Q13" s="9">
        <v>16470</v>
      </c>
      <c r="R13" s="7" t="s">
        <v>222</v>
      </c>
      <c r="S13" s="7" t="s">
        <v>176</v>
      </c>
      <c r="T13" s="9">
        <v>16470</v>
      </c>
      <c r="U13" s="9">
        <v>0</v>
      </c>
      <c r="V13" s="9">
        <v>0</v>
      </c>
      <c r="W13" s="9">
        <v>0</v>
      </c>
      <c r="X13" s="9">
        <v>0</v>
      </c>
      <c r="Y13" s="9">
        <v>16470</v>
      </c>
      <c r="Z13" s="9">
        <v>0</v>
      </c>
      <c r="AA13" s="7"/>
      <c r="AB13" s="7"/>
      <c r="AC13" s="9">
        <v>0</v>
      </c>
      <c r="AD13" s="7"/>
      <c r="AE13" s="7"/>
      <c r="AF13" s="9">
        <v>0</v>
      </c>
      <c r="AG13" s="9">
        <v>16470</v>
      </c>
      <c r="AH13" s="7" t="s">
        <v>252</v>
      </c>
      <c r="AI13" s="8">
        <v>44642</v>
      </c>
      <c r="AJ13" s="7"/>
      <c r="AK13" s="7">
        <v>9</v>
      </c>
      <c r="AL13" s="7"/>
      <c r="AM13" s="7" t="s">
        <v>53</v>
      </c>
      <c r="AN13" s="7">
        <v>1</v>
      </c>
      <c r="AO13" s="7">
        <v>21001231</v>
      </c>
      <c r="AP13" s="7">
        <v>20220413</v>
      </c>
      <c r="AQ13" s="9">
        <v>16470</v>
      </c>
      <c r="AR13" s="9">
        <v>0</v>
      </c>
      <c r="AS13" s="7"/>
      <c r="AT13" s="7"/>
    </row>
    <row r="14" spans="1:46" x14ac:dyDescent="0.15">
      <c r="A14" s="7">
        <v>900145581</v>
      </c>
      <c r="B14" s="7" t="s">
        <v>46</v>
      </c>
      <c r="C14" s="7" t="s">
        <v>114</v>
      </c>
      <c r="D14" s="7">
        <v>770850</v>
      </c>
      <c r="E14" s="7" t="s">
        <v>253</v>
      </c>
      <c r="F14" s="7" t="s">
        <v>254</v>
      </c>
      <c r="G14" s="7" t="s">
        <v>114</v>
      </c>
      <c r="H14" s="7">
        <v>770850</v>
      </c>
      <c r="I14" s="7" t="s">
        <v>50</v>
      </c>
      <c r="J14" s="8">
        <v>43875</v>
      </c>
      <c r="K14" s="9">
        <v>2858228</v>
      </c>
      <c r="L14" s="9">
        <v>2858228</v>
      </c>
      <c r="M14" s="7" t="s">
        <v>221</v>
      </c>
      <c r="N14" s="7" t="s">
        <v>277</v>
      </c>
      <c r="O14" s="7">
        <v>0</v>
      </c>
      <c r="P14" s="7"/>
      <c r="Q14" s="9">
        <v>2858228</v>
      </c>
      <c r="R14" s="7" t="s">
        <v>222</v>
      </c>
      <c r="S14" s="7" t="s">
        <v>176</v>
      </c>
      <c r="T14" s="9">
        <v>2858228</v>
      </c>
      <c r="U14" s="9">
        <v>0</v>
      </c>
      <c r="V14" s="9">
        <v>0</v>
      </c>
      <c r="W14" s="9">
        <v>0</v>
      </c>
      <c r="X14" s="9">
        <v>0</v>
      </c>
      <c r="Y14" s="9">
        <v>2858228</v>
      </c>
      <c r="Z14" s="9">
        <v>0</v>
      </c>
      <c r="AA14" s="7"/>
      <c r="AB14" s="7"/>
      <c r="AC14" s="9">
        <v>0</v>
      </c>
      <c r="AD14" s="7"/>
      <c r="AE14" s="7"/>
      <c r="AF14" s="9">
        <v>0</v>
      </c>
      <c r="AG14" s="9">
        <v>2858228</v>
      </c>
      <c r="AH14" s="7" t="s">
        <v>255</v>
      </c>
      <c r="AI14" s="8">
        <v>43875</v>
      </c>
      <c r="AJ14" s="7"/>
      <c r="AK14" s="7">
        <v>9</v>
      </c>
      <c r="AL14" s="7"/>
      <c r="AM14" s="7" t="s">
        <v>53</v>
      </c>
      <c r="AN14" s="7">
        <v>1</v>
      </c>
      <c r="AO14" s="7">
        <v>21001231</v>
      </c>
      <c r="AP14" s="7">
        <v>20200311</v>
      </c>
      <c r="AQ14" s="9">
        <v>2858228</v>
      </c>
      <c r="AR14" s="9">
        <v>0</v>
      </c>
      <c r="AS14" s="7"/>
      <c r="AT14" s="7"/>
    </row>
    <row r="15" spans="1:46" x14ac:dyDescent="0.15">
      <c r="A15" s="7">
        <v>900145581</v>
      </c>
      <c r="B15" s="7" t="s">
        <v>46</v>
      </c>
      <c r="C15" s="7" t="s">
        <v>114</v>
      </c>
      <c r="D15" s="7">
        <v>779289</v>
      </c>
      <c r="E15" s="7" t="s">
        <v>260</v>
      </c>
      <c r="F15" s="7" t="s">
        <v>261</v>
      </c>
      <c r="G15" s="7" t="s">
        <v>114</v>
      </c>
      <c r="H15" s="7">
        <v>779289</v>
      </c>
      <c r="I15" s="7" t="s">
        <v>50</v>
      </c>
      <c r="J15" s="8">
        <v>43966</v>
      </c>
      <c r="K15" s="9">
        <v>18974</v>
      </c>
      <c r="L15" s="9">
        <v>18974</v>
      </c>
      <c r="M15" s="7" t="s">
        <v>221</v>
      </c>
      <c r="N15" s="7" t="s">
        <v>277</v>
      </c>
      <c r="O15" s="7">
        <v>0</v>
      </c>
      <c r="P15" s="7"/>
      <c r="Q15" s="9">
        <v>18974</v>
      </c>
      <c r="R15" s="7" t="s">
        <v>222</v>
      </c>
      <c r="S15" s="7" t="s">
        <v>176</v>
      </c>
      <c r="T15" s="9">
        <v>18974</v>
      </c>
      <c r="U15" s="9">
        <v>0</v>
      </c>
      <c r="V15" s="9">
        <v>0</v>
      </c>
      <c r="W15" s="9">
        <v>0</v>
      </c>
      <c r="X15" s="9">
        <v>0</v>
      </c>
      <c r="Y15" s="9">
        <v>18974</v>
      </c>
      <c r="Z15" s="9">
        <v>0</v>
      </c>
      <c r="AA15" s="7"/>
      <c r="AB15" s="7"/>
      <c r="AC15" s="9">
        <v>0</v>
      </c>
      <c r="AD15" s="7"/>
      <c r="AE15" s="7"/>
      <c r="AF15" s="9">
        <v>0</v>
      </c>
      <c r="AG15" s="9">
        <v>18974</v>
      </c>
      <c r="AH15" s="7" t="s">
        <v>262</v>
      </c>
      <c r="AI15" s="8">
        <v>43966</v>
      </c>
      <c r="AJ15" s="7"/>
      <c r="AK15" s="7">
        <v>9</v>
      </c>
      <c r="AL15" s="7"/>
      <c r="AM15" s="7" t="s">
        <v>53</v>
      </c>
      <c r="AN15" s="7">
        <v>1</v>
      </c>
      <c r="AO15" s="7">
        <v>21001231</v>
      </c>
      <c r="AP15" s="7">
        <v>20200616</v>
      </c>
      <c r="AQ15" s="9">
        <v>18974</v>
      </c>
      <c r="AR15" s="9">
        <v>0</v>
      </c>
      <c r="AS15" s="7"/>
      <c r="AT15" s="7"/>
    </row>
    <row r="16" spans="1:46" x14ac:dyDescent="0.15">
      <c r="A16" s="7">
        <v>900145581</v>
      </c>
      <c r="B16" s="7" t="s">
        <v>46</v>
      </c>
      <c r="C16" s="7" t="s">
        <v>114</v>
      </c>
      <c r="D16" s="7">
        <v>781978</v>
      </c>
      <c r="E16" s="7" t="s">
        <v>263</v>
      </c>
      <c r="F16" s="7" t="s">
        <v>264</v>
      </c>
      <c r="G16" s="7" t="s">
        <v>114</v>
      </c>
      <c r="H16" s="7">
        <v>781978</v>
      </c>
      <c r="I16" s="7" t="s">
        <v>50</v>
      </c>
      <c r="J16" s="8">
        <v>44000</v>
      </c>
      <c r="K16" s="9">
        <v>286511</v>
      </c>
      <c r="L16" s="9">
        <v>286511</v>
      </c>
      <c r="M16" s="7" t="s">
        <v>221</v>
      </c>
      <c r="N16" s="7" t="s">
        <v>277</v>
      </c>
      <c r="O16" s="7">
        <v>0</v>
      </c>
      <c r="P16" s="7"/>
      <c r="Q16" s="9">
        <v>286511</v>
      </c>
      <c r="R16" s="7" t="s">
        <v>222</v>
      </c>
      <c r="S16" s="7" t="s">
        <v>176</v>
      </c>
      <c r="T16" s="9">
        <v>286511</v>
      </c>
      <c r="U16" s="9">
        <v>0</v>
      </c>
      <c r="V16" s="9">
        <v>0</v>
      </c>
      <c r="W16" s="9">
        <v>0</v>
      </c>
      <c r="X16" s="9">
        <v>0</v>
      </c>
      <c r="Y16" s="9">
        <v>286511</v>
      </c>
      <c r="Z16" s="9">
        <v>0</v>
      </c>
      <c r="AA16" s="7"/>
      <c r="AB16" s="7"/>
      <c r="AC16" s="9">
        <v>0</v>
      </c>
      <c r="AD16" s="7"/>
      <c r="AE16" s="7"/>
      <c r="AF16" s="9">
        <v>0</v>
      </c>
      <c r="AG16" s="9">
        <v>286511</v>
      </c>
      <c r="AH16" s="7" t="s">
        <v>265</v>
      </c>
      <c r="AI16" s="8">
        <v>44000</v>
      </c>
      <c r="AJ16" s="7"/>
      <c r="AK16" s="7">
        <v>9</v>
      </c>
      <c r="AL16" s="7"/>
      <c r="AM16" s="7" t="s">
        <v>53</v>
      </c>
      <c r="AN16" s="7">
        <v>1</v>
      </c>
      <c r="AO16" s="7">
        <v>21001231</v>
      </c>
      <c r="AP16" s="7">
        <v>20200715</v>
      </c>
      <c r="AQ16" s="9">
        <v>286511</v>
      </c>
      <c r="AR16" s="9">
        <v>0</v>
      </c>
      <c r="AS16" s="7"/>
      <c r="AT16" s="7"/>
    </row>
    <row r="17" spans="1:46" x14ac:dyDescent="0.15">
      <c r="A17" s="7">
        <v>900145581</v>
      </c>
      <c r="B17" s="7" t="s">
        <v>46</v>
      </c>
      <c r="C17" s="7" t="s">
        <v>62</v>
      </c>
      <c r="D17" s="7">
        <v>15497</v>
      </c>
      <c r="E17" s="7" t="s">
        <v>266</v>
      </c>
      <c r="F17" s="7" t="s">
        <v>267</v>
      </c>
      <c r="G17" s="7" t="s">
        <v>62</v>
      </c>
      <c r="H17" s="7">
        <v>15497</v>
      </c>
      <c r="I17" s="7" t="s">
        <v>50</v>
      </c>
      <c r="J17" s="8">
        <v>44390</v>
      </c>
      <c r="K17" s="9">
        <v>4372</v>
      </c>
      <c r="L17" s="9">
        <v>4372</v>
      </c>
      <c r="M17" s="7" t="s">
        <v>221</v>
      </c>
      <c r="N17" s="7" t="s">
        <v>277</v>
      </c>
      <c r="O17" s="7">
        <v>0</v>
      </c>
      <c r="P17" s="7"/>
      <c r="Q17" s="9">
        <v>4372</v>
      </c>
      <c r="R17" s="7" t="s">
        <v>222</v>
      </c>
      <c r="S17" s="7" t="s">
        <v>176</v>
      </c>
      <c r="T17" s="9">
        <v>4372</v>
      </c>
      <c r="U17" s="9">
        <v>0</v>
      </c>
      <c r="V17" s="9">
        <v>0</v>
      </c>
      <c r="W17" s="9">
        <v>0</v>
      </c>
      <c r="X17" s="9">
        <v>0</v>
      </c>
      <c r="Y17" s="9">
        <v>4372</v>
      </c>
      <c r="Z17" s="9">
        <v>0</v>
      </c>
      <c r="AA17" s="7"/>
      <c r="AB17" s="7"/>
      <c r="AC17" s="9">
        <v>0</v>
      </c>
      <c r="AD17" s="7"/>
      <c r="AE17" s="7"/>
      <c r="AF17" s="9">
        <v>0</v>
      </c>
      <c r="AG17" s="9">
        <v>4372</v>
      </c>
      <c r="AH17" s="7" t="s">
        <v>268</v>
      </c>
      <c r="AI17" s="8">
        <v>44390</v>
      </c>
      <c r="AJ17" s="7"/>
      <c r="AK17" s="7">
        <v>9</v>
      </c>
      <c r="AL17" s="7"/>
      <c r="AM17" s="7" t="s">
        <v>53</v>
      </c>
      <c r="AN17" s="7">
        <v>1</v>
      </c>
      <c r="AO17" s="7">
        <v>21001231</v>
      </c>
      <c r="AP17" s="7">
        <v>20210826</v>
      </c>
      <c r="AQ17" s="9">
        <v>4372</v>
      </c>
      <c r="AR17" s="9">
        <v>0</v>
      </c>
      <c r="AS17" s="7"/>
      <c r="AT17" s="7"/>
    </row>
    <row r="18" spans="1:46" x14ac:dyDescent="0.15">
      <c r="A18" s="7">
        <v>900145581</v>
      </c>
      <c r="B18" s="7" t="s">
        <v>46</v>
      </c>
      <c r="C18" s="7" t="s">
        <v>114</v>
      </c>
      <c r="D18" s="7">
        <v>750607</v>
      </c>
      <c r="E18" s="7" t="s">
        <v>269</v>
      </c>
      <c r="F18" s="7" t="s">
        <v>270</v>
      </c>
      <c r="G18" s="7" t="s">
        <v>114</v>
      </c>
      <c r="H18" s="7">
        <v>750607</v>
      </c>
      <c r="I18" s="7" t="s">
        <v>50</v>
      </c>
      <c r="J18" s="8">
        <v>43736</v>
      </c>
      <c r="K18" s="9">
        <v>15110</v>
      </c>
      <c r="L18" s="9">
        <v>15110</v>
      </c>
      <c r="M18" s="7" t="s">
        <v>271</v>
      </c>
      <c r="N18" s="7" t="s">
        <v>277</v>
      </c>
      <c r="O18" s="7">
        <v>0</v>
      </c>
      <c r="P18" s="7"/>
      <c r="Q18" s="9">
        <v>15100</v>
      </c>
      <c r="R18" s="7" t="s">
        <v>222</v>
      </c>
      <c r="S18" s="7" t="s">
        <v>176</v>
      </c>
      <c r="T18" s="9">
        <v>15100</v>
      </c>
      <c r="U18" s="9">
        <v>0</v>
      </c>
      <c r="V18" s="9">
        <v>0</v>
      </c>
      <c r="W18" s="9">
        <v>0</v>
      </c>
      <c r="X18" s="9">
        <v>0</v>
      </c>
      <c r="Y18" s="9">
        <v>15100</v>
      </c>
      <c r="Z18" s="9">
        <v>0</v>
      </c>
      <c r="AA18" s="7"/>
      <c r="AB18" s="7"/>
      <c r="AC18" s="9">
        <v>0</v>
      </c>
      <c r="AD18" s="7"/>
      <c r="AE18" s="7"/>
      <c r="AF18" s="9">
        <v>0</v>
      </c>
      <c r="AG18" s="9">
        <v>15100</v>
      </c>
      <c r="AH18" s="7" t="s">
        <v>272</v>
      </c>
      <c r="AI18" s="8">
        <v>43736</v>
      </c>
      <c r="AJ18" s="7"/>
      <c r="AK18" s="7">
        <v>9</v>
      </c>
      <c r="AL18" s="7"/>
      <c r="AM18" s="7" t="s">
        <v>53</v>
      </c>
      <c r="AN18" s="7">
        <v>1</v>
      </c>
      <c r="AO18" s="7">
        <v>21001231</v>
      </c>
      <c r="AP18" s="7">
        <v>20191009</v>
      </c>
      <c r="AQ18" s="9">
        <v>15100</v>
      </c>
      <c r="AR18" s="9">
        <v>0</v>
      </c>
      <c r="AS18" s="7"/>
      <c r="AT18" s="7"/>
    </row>
    <row r="19" spans="1:46" x14ac:dyDescent="0.15">
      <c r="A19" s="7">
        <v>900145581</v>
      </c>
      <c r="B19" s="7" t="s">
        <v>46</v>
      </c>
      <c r="C19" s="7" t="s">
        <v>156</v>
      </c>
      <c r="D19" s="7">
        <v>1483654</v>
      </c>
      <c r="E19" s="7" t="s">
        <v>273</v>
      </c>
      <c r="F19" s="7" t="s">
        <v>274</v>
      </c>
      <c r="G19" s="7" t="s">
        <v>156</v>
      </c>
      <c r="H19" s="7">
        <v>1483654</v>
      </c>
      <c r="I19" s="7" t="s">
        <v>50</v>
      </c>
      <c r="J19" s="8">
        <v>43343</v>
      </c>
      <c r="K19" s="9">
        <v>794583</v>
      </c>
      <c r="L19" s="9">
        <v>294583</v>
      </c>
      <c r="M19" s="7" t="s">
        <v>271</v>
      </c>
      <c r="N19" s="7" t="s">
        <v>277</v>
      </c>
      <c r="O19" s="7">
        <v>0</v>
      </c>
      <c r="P19" s="7"/>
      <c r="Q19" s="9">
        <v>794583</v>
      </c>
      <c r="R19" s="7" t="s">
        <v>222</v>
      </c>
      <c r="S19" s="7" t="s">
        <v>176</v>
      </c>
      <c r="T19" s="9">
        <v>794583</v>
      </c>
      <c r="U19" s="9">
        <v>0</v>
      </c>
      <c r="V19" s="9">
        <v>0</v>
      </c>
      <c r="W19" s="9">
        <v>0</v>
      </c>
      <c r="X19" s="9">
        <v>0</v>
      </c>
      <c r="Y19" s="9">
        <v>794583</v>
      </c>
      <c r="Z19" s="9">
        <v>0</v>
      </c>
      <c r="AA19" s="7"/>
      <c r="AB19" s="7"/>
      <c r="AC19" s="9">
        <v>0</v>
      </c>
      <c r="AD19" s="7"/>
      <c r="AE19" s="7"/>
      <c r="AF19" s="9">
        <v>0</v>
      </c>
      <c r="AG19" s="9">
        <v>794583</v>
      </c>
      <c r="AH19" s="7" t="s">
        <v>275</v>
      </c>
      <c r="AI19" s="8">
        <v>43343</v>
      </c>
      <c r="AJ19" s="7"/>
      <c r="AK19" s="7">
        <v>9</v>
      </c>
      <c r="AL19" s="7"/>
      <c r="AM19" s="7" t="s">
        <v>53</v>
      </c>
      <c r="AN19" s="7">
        <v>1</v>
      </c>
      <c r="AO19" s="7">
        <v>21001231</v>
      </c>
      <c r="AP19" s="7">
        <v>20180912</v>
      </c>
      <c r="AQ19" s="9">
        <v>794583</v>
      </c>
      <c r="AR19" s="9">
        <v>0</v>
      </c>
      <c r="AS19" s="7"/>
      <c r="AT19" s="7"/>
    </row>
    <row r="20" spans="1:46" x14ac:dyDescent="0.15">
      <c r="A20" s="7">
        <v>900145581</v>
      </c>
      <c r="B20" s="7" t="s">
        <v>46</v>
      </c>
      <c r="C20" s="7" t="s">
        <v>114</v>
      </c>
      <c r="D20" s="7">
        <v>778720</v>
      </c>
      <c r="E20" s="7" t="s">
        <v>256</v>
      </c>
      <c r="F20" s="7" t="s">
        <v>257</v>
      </c>
      <c r="G20" s="7" t="s">
        <v>114</v>
      </c>
      <c r="H20" s="7">
        <v>778720</v>
      </c>
      <c r="I20" s="7">
        <v>1221592397</v>
      </c>
      <c r="J20" s="8">
        <v>43958</v>
      </c>
      <c r="K20" s="9">
        <v>35086</v>
      </c>
      <c r="L20" s="9">
        <v>3400</v>
      </c>
      <c r="M20" s="7" t="s">
        <v>221</v>
      </c>
      <c r="N20" s="7" t="s">
        <v>278</v>
      </c>
      <c r="O20" s="7">
        <v>0</v>
      </c>
      <c r="P20" s="7"/>
      <c r="Q20" s="9">
        <v>3400</v>
      </c>
      <c r="R20" s="7" t="s">
        <v>258</v>
      </c>
      <c r="S20" s="7" t="s">
        <v>176</v>
      </c>
      <c r="T20" s="9">
        <v>35086</v>
      </c>
      <c r="U20" s="9">
        <v>0</v>
      </c>
      <c r="V20" s="9">
        <v>0</v>
      </c>
      <c r="W20" s="9">
        <v>0</v>
      </c>
      <c r="X20" s="9">
        <v>31686</v>
      </c>
      <c r="Y20" s="9">
        <v>3400</v>
      </c>
      <c r="Z20" s="9">
        <v>31686</v>
      </c>
      <c r="AA20" s="7">
        <v>2200879585</v>
      </c>
      <c r="AB20" s="8">
        <v>44033</v>
      </c>
      <c r="AC20" s="9">
        <v>1202406</v>
      </c>
      <c r="AD20" s="7"/>
      <c r="AE20" s="7"/>
      <c r="AF20" s="9">
        <v>0</v>
      </c>
      <c r="AG20" s="9">
        <v>3400</v>
      </c>
      <c r="AH20" s="7" t="s">
        <v>259</v>
      </c>
      <c r="AI20" s="8">
        <v>43958</v>
      </c>
      <c r="AJ20" s="7"/>
      <c r="AK20" s="7">
        <v>9</v>
      </c>
      <c r="AL20" s="7"/>
      <c r="AM20" s="7" t="s">
        <v>53</v>
      </c>
      <c r="AN20" s="7">
        <v>1</v>
      </c>
      <c r="AO20" s="7">
        <v>21001231</v>
      </c>
      <c r="AP20" s="7">
        <v>20200616</v>
      </c>
      <c r="AQ20" s="9">
        <v>35086</v>
      </c>
      <c r="AR20" s="9">
        <v>0</v>
      </c>
      <c r="AS20" s="7"/>
      <c r="AT20" s="7"/>
    </row>
    <row r="21" spans="1:46" hidden="1" x14ac:dyDescent="0.15">
      <c r="A21" s="7">
        <v>900145581</v>
      </c>
      <c r="B21" s="7" t="s">
        <v>46</v>
      </c>
      <c r="C21" s="7" t="s">
        <v>114</v>
      </c>
      <c r="D21" s="7">
        <v>642031</v>
      </c>
      <c r="E21" s="7" t="s">
        <v>215</v>
      </c>
      <c r="F21" s="7" t="s">
        <v>216</v>
      </c>
      <c r="G21" s="7" t="s">
        <v>114</v>
      </c>
      <c r="H21" s="7">
        <v>642031</v>
      </c>
      <c r="I21" s="7">
        <v>1221283284</v>
      </c>
      <c r="J21" s="8">
        <v>43108</v>
      </c>
      <c r="K21" s="9">
        <v>220630</v>
      </c>
      <c r="L21" s="9">
        <v>220630</v>
      </c>
      <c r="M21" s="7" t="s">
        <v>213</v>
      </c>
      <c r="N21" s="7" t="s">
        <v>280</v>
      </c>
      <c r="O21" s="7">
        <v>0</v>
      </c>
      <c r="P21" s="7"/>
      <c r="Q21" s="9">
        <v>0</v>
      </c>
      <c r="R21" s="7"/>
      <c r="S21" s="7" t="s">
        <v>176</v>
      </c>
      <c r="T21" s="9">
        <v>220630</v>
      </c>
      <c r="U21" s="9">
        <v>0</v>
      </c>
      <c r="V21" s="9">
        <v>0</v>
      </c>
      <c r="W21" s="9">
        <v>0</v>
      </c>
      <c r="X21" s="9">
        <v>166730</v>
      </c>
      <c r="Y21" s="9">
        <v>0</v>
      </c>
      <c r="Z21" s="9">
        <v>166730</v>
      </c>
      <c r="AA21" s="7">
        <v>2200511321</v>
      </c>
      <c r="AB21" s="8">
        <v>43242</v>
      </c>
      <c r="AC21" s="9">
        <v>2063218</v>
      </c>
      <c r="AD21" s="7"/>
      <c r="AE21" s="7"/>
      <c r="AF21" s="9">
        <v>53900</v>
      </c>
      <c r="AG21" s="9">
        <v>0</v>
      </c>
      <c r="AH21" s="7"/>
      <c r="AI21" s="8">
        <v>43108</v>
      </c>
      <c r="AJ21" s="7"/>
      <c r="AK21" s="7">
        <v>2</v>
      </c>
      <c r="AL21" s="7"/>
      <c r="AM21" s="7" t="s">
        <v>53</v>
      </c>
      <c r="AN21" s="7">
        <v>2</v>
      </c>
      <c r="AO21" s="7">
        <v>20220208</v>
      </c>
      <c r="AP21" s="7">
        <v>20220125</v>
      </c>
      <c r="AQ21" s="9">
        <v>220630</v>
      </c>
      <c r="AR21" s="9">
        <v>53900</v>
      </c>
      <c r="AS21" s="7" t="s">
        <v>214</v>
      </c>
      <c r="AT21" s="7"/>
    </row>
    <row r="22" spans="1:46" hidden="1" x14ac:dyDescent="0.15">
      <c r="A22" s="7">
        <v>900145581</v>
      </c>
      <c r="B22" s="7" t="s">
        <v>46</v>
      </c>
      <c r="C22" s="7" t="s">
        <v>114</v>
      </c>
      <c r="D22" s="7">
        <v>647038</v>
      </c>
      <c r="E22" s="7" t="s">
        <v>217</v>
      </c>
      <c r="F22" s="7" t="s">
        <v>218</v>
      </c>
      <c r="G22" s="7" t="s">
        <v>114</v>
      </c>
      <c r="H22" s="7">
        <v>647038</v>
      </c>
      <c r="I22" s="7">
        <v>1221283286</v>
      </c>
      <c r="J22" s="8">
        <v>43130</v>
      </c>
      <c r="K22" s="9">
        <v>121989</v>
      </c>
      <c r="L22" s="9">
        <v>121989</v>
      </c>
      <c r="M22" s="7" t="s">
        <v>213</v>
      </c>
      <c r="N22" s="7" t="s">
        <v>280</v>
      </c>
      <c r="O22" s="7">
        <v>0</v>
      </c>
      <c r="P22" s="7"/>
      <c r="Q22" s="9">
        <v>0</v>
      </c>
      <c r="R22" s="7"/>
      <c r="S22" s="7" t="s">
        <v>176</v>
      </c>
      <c r="T22" s="9">
        <v>121989</v>
      </c>
      <c r="U22" s="9">
        <v>0</v>
      </c>
      <c r="V22" s="9">
        <v>0</v>
      </c>
      <c r="W22" s="9">
        <v>0</v>
      </c>
      <c r="X22" s="9">
        <v>77889</v>
      </c>
      <c r="Y22" s="9">
        <v>0</v>
      </c>
      <c r="Z22" s="9">
        <v>77889</v>
      </c>
      <c r="AA22" s="7">
        <v>2200511321</v>
      </c>
      <c r="AB22" s="8">
        <v>43242</v>
      </c>
      <c r="AC22" s="9">
        <v>2063218</v>
      </c>
      <c r="AD22" s="7"/>
      <c r="AE22" s="7"/>
      <c r="AF22" s="9">
        <v>44100</v>
      </c>
      <c r="AG22" s="9">
        <v>0</v>
      </c>
      <c r="AH22" s="7"/>
      <c r="AI22" s="8">
        <v>43130</v>
      </c>
      <c r="AJ22" s="7"/>
      <c r="AK22" s="7">
        <v>2</v>
      </c>
      <c r="AL22" s="7"/>
      <c r="AM22" s="7" t="s">
        <v>53</v>
      </c>
      <c r="AN22" s="7">
        <v>2</v>
      </c>
      <c r="AO22" s="7">
        <v>20220208</v>
      </c>
      <c r="AP22" s="7">
        <v>20220125</v>
      </c>
      <c r="AQ22" s="9">
        <v>121989</v>
      </c>
      <c r="AR22" s="9">
        <v>44100</v>
      </c>
      <c r="AS22" s="7" t="s">
        <v>214</v>
      </c>
      <c r="AT22" s="7"/>
    </row>
    <row r="23" spans="1:46" hidden="1" x14ac:dyDescent="0.15">
      <c r="A23" s="7">
        <v>900145581</v>
      </c>
      <c r="B23" s="7" t="s">
        <v>46</v>
      </c>
      <c r="C23" s="7" t="s">
        <v>57</v>
      </c>
      <c r="D23" s="7">
        <v>19345</v>
      </c>
      <c r="E23" s="7" t="s">
        <v>179</v>
      </c>
      <c r="F23" s="7" t="s">
        <v>180</v>
      </c>
      <c r="G23" s="7" t="s">
        <v>57</v>
      </c>
      <c r="H23" s="7">
        <v>19345</v>
      </c>
      <c r="I23" s="7" t="s">
        <v>50</v>
      </c>
      <c r="J23" s="8">
        <v>44601</v>
      </c>
      <c r="K23" s="9">
        <v>178472</v>
      </c>
      <c r="L23" s="9">
        <v>178472</v>
      </c>
      <c r="M23" s="7" t="s">
        <v>175</v>
      </c>
      <c r="N23" s="7" t="s">
        <v>279</v>
      </c>
      <c r="O23" s="7">
        <v>178472</v>
      </c>
      <c r="P23" s="7"/>
      <c r="Q23" s="9">
        <v>0</v>
      </c>
      <c r="R23" s="7"/>
      <c r="S23" s="7" t="s">
        <v>176</v>
      </c>
      <c r="T23" s="9">
        <v>178472</v>
      </c>
      <c r="U23" s="9">
        <v>0</v>
      </c>
      <c r="V23" s="9">
        <v>0</v>
      </c>
      <c r="W23" s="9">
        <v>0</v>
      </c>
      <c r="X23" s="9">
        <v>178472</v>
      </c>
      <c r="Y23" s="9">
        <v>0</v>
      </c>
      <c r="Z23" s="9">
        <v>0</v>
      </c>
      <c r="AA23" s="7"/>
      <c r="AB23" s="7"/>
      <c r="AC23" s="9">
        <v>0</v>
      </c>
      <c r="AD23" s="7"/>
      <c r="AE23" s="7"/>
      <c r="AF23" s="9">
        <v>0</v>
      </c>
      <c r="AG23" s="9">
        <v>0</v>
      </c>
      <c r="AH23" s="7"/>
      <c r="AI23" s="8">
        <v>44601</v>
      </c>
      <c r="AJ23" s="7"/>
      <c r="AK23" s="7">
        <v>2</v>
      </c>
      <c r="AL23" s="7"/>
      <c r="AM23" s="7" t="s">
        <v>53</v>
      </c>
      <c r="AN23" s="7">
        <v>1</v>
      </c>
      <c r="AO23" s="7">
        <v>20220430</v>
      </c>
      <c r="AP23" s="7">
        <v>20220419</v>
      </c>
      <c r="AQ23" s="9">
        <v>178472</v>
      </c>
      <c r="AR23" s="9">
        <v>0</v>
      </c>
      <c r="AS23" s="7"/>
      <c r="AT23" s="7"/>
    </row>
    <row r="24" spans="1:46" hidden="1" x14ac:dyDescent="0.15">
      <c r="A24" s="7">
        <v>900145581</v>
      </c>
      <c r="B24" s="7" t="s">
        <v>46</v>
      </c>
      <c r="C24" s="7" t="s">
        <v>143</v>
      </c>
      <c r="D24" s="7">
        <v>925175</v>
      </c>
      <c r="E24" s="7" t="s">
        <v>211</v>
      </c>
      <c r="F24" s="7" t="s">
        <v>212</v>
      </c>
      <c r="G24" s="7" t="s">
        <v>143</v>
      </c>
      <c r="H24" s="7">
        <v>925175</v>
      </c>
      <c r="I24" s="7">
        <v>1221310981</v>
      </c>
      <c r="J24" s="8">
        <v>43190</v>
      </c>
      <c r="K24" s="9">
        <v>142756</v>
      </c>
      <c r="L24" s="9">
        <v>142756</v>
      </c>
      <c r="M24" s="7" t="s">
        <v>213</v>
      </c>
      <c r="N24" s="7" t="s">
        <v>280</v>
      </c>
      <c r="O24" s="7">
        <v>0</v>
      </c>
      <c r="P24" s="7"/>
      <c r="Q24" s="9">
        <v>0</v>
      </c>
      <c r="R24" s="7"/>
      <c r="S24" s="7" t="s">
        <v>176</v>
      </c>
      <c r="T24" s="9">
        <v>142756</v>
      </c>
      <c r="U24" s="9">
        <v>0</v>
      </c>
      <c r="V24" s="9">
        <v>0</v>
      </c>
      <c r="W24" s="9">
        <v>0</v>
      </c>
      <c r="X24" s="9">
        <v>104756</v>
      </c>
      <c r="Y24" s="9">
        <v>0</v>
      </c>
      <c r="Z24" s="9">
        <v>104756</v>
      </c>
      <c r="AA24" s="7">
        <v>2200518843</v>
      </c>
      <c r="AB24" s="8">
        <v>43273</v>
      </c>
      <c r="AC24" s="9">
        <v>1565915</v>
      </c>
      <c r="AD24" s="7"/>
      <c r="AE24" s="7"/>
      <c r="AF24" s="9">
        <v>38000</v>
      </c>
      <c r="AG24" s="9">
        <v>0</v>
      </c>
      <c r="AH24" s="7"/>
      <c r="AI24" s="8">
        <v>43190</v>
      </c>
      <c r="AJ24" s="7"/>
      <c r="AK24" s="7">
        <v>2</v>
      </c>
      <c r="AL24" s="7"/>
      <c r="AM24" s="7" t="s">
        <v>53</v>
      </c>
      <c r="AN24" s="7">
        <v>2</v>
      </c>
      <c r="AO24" s="7">
        <v>20220208</v>
      </c>
      <c r="AP24" s="7">
        <v>20220125</v>
      </c>
      <c r="AQ24" s="9">
        <v>142756</v>
      </c>
      <c r="AR24" s="9">
        <v>38000</v>
      </c>
      <c r="AS24" s="7" t="s">
        <v>214</v>
      </c>
      <c r="AT24" s="7"/>
    </row>
    <row r="25" spans="1:46" hidden="1" x14ac:dyDescent="0.15">
      <c r="A25" s="7">
        <v>900145581</v>
      </c>
      <c r="B25" s="7" t="s">
        <v>46</v>
      </c>
      <c r="C25" s="7" t="s">
        <v>57</v>
      </c>
      <c r="D25" s="7">
        <v>15783</v>
      </c>
      <c r="E25" s="7" t="s">
        <v>173</v>
      </c>
      <c r="F25" s="7" t="s">
        <v>174</v>
      </c>
      <c r="G25" s="7" t="s">
        <v>57</v>
      </c>
      <c r="H25" s="7">
        <v>15783</v>
      </c>
      <c r="I25" s="7" t="s">
        <v>50</v>
      </c>
      <c r="J25" s="8">
        <v>44539</v>
      </c>
      <c r="K25" s="9">
        <v>144479</v>
      </c>
      <c r="L25" s="9">
        <v>144479</v>
      </c>
      <c r="M25" s="7" t="s">
        <v>175</v>
      </c>
      <c r="N25" s="7" t="s">
        <v>280</v>
      </c>
      <c r="O25" s="7">
        <v>0</v>
      </c>
      <c r="P25" s="7"/>
      <c r="Q25" s="9">
        <v>0</v>
      </c>
      <c r="R25" s="7"/>
      <c r="S25" s="7" t="s">
        <v>176</v>
      </c>
      <c r="T25" s="9">
        <v>144479</v>
      </c>
      <c r="U25" s="9">
        <v>0</v>
      </c>
      <c r="V25" s="9">
        <v>0</v>
      </c>
      <c r="W25" s="9">
        <v>0</v>
      </c>
      <c r="X25" s="9">
        <v>144479</v>
      </c>
      <c r="Y25" s="9">
        <v>0</v>
      </c>
      <c r="Z25" s="9">
        <v>144479</v>
      </c>
      <c r="AA25" s="11">
        <v>2201242772</v>
      </c>
      <c r="AB25" s="12">
        <v>44712</v>
      </c>
      <c r="AC25" s="9">
        <v>398610</v>
      </c>
      <c r="AD25" s="7"/>
      <c r="AE25" s="7"/>
      <c r="AF25" s="9">
        <v>0</v>
      </c>
      <c r="AG25" s="9">
        <v>0</v>
      </c>
      <c r="AH25" s="7"/>
      <c r="AI25" s="8">
        <v>44539</v>
      </c>
      <c r="AJ25" s="7"/>
      <c r="AK25" s="7">
        <v>2</v>
      </c>
      <c r="AL25" s="7"/>
      <c r="AM25" s="7" t="s">
        <v>53</v>
      </c>
      <c r="AN25" s="7">
        <v>1</v>
      </c>
      <c r="AO25" s="7">
        <v>20220130</v>
      </c>
      <c r="AP25" s="7">
        <v>20220111</v>
      </c>
      <c r="AQ25" s="9">
        <v>144479</v>
      </c>
      <c r="AR25" s="9">
        <v>0</v>
      </c>
      <c r="AS25" s="7"/>
      <c r="AT25" s="7"/>
    </row>
    <row r="26" spans="1:46" hidden="1" x14ac:dyDescent="0.15">
      <c r="A26" s="7">
        <v>900145581</v>
      </c>
      <c r="B26" s="7" t="s">
        <v>46</v>
      </c>
      <c r="C26" s="7" t="s">
        <v>62</v>
      </c>
      <c r="D26" s="7">
        <v>22086</v>
      </c>
      <c r="E26" s="7" t="s">
        <v>205</v>
      </c>
      <c r="F26" s="7" t="s">
        <v>206</v>
      </c>
      <c r="G26" s="7" t="s">
        <v>62</v>
      </c>
      <c r="H26" s="7">
        <v>22086</v>
      </c>
      <c r="I26" s="7" t="s">
        <v>50</v>
      </c>
      <c r="J26" s="8">
        <v>44516</v>
      </c>
      <c r="K26" s="9">
        <v>163169</v>
      </c>
      <c r="L26" s="9">
        <v>163169</v>
      </c>
      <c r="M26" s="7" t="s">
        <v>175</v>
      </c>
      <c r="N26" s="7" t="s">
        <v>280</v>
      </c>
      <c r="O26" s="7">
        <v>0</v>
      </c>
      <c r="P26" s="7"/>
      <c r="Q26" s="9">
        <v>0</v>
      </c>
      <c r="R26" s="7"/>
      <c r="S26" s="7" t="s">
        <v>176</v>
      </c>
      <c r="T26" s="9">
        <v>163169</v>
      </c>
      <c r="U26" s="9">
        <v>0</v>
      </c>
      <c r="V26" s="9">
        <v>0</v>
      </c>
      <c r="W26" s="9">
        <v>0</v>
      </c>
      <c r="X26" s="9">
        <v>163169</v>
      </c>
      <c r="Y26" s="9">
        <v>0</v>
      </c>
      <c r="Z26" s="9">
        <v>163169</v>
      </c>
      <c r="AA26" s="11">
        <v>2201242772</v>
      </c>
      <c r="AB26" s="12">
        <v>44712</v>
      </c>
      <c r="AC26" s="9">
        <v>398610</v>
      </c>
      <c r="AD26" s="7"/>
      <c r="AE26" s="7"/>
      <c r="AF26" s="9">
        <v>0</v>
      </c>
      <c r="AG26" s="9">
        <v>0</v>
      </c>
      <c r="AH26" s="7"/>
      <c r="AI26" s="8">
        <v>44516</v>
      </c>
      <c r="AJ26" s="7"/>
      <c r="AK26" s="7">
        <v>2</v>
      </c>
      <c r="AL26" s="7"/>
      <c r="AM26" s="7" t="s">
        <v>53</v>
      </c>
      <c r="AN26" s="7">
        <v>1</v>
      </c>
      <c r="AO26" s="7">
        <v>20211230</v>
      </c>
      <c r="AP26" s="7">
        <v>20211222</v>
      </c>
      <c r="AQ26" s="9">
        <v>163169</v>
      </c>
      <c r="AR26" s="9">
        <v>0</v>
      </c>
      <c r="AS26" s="7"/>
      <c r="AT26" s="7"/>
    </row>
    <row r="27" spans="1:46" hidden="1" x14ac:dyDescent="0.15">
      <c r="A27" s="7">
        <v>900145581</v>
      </c>
      <c r="B27" s="7" t="s">
        <v>46</v>
      </c>
      <c r="C27" s="7" t="s">
        <v>62</v>
      </c>
      <c r="D27" s="7">
        <v>23756</v>
      </c>
      <c r="E27" s="7" t="s">
        <v>207</v>
      </c>
      <c r="F27" s="7" t="s">
        <v>208</v>
      </c>
      <c r="G27" s="7" t="s">
        <v>62</v>
      </c>
      <c r="H27" s="7">
        <v>23756</v>
      </c>
      <c r="I27" s="7" t="s">
        <v>50</v>
      </c>
      <c r="J27" s="8">
        <v>44555</v>
      </c>
      <c r="K27" s="9">
        <v>90962</v>
      </c>
      <c r="L27" s="9">
        <v>90962</v>
      </c>
      <c r="M27" s="7" t="s">
        <v>175</v>
      </c>
      <c r="N27" s="7" t="s">
        <v>280</v>
      </c>
      <c r="O27" s="7">
        <v>0</v>
      </c>
      <c r="P27" s="7"/>
      <c r="Q27" s="9">
        <v>0</v>
      </c>
      <c r="R27" s="7"/>
      <c r="S27" s="7" t="s">
        <v>176</v>
      </c>
      <c r="T27" s="9">
        <v>90962</v>
      </c>
      <c r="U27" s="9">
        <v>0</v>
      </c>
      <c r="V27" s="9">
        <v>0</v>
      </c>
      <c r="W27" s="9">
        <v>0</v>
      </c>
      <c r="X27" s="9">
        <v>90962</v>
      </c>
      <c r="Y27" s="9">
        <v>0</v>
      </c>
      <c r="Z27" s="9">
        <v>90962</v>
      </c>
      <c r="AA27" s="11">
        <v>2201242772</v>
      </c>
      <c r="AB27" s="12">
        <v>44712</v>
      </c>
      <c r="AC27" s="9">
        <v>398610</v>
      </c>
      <c r="AD27" s="7"/>
      <c r="AE27" s="7"/>
      <c r="AF27" s="9">
        <v>0</v>
      </c>
      <c r="AG27" s="9">
        <v>0</v>
      </c>
      <c r="AH27" s="7"/>
      <c r="AI27" s="8">
        <v>44555</v>
      </c>
      <c r="AJ27" s="7"/>
      <c r="AK27" s="7">
        <v>2</v>
      </c>
      <c r="AL27" s="7"/>
      <c r="AM27" s="7" t="s">
        <v>53</v>
      </c>
      <c r="AN27" s="7">
        <v>1</v>
      </c>
      <c r="AO27" s="7">
        <v>20220130</v>
      </c>
      <c r="AP27" s="7">
        <v>20220111</v>
      </c>
      <c r="AQ27" s="9">
        <v>90962</v>
      </c>
      <c r="AR27" s="9">
        <v>0</v>
      </c>
      <c r="AS27" s="7"/>
      <c r="AT27" s="7"/>
    </row>
    <row r="28" spans="1:46" hidden="1" x14ac:dyDescent="0.15">
      <c r="A28" s="7">
        <v>900145581</v>
      </c>
      <c r="B28" s="7" t="s">
        <v>46</v>
      </c>
      <c r="C28" s="7" t="s">
        <v>57</v>
      </c>
      <c r="D28" s="7">
        <v>17292</v>
      </c>
      <c r="E28" s="7" t="s">
        <v>177</v>
      </c>
      <c r="F28" s="7" t="s">
        <v>178</v>
      </c>
      <c r="G28" s="7" t="s">
        <v>57</v>
      </c>
      <c r="H28" s="7">
        <v>17292</v>
      </c>
      <c r="I28" s="7" t="s">
        <v>50</v>
      </c>
      <c r="J28" s="8">
        <v>44578</v>
      </c>
      <c r="K28" s="9">
        <v>145664</v>
      </c>
      <c r="L28" s="9">
        <v>145664</v>
      </c>
      <c r="M28" s="7" t="s">
        <v>175</v>
      </c>
      <c r="N28" s="7" t="s">
        <v>279</v>
      </c>
      <c r="O28" s="7">
        <v>0</v>
      </c>
      <c r="P28" s="7"/>
      <c r="Q28" s="9">
        <v>0</v>
      </c>
      <c r="R28" s="7"/>
      <c r="S28" s="7" t="s">
        <v>176</v>
      </c>
      <c r="T28" s="9">
        <v>145664</v>
      </c>
      <c r="U28" s="9">
        <v>0</v>
      </c>
      <c r="V28" s="9">
        <v>0</v>
      </c>
      <c r="W28" s="9">
        <v>0</v>
      </c>
      <c r="X28" s="9">
        <v>145664</v>
      </c>
      <c r="Y28" s="9">
        <v>0</v>
      </c>
      <c r="Z28" s="9">
        <v>0</v>
      </c>
      <c r="AA28" s="11"/>
      <c r="AB28" s="12"/>
      <c r="AC28" s="9">
        <v>0</v>
      </c>
      <c r="AD28" s="7"/>
      <c r="AE28" s="7"/>
      <c r="AF28" s="9">
        <v>0</v>
      </c>
      <c r="AG28" s="9">
        <v>0</v>
      </c>
      <c r="AH28" s="7"/>
      <c r="AI28" s="8">
        <v>44578</v>
      </c>
      <c r="AJ28" s="7"/>
      <c r="AK28" s="7">
        <v>2</v>
      </c>
      <c r="AL28" s="7"/>
      <c r="AM28" s="7" t="s">
        <v>53</v>
      </c>
      <c r="AN28" s="7">
        <v>1</v>
      </c>
      <c r="AO28" s="7">
        <v>20220228</v>
      </c>
      <c r="AP28" s="7">
        <v>20220221</v>
      </c>
      <c r="AQ28" s="9">
        <v>145664</v>
      </c>
      <c r="AR28" s="9">
        <v>0</v>
      </c>
      <c r="AS28" s="7"/>
      <c r="AT28" s="7"/>
    </row>
    <row r="29" spans="1:46" hidden="1" x14ac:dyDescent="0.15">
      <c r="A29" s="7">
        <v>900145581</v>
      </c>
      <c r="B29" s="7" t="s">
        <v>46</v>
      </c>
      <c r="C29" s="7" t="s">
        <v>57</v>
      </c>
      <c r="D29" s="7">
        <v>20893</v>
      </c>
      <c r="E29" s="7" t="s">
        <v>181</v>
      </c>
      <c r="F29" s="7" t="s">
        <v>182</v>
      </c>
      <c r="G29" s="7" t="s">
        <v>57</v>
      </c>
      <c r="H29" s="7">
        <v>20893</v>
      </c>
      <c r="I29" s="7" t="s">
        <v>50</v>
      </c>
      <c r="J29" s="8">
        <v>44636</v>
      </c>
      <c r="K29" s="9">
        <v>224511</v>
      </c>
      <c r="L29" s="9">
        <v>224511</v>
      </c>
      <c r="M29" s="7" t="s">
        <v>175</v>
      </c>
      <c r="N29" s="7" t="s">
        <v>279</v>
      </c>
      <c r="O29" s="7">
        <v>0</v>
      </c>
      <c r="P29" s="7"/>
      <c r="Q29" s="9">
        <v>0</v>
      </c>
      <c r="R29" s="7"/>
      <c r="S29" s="7" t="s">
        <v>176</v>
      </c>
      <c r="T29" s="9">
        <v>224511</v>
      </c>
      <c r="U29" s="9">
        <v>0</v>
      </c>
      <c r="V29" s="9">
        <v>0</v>
      </c>
      <c r="W29" s="9">
        <v>0</v>
      </c>
      <c r="X29" s="9">
        <v>224511</v>
      </c>
      <c r="Y29" s="9">
        <v>0</v>
      </c>
      <c r="Z29" s="9">
        <v>0</v>
      </c>
      <c r="AA29" s="11"/>
      <c r="AB29" s="12"/>
      <c r="AC29" s="9">
        <v>0</v>
      </c>
      <c r="AD29" s="7"/>
      <c r="AE29" s="7"/>
      <c r="AF29" s="9">
        <v>0</v>
      </c>
      <c r="AG29" s="9">
        <v>0</v>
      </c>
      <c r="AH29" s="7"/>
      <c r="AI29" s="8">
        <v>44636</v>
      </c>
      <c r="AJ29" s="7"/>
      <c r="AK29" s="7">
        <v>2</v>
      </c>
      <c r="AL29" s="7"/>
      <c r="AM29" s="7" t="s">
        <v>53</v>
      </c>
      <c r="AN29" s="7">
        <v>1</v>
      </c>
      <c r="AO29" s="7">
        <v>20220430</v>
      </c>
      <c r="AP29" s="7">
        <v>20220413</v>
      </c>
      <c r="AQ29" s="9">
        <v>224511</v>
      </c>
      <c r="AR29" s="9">
        <v>0</v>
      </c>
      <c r="AS29" s="7"/>
      <c r="AT29" s="7"/>
    </row>
    <row r="30" spans="1:46" hidden="1" x14ac:dyDescent="0.15">
      <c r="A30" s="7">
        <v>900145581</v>
      </c>
      <c r="B30" s="7" t="s">
        <v>46</v>
      </c>
      <c r="C30" s="7" t="s">
        <v>47</v>
      </c>
      <c r="D30" s="7">
        <v>19635</v>
      </c>
      <c r="E30" s="7" t="s">
        <v>183</v>
      </c>
      <c r="F30" s="7" t="s">
        <v>184</v>
      </c>
      <c r="G30" s="7" t="s">
        <v>47</v>
      </c>
      <c r="H30" s="7">
        <v>19635</v>
      </c>
      <c r="I30" s="7" t="s">
        <v>50</v>
      </c>
      <c r="J30" s="8">
        <v>44571</v>
      </c>
      <c r="K30" s="9">
        <v>71152</v>
      </c>
      <c r="L30" s="9">
        <v>71152</v>
      </c>
      <c r="M30" s="7" t="s">
        <v>175</v>
      </c>
      <c r="N30" s="7" t="s">
        <v>279</v>
      </c>
      <c r="O30" s="7">
        <v>0</v>
      </c>
      <c r="P30" s="7"/>
      <c r="Q30" s="9">
        <v>0</v>
      </c>
      <c r="R30" s="7"/>
      <c r="S30" s="7" t="s">
        <v>176</v>
      </c>
      <c r="T30" s="9">
        <v>71152</v>
      </c>
      <c r="U30" s="9">
        <v>0</v>
      </c>
      <c r="V30" s="9">
        <v>0</v>
      </c>
      <c r="W30" s="9">
        <v>0</v>
      </c>
      <c r="X30" s="9">
        <v>71152</v>
      </c>
      <c r="Y30" s="9">
        <v>0</v>
      </c>
      <c r="Z30" s="9">
        <v>0</v>
      </c>
      <c r="AA30" s="11"/>
      <c r="AB30" s="12"/>
      <c r="AC30" s="9">
        <v>0</v>
      </c>
      <c r="AD30" s="7"/>
      <c r="AE30" s="7"/>
      <c r="AF30" s="9">
        <v>0</v>
      </c>
      <c r="AG30" s="9">
        <v>0</v>
      </c>
      <c r="AH30" s="7"/>
      <c r="AI30" s="8">
        <v>44571</v>
      </c>
      <c r="AJ30" s="7"/>
      <c r="AK30" s="7">
        <v>2</v>
      </c>
      <c r="AL30" s="7"/>
      <c r="AM30" s="7" t="s">
        <v>53</v>
      </c>
      <c r="AN30" s="7">
        <v>1</v>
      </c>
      <c r="AO30" s="7">
        <v>20220228</v>
      </c>
      <c r="AP30" s="7">
        <v>20220221</v>
      </c>
      <c r="AQ30" s="9">
        <v>71152</v>
      </c>
      <c r="AR30" s="9">
        <v>0</v>
      </c>
      <c r="AS30" s="7"/>
      <c r="AT30" s="7"/>
    </row>
    <row r="31" spans="1:46" hidden="1" x14ac:dyDescent="0.15">
      <c r="A31" s="7">
        <v>900145581</v>
      </c>
      <c r="B31" s="7" t="s">
        <v>46</v>
      </c>
      <c r="C31" s="7" t="s">
        <v>47</v>
      </c>
      <c r="D31" s="7">
        <v>19783</v>
      </c>
      <c r="E31" s="7" t="s">
        <v>185</v>
      </c>
      <c r="F31" s="7" t="s">
        <v>186</v>
      </c>
      <c r="G31" s="7" t="s">
        <v>47</v>
      </c>
      <c r="H31" s="7">
        <v>19783</v>
      </c>
      <c r="I31" s="7" t="s">
        <v>50</v>
      </c>
      <c r="J31" s="8">
        <v>44573</v>
      </c>
      <c r="K31" s="9">
        <v>94484</v>
      </c>
      <c r="L31" s="9">
        <v>94484</v>
      </c>
      <c r="M31" s="7" t="s">
        <v>175</v>
      </c>
      <c r="N31" s="7" t="s">
        <v>279</v>
      </c>
      <c r="O31" s="7">
        <v>0</v>
      </c>
      <c r="P31" s="7"/>
      <c r="Q31" s="9">
        <v>0</v>
      </c>
      <c r="R31" s="7"/>
      <c r="S31" s="7" t="s">
        <v>176</v>
      </c>
      <c r="T31" s="9">
        <v>94484</v>
      </c>
      <c r="U31" s="9">
        <v>0</v>
      </c>
      <c r="V31" s="9">
        <v>0</v>
      </c>
      <c r="W31" s="9">
        <v>0</v>
      </c>
      <c r="X31" s="9">
        <v>94484</v>
      </c>
      <c r="Y31" s="9">
        <v>0</v>
      </c>
      <c r="Z31" s="9">
        <v>0</v>
      </c>
      <c r="AA31" s="11"/>
      <c r="AB31" s="12"/>
      <c r="AC31" s="9">
        <v>0</v>
      </c>
      <c r="AD31" s="7"/>
      <c r="AE31" s="7"/>
      <c r="AF31" s="9">
        <v>0</v>
      </c>
      <c r="AG31" s="9">
        <v>0</v>
      </c>
      <c r="AH31" s="7"/>
      <c r="AI31" s="8">
        <v>44573</v>
      </c>
      <c r="AJ31" s="7"/>
      <c r="AK31" s="7">
        <v>2</v>
      </c>
      <c r="AL31" s="7"/>
      <c r="AM31" s="7" t="s">
        <v>53</v>
      </c>
      <c r="AN31" s="7">
        <v>1</v>
      </c>
      <c r="AO31" s="7">
        <v>20220228</v>
      </c>
      <c r="AP31" s="7">
        <v>20220221</v>
      </c>
      <c r="AQ31" s="9">
        <v>94484</v>
      </c>
      <c r="AR31" s="9">
        <v>0</v>
      </c>
      <c r="AS31" s="7"/>
      <c r="AT31" s="7"/>
    </row>
    <row r="32" spans="1:46" hidden="1" x14ac:dyDescent="0.15">
      <c r="A32" s="7">
        <v>900145581</v>
      </c>
      <c r="B32" s="7" t="s">
        <v>46</v>
      </c>
      <c r="C32" s="7" t="s">
        <v>54</v>
      </c>
      <c r="D32" s="7">
        <v>21807</v>
      </c>
      <c r="E32" s="7" t="s">
        <v>187</v>
      </c>
      <c r="F32" s="7" t="s">
        <v>188</v>
      </c>
      <c r="G32" s="7" t="s">
        <v>54</v>
      </c>
      <c r="H32" s="7">
        <v>21807</v>
      </c>
      <c r="I32" s="7" t="s">
        <v>50</v>
      </c>
      <c r="J32" s="8">
        <v>44536</v>
      </c>
      <c r="K32" s="9">
        <v>5000</v>
      </c>
      <c r="L32" s="9">
        <v>5000</v>
      </c>
      <c r="M32" s="7" t="s">
        <v>175</v>
      </c>
      <c r="N32" s="7" t="s">
        <v>279</v>
      </c>
      <c r="O32" s="7">
        <v>0</v>
      </c>
      <c r="P32" s="7"/>
      <c r="Q32" s="9">
        <v>0</v>
      </c>
      <c r="R32" s="7"/>
      <c r="S32" s="7" t="s">
        <v>176</v>
      </c>
      <c r="T32" s="9">
        <v>5000</v>
      </c>
      <c r="U32" s="9">
        <v>0</v>
      </c>
      <c r="V32" s="9">
        <v>0</v>
      </c>
      <c r="W32" s="9">
        <v>0</v>
      </c>
      <c r="X32" s="9">
        <v>5000</v>
      </c>
      <c r="Y32" s="9">
        <v>0</v>
      </c>
      <c r="Z32" s="9">
        <v>0</v>
      </c>
      <c r="AA32" s="11"/>
      <c r="AB32" s="12"/>
      <c r="AC32" s="9">
        <v>0</v>
      </c>
      <c r="AD32" s="7"/>
      <c r="AE32" s="7"/>
      <c r="AF32" s="9">
        <v>0</v>
      </c>
      <c r="AG32" s="9">
        <v>0</v>
      </c>
      <c r="AH32" s="7"/>
      <c r="AI32" s="8">
        <v>44536</v>
      </c>
      <c r="AJ32" s="7"/>
      <c r="AK32" s="7">
        <v>2</v>
      </c>
      <c r="AL32" s="7"/>
      <c r="AM32" s="7" t="s">
        <v>53</v>
      </c>
      <c r="AN32" s="7">
        <v>1</v>
      </c>
      <c r="AO32" s="7">
        <v>20220130</v>
      </c>
      <c r="AP32" s="7">
        <v>20220111</v>
      </c>
      <c r="AQ32" s="9">
        <v>5000</v>
      </c>
      <c r="AR32" s="9">
        <v>0</v>
      </c>
      <c r="AS32" s="7"/>
      <c r="AT32" s="7"/>
    </row>
    <row r="33" spans="1:46" hidden="1" x14ac:dyDescent="0.15">
      <c r="A33" s="7">
        <v>900145581</v>
      </c>
      <c r="B33" s="7" t="s">
        <v>46</v>
      </c>
      <c r="C33" s="7" t="s">
        <v>54</v>
      </c>
      <c r="D33" s="7">
        <v>23435</v>
      </c>
      <c r="E33" s="7" t="s">
        <v>189</v>
      </c>
      <c r="F33" s="7" t="s">
        <v>190</v>
      </c>
      <c r="G33" s="7" t="s">
        <v>54</v>
      </c>
      <c r="H33" s="7">
        <v>23435</v>
      </c>
      <c r="I33" s="7" t="s">
        <v>50</v>
      </c>
      <c r="J33" s="8">
        <v>44563</v>
      </c>
      <c r="K33" s="9">
        <v>109672</v>
      </c>
      <c r="L33" s="9">
        <v>109672</v>
      </c>
      <c r="M33" s="7" t="s">
        <v>175</v>
      </c>
      <c r="N33" s="7" t="s">
        <v>279</v>
      </c>
      <c r="O33" s="7">
        <v>0</v>
      </c>
      <c r="P33" s="7"/>
      <c r="Q33" s="9">
        <v>0</v>
      </c>
      <c r="R33" s="7"/>
      <c r="S33" s="7" t="s">
        <v>176</v>
      </c>
      <c r="T33" s="9">
        <v>109672</v>
      </c>
      <c r="U33" s="9">
        <v>0</v>
      </c>
      <c r="V33" s="9">
        <v>0</v>
      </c>
      <c r="W33" s="9">
        <v>0</v>
      </c>
      <c r="X33" s="9">
        <v>109672</v>
      </c>
      <c r="Y33" s="9">
        <v>0</v>
      </c>
      <c r="Z33" s="9">
        <v>0</v>
      </c>
      <c r="AA33" s="11"/>
      <c r="AB33" s="12"/>
      <c r="AC33" s="9">
        <v>0</v>
      </c>
      <c r="AD33" s="7"/>
      <c r="AE33" s="7"/>
      <c r="AF33" s="9">
        <v>0</v>
      </c>
      <c r="AG33" s="9">
        <v>0</v>
      </c>
      <c r="AH33" s="7"/>
      <c r="AI33" s="8">
        <v>44563</v>
      </c>
      <c r="AJ33" s="7"/>
      <c r="AK33" s="7">
        <v>2</v>
      </c>
      <c r="AL33" s="7"/>
      <c r="AM33" s="7" t="s">
        <v>53</v>
      </c>
      <c r="AN33" s="7">
        <v>1</v>
      </c>
      <c r="AO33" s="7">
        <v>20220228</v>
      </c>
      <c r="AP33" s="7">
        <v>20220221</v>
      </c>
      <c r="AQ33" s="9">
        <v>109672</v>
      </c>
      <c r="AR33" s="9">
        <v>0</v>
      </c>
      <c r="AS33" s="7"/>
      <c r="AT33" s="7"/>
    </row>
    <row r="34" spans="1:46" hidden="1" x14ac:dyDescent="0.15">
      <c r="A34" s="7">
        <v>900145581</v>
      </c>
      <c r="B34" s="7" t="s">
        <v>46</v>
      </c>
      <c r="C34" s="7" t="s">
        <v>54</v>
      </c>
      <c r="D34" s="7">
        <v>23444</v>
      </c>
      <c r="E34" s="7" t="s">
        <v>191</v>
      </c>
      <c r="F34" s="7" t="s">
        <v>192</v>
      </c>
      <c r="G34" s="7" t="s">
        <v>54</v>
      </c>
      <c r="H34" s="7">
        <v>23444</v>
      </c>
      <c r="I34" s="7" t="s">
        <v>50</v>
      </c>
      <c r="J34" s="8">
        <v>44564</v>
      </c>
      <c r="K34" s="9">
        <v>247630</v>
      </c>
      <c r="L34" s="9">
        <v>247630</v>
      </c>
      <c r="M34" s="7" t="s">
        <v>175</v>
      </c>
      <c r="N34" s="7" t="s">
        <v>279</v>
      </c>
      <c r="O34" s="7">
        <v>0</v>
      </c>
      <c r="P34" s="7"/>
      <c r="Q34" s="9">
        <v>0</v>
      </c>
      <c r="R34" s="7"/>
      <c r="S34" s="7" t="s">
        <v>176</v>
      </c>
      <c r="T34" s="9">
        <v>247630</v>
      </c>
      <c r="U34" s="9">
        <v>0</v>
      </c>
      <c r="V34" s="9">
        <v>0</v>
      </c>
      <c r="W34" s="9">
        <v>0</v>
      </c>
      <c r="X34" s="9">
        <v>247630</v>
      </c>
      <c r="Y34" s="9">
        <v>0</v>
      </c>
      <c r="Z34" s="9">
        <v>0</v>
      </c>
      <c r="AA34" s="11"/>
      <c r="AB34" s="12"/>
      <c r="AC34" s="9">
        <v>0</v>
      </c>
      <c r="AD34" s="7"/>
      <c r="AE34" s="7"/>
      <c r="AF34" s="9">
        <v>0</v>
      </c>
      <c r="AG34" s="9">
        <v>0</v>
      </c>
      <c r="AH34" s="7"/>
      <c r="AI34" s="8">
        <v>44564</v>
      </c>
      <c r="AJ34" s="7"/>
      <c r="AK34" s="7">
        <v>2</v>
      </c>
      <c r="AL34" s="7"/>
      <c r="AM34" s="7" t="s">
        <v>53</v>
      </c>
      <c r="AN34" s="7">
        <v>1</v>
      </c>
      <c r="AO34" s="7">
        <v>20220430</v>
      </c>
      <c r="AP34" s="7">
        <v>20220418</v>
      </c>
      <c r="AQ34" s="9">
        <v>247630</v>
      </c>
      <c r="AR34" s="9">
        <v>0</v>
      </c>
      <c r="AS34" s="7"/>
      <c r="AT34" s="7"/>
    </row>
    <row r="35" spans="1:46" hidden="1" x14ac:dyDescent="0.15">
      <c r="A35" s="7">
        <v>900145581</v>
      </c>
      <c r="B35" s="7" t="s">
        <v>46</v>
      </c>
      <c r="C35" s="7" t="s">
        <v>54</v>
      </c>
      <c r="D35" s="7">
        <v>23484</v>
      </c>
      <c r="E35" s="7" t="s">
        <v>193</v>
      </c>
      <c r="F35" s="7" t="s">
        <v>194</v>
      </c>
      <c r="G35" s="7" t="s">
        <v>54</v>
      </c>
      <c r="H35" s="7">
        <v>23484</v>
      </c>
      <c r="I35" s="7" t="s">
        <v>50</v>
      </c>
      <c r="J35" s="8">
        <v>44564</v>
      </c>
      <c r="K35" s="9">
        <v>201537</v>
      </c>
      <c r="L35" s="9">
        <v>201537</v>
      </c>
      <c r="M35" s="7" t="s">
        <v>175</v>
      </c>
      <c r="N35" s="7" t="s">
        <v>279</v>
      </c>
      <c r="O35" s="7">
        <v>0</v>
      </c>
      <c r="P35" s="7"/>
      <c r="Q35" s="9">
        <v>0</v>
      </c>
      <c r="R35" s="7"/>
      <c r="S35" s="7" t="s">
        <v>176</v>
      </c>
      <c r="T35" s="9">
        <v>201537</v>
      </c>
      <c r="U35" s="9">
        <v>0</v>
      </c>
      <c r="V35" s="9">
        <v>0</v>
      </c>
      <c r="W35" s="9">
        <v>0</v>
      </c>
      <c r="X35" s="9">
        <v>201537</v>
      </c>
      <c r="Y35" s="9">
        <v>0</v>
      </c>
      <c r="Z35" s="9">
        <v>0</v>
      </c>
      <c r="AA35" s="11"/>
      <c r="AB35" s="12"/>
      <c r="AC35" s="9">
        <v>0</v>
      </c>
      <c r="AD35" s="7"/>
      <c r="AE35" s="7"/>
      <c r="AF35" s="9">
        <v>0</v>
      </c>
      <c r="AG35" s="9">
        <v>0</v>
      </c>
      <c r="AH35" s="7"/>
      <c r="AI35" s="8">
        <v>44564</v>
      </c>
      <c r="AJ35" s="7"/>
      <c r="AK35" s="7">
        <v>2</v>
      </c>
      <c r="AL35" s="7"/>
      <c r="AM35" s="7" t="s">
        <v>53</v>
      </c>
      <c r="AN35" s="7">
        <v>1</v>
      </c>
      <c r="AO35" s="7">
        <v>20220430</v>
      </c>
      <c r="AP35" s="7">
        <v>20220418</v>
      </c>
      <c r="AQ35" s="9">
        <v>201537</v>
      </c>
      <c r="AR35" s="9">
        <v>0</v>
      </c>
      <c r="AS35" s="7"/>
      <c r="AT35" s="7"/>
    </row>
    <row r="36" spans="1:46" hidden="1" x14ac:dyDescent="0.15">
      <c r="A36" s="7">
        <v>900145581</v>
      </c>
      <c r="B36" s="7" t="s">
        <v>46</v>
      </c>
      <c r="C36" s="7" t="s">
        <v>54</v>
      </c>
      <c r="D36" s="7">
        <v>23996</v>
      </c>
      <c r="E36" s="7" t="s">
        <v>195</v>
      </c>
      <c r="F36" s="7" t="s">
        <v>196</v>
      </c>
      <c r="G36" s="7" t="s">
        <v>54</v>
      </c>
      <c r="H36" s="7">
        <v>23996</v>
      </c>
      <c r="I36" s="7" t="s">
        <v>50</v>
      </c>
      <c r="J36" s="8">
        <v>44571</v>
      </c>
      <c r="K36" s="9">
        <v>177876</v>
      </c>
      <c r="L36" s="9">
        <v>177876</v>
      </c>
      <c r="M36" s="7" t="s">
        <v>175</v>
      </c>
      <c r="N36" s="7" t="s">
        <v>279</v>
      </c>
      <c r="O36" s="7">
        <v>0</v>
      </c>
      <c r="P36" s="7"/>
      <c r="Q36" s="9">
        <v>0</v>
      </c>
      <c r="R36" s="7"/>
      <c r="S36" s="7" t="s">
        <v>176</v>
      </c>
      <c r="T36" s="9">
        <v>177876</v>
      </c>
      <c r="U36" s="9">
        <v>0</v>
      </c>
      <c r="V36" s="9">
        <v>0</v>
      </c>
      <c r="W36" s="9">
        <v>0</v>
      </c>
      <c r="X36" s="9">
        <v>177876</v>
      </c>
      <c r="Y36" s="9">
        <v>0</v>
      </c>
      <c r="Z36" s="9">
        <v>0</v>
      </c>
      <c r="AA36" s="11"/>
      <c r="AB36" s="12"/>
      <c r="AC36" s="9">
        <v>0</v>
      </c>
      <c r="AD36" s="7"/>
      <c r="AE36" s="7"/>
      <c r="AF36" s="9">
        <v>0</v>
      </c>
      <c r="AG36" s="9">
        <v>0</v>
      </c>
      <c r="AH36" s="7"/>
      <c r="AI36" s="8">
        <v>44571</v>
      </c>
      <c r="AJ36" s="7"/>
      <c r="AK36" s="7">
        <v>2</v>
      </c>
      <c r="AL36" s="7"/>
      <c r="AM36" s="7" t="s">
        <v>53</v>
      </c>
      <c r="AN36" s="7">
        <v>1</v>
      </c>
      <c r="AO36" s="7">
        <v>20220430</v>
      </c>
      <c r="AP36" s="7">
        <v>20220418</v>
      </c>
      <c r="AQ36" s="9">
        <v>177876</v>
      </c>
      <c r="AR36" s="9">
        <v>0</v>
      </c>
      <c r="AS36" s="7"/>
      <c r="AT36" s="7"/>
    </row>
    <row r="37" spans="1:46" hidden="1" x14ac:dyDescent="0.15">
      <c r="A37" s="7">
        <v>900145581</v>
      </c>
      <c r="B37" s="7" t="s">
        <v>46</v>
      </c>
      <c r="C37" s="7" t="s">
        <v>54</v>
      </c>
      <c r="D37" s="7">
        <v>24366</v>
      </c>
      <c r="E37" s="7" t="s">
        <v>197</v>
      </c>
      <c r="F37" s="7" t="s">
        <v>198</v>
      </c>
      <c r="G37" s="7" t="s">
        <v>54</v>
      </c>
      <c r="H37" s="7">
        <v>24366</v>
      </c>
      <c r="I37" s="7" t="s">
        <v>50</v>
      </c>
      <c r="J37" s="8">
        <v>44575</v>
      </c>
      <c r="K37" s="9">
        <v>251385</v>
      </c>
      <c r="L37" s="9">
        <v>251385</v>
      </c>
      <c r="M37" s="7" t="s">
        <v>175</v>
      </c>
      <c r="N37" s="7" t="s">
        <v>279</v>
      </c>
      <c r="O37" s="7">
        <v>0</v>
      </c>
      <c r="P37" s="7"/>
      <c r="Q37" s="9">
        <v>0</v>
      </c>
      <c r="R37" s="7"/>
      <c r="S37" s="7" t="s">
        <v>176</v>
      </c>
      <c r="T37" s="9">
        <v>251385</v>
      </c>
      <c r="U37" s="9">
        <v>0</v>
      </c>
      <c r="V37" s="9">
        <v>0</v>
      </c>
      <c r="W37" s="9">
        <v>0</v>
      </c>
      <c r="X37" s="9">
        <v>251385</v>
      </c>
      <c r="Y37" s="9">
        <v>0</v>
      </c>
      <c r="Z37" s="9">
        <v>0</v>
      </c>
      <c r="AA37" s="11"/>
      <c r="AB37" s="12"/>
      <c r="AC37" s="9">
        <v>0</v>
      </c>
      <c r="AD37" s="7"/>
      <c r="AE37" s="7"/>
      <c r="AF37" s="9">
        <v>0</v>
      </c>
      <c r="AG37" s="9">
        <v>0</v>
      </c>
      <c r="AH37" s="7"/>
      <c r="AI37" s="8">
        <v>44575</v>
      </c>
      <c r="AJ37" s="7"/>
      <c r="AK37" s="7">
        <v>2</v>
      </c>
      <c r="AL37" s="7"/>
      <c r="AM37" s="7" t="s">
        <v>53</v>
      </c>
      <c r="AN37" s="7">
        <v>1</v>
      </c>
      <c r="AO37" s="7">
        <v>20220430</v>
      </c>
      <c r="AP37" s="7">
        <v>20220418</v>
      </c>
      <c r="AQ37" s="9">
        <v>251385</v>
      </c>
      <c r="AR37" s="9">
        <v>0</v>
      </c>
      <c r="AS37" s="7"/>
      <c r="AT37" s="7"/>
    </row>
    <row r="38" spans="1:46" hidden="1" x14ac:dyDescent="0.15">
      <c r="A38" s="7">
        <v>900145581</v>
      </c>
      <c r="B38" s="7" t="s">
        <v>46</v>
      </c>
      <c r="C38" s="7" t="s">
        <v>54</v>
      </c>
      <c r="D38" s="7">
        <v>25373</v>
      </c>
      <c r="E38" s="7" t="s">
        <v>199</v>
      </c>
      <c r="F38" s="7" t="s">
        <v>200</v>
      </c>
      <c r="G38" s="7" t="s">
        <v>54</v>
      </c>
      <c r="H38" s="7">
        <v>25373</v>
      </c>
      <c r="I38" s="7" t="s">
        <v>50</v>
      </c>
      <c r="J38" s="8">
        <v>44592</v>
      </c>
      <c r="K38" s="9">
        <v>341650</v>
      </c>
      <c r="L38" s="9">
        <v>341650</v>
      </c>
      <c r="M38" s="7" t="s">
        <v>175</v>
      </c>
      <c r="N38" s="7" t="s">
        <v>279</v>
      </c>
      <c r="O38" s="7">
        <v>0</v>
      </c>
      <c r="P38" s="7"/>
      <c r="Q38" s="9">
        <v>0</v>
      </c>
      <c r="R38" s="7"/>
      <c r="S38" s="7" t="s">
        <v>176</v>
      </c>
      <c r="T38" s="9">
        <v>341650</v>
      </c>
      <c r="U38" s="9">
        <v>0</v>
      </c>
      <c r="V38" s="9">
        <v>0</v>
      </c>
      <c r="W38" s="9">
        <v>0</v>
      </c>
      <c r="X38" s="9">
        <v>341650</v>
      </c>
      <c r="Y38" s="9">
        <v>0</v>
      </c>
      <c r="Z38" s="9">
        <v>0</v>
      </c>
      <c r="AA38" s="11"/>
      <c r="AB38" s="12"/>
      <c r="AC38" s="9">
        <v>0</v>
      </c>
      <c r="AD38" s="7"/>
      <c r="AE38" s="7"/>
      <c r="AF38" s="9">
        <v>0</v>
      </c>
      <c r="AG38" s="9">
        <v>0</v>
      </c>
      <c r="AH38" s="7"/>
      <c r="AI38" s="8">
        <v>44592</v>
      </c>
      <c r="AJ38" s="7"/>
      <c r="AK38" s="7">
        <v>2</v>
      </c>
      <c r="AL38" s="7"/>
      <c r="AM38" s="7" t="s">
        <v>53</v>
      </c>
      <c r="AN38" s="7">
        <v>1</v>
      </c>
      <c r="AO38" s="7">
        <v>20220430</v>
      </c>
      <c r="AP38" s="7">
        <v>20220418</v>
      </c>
      <c r="AQ38" s="9">
        <v>341650</v>
      </c>
      <c r="AR38" s="9">
        <v>0</v>
      </c>
      <c r="AS38" s="7"/>
      <c r="AT38" s="7"/>
    </row>
    <row r="39" spans="1:46" hidden="1" x14ac:dyDescent="0.15">
      <c r="A39" s="7">
        <v>900145581</v>
      </c>
      <c r="B39" s="7" t="s">
        <v>46</v>
      </c>
      <c r="C39" s="7" t="s">
        <v>54</v>
      </c>
      <c r="D39" s="7">
        <v>28447</v>
      </c>
      <c r="E39" s="7" t="s">
        <v>201</v>
      </c>
      <c r="F39" s="7" t="s">
        <v>202</v>
      </c>
      <c r="G39" s="7" t="s">
        <v>54</v>
      </c>
      <c r="H39" s="7">
        <v>28447</v>
      </c>
      <c r="I39" s="7" t="s">
        <v>50</v>
      </c>
      <c r="J39" s="8">
        <v>44634</v>
      </c>
      <c r="K39" s="9">
        <v>149773</v>
      </c>
      <c r="L39" s="9">
        <v>149773</v>
      </c>
      <c r="M39" s="7" t="s">
        <v>175</v>
      </c>
      <c r="N39" s="7" t="s">
        <v>279</v>
      </c>
      <c r="O39" s="7">
        <v>0</v>
      </c>
      <c r="P39" s="7"/>
      <c r="Q39" s="9">
        <v>0</v>
      </c>
      <c r="R39" s="7"/>
      <c r="S39" s="7" t="s">
        <v>176</v>
      </c>
      <c r="T39" s="9">
        <v>149773</v>
      </c>
      <c r="U39" s="9">
        <v>0</v>
      </c>
      <c r="V39" s="9">
        <v>0</v>
      </c>
      <c r="W39" s="9">
        <v>0</v>
      </c>
      <c r="X39" s="9">
        <v>149773</v>
      </c>
      <c r="Y39" s="9">
        <v>0</v>
      </c>
      <c r="Z39" s="9">
        <v>0</v>
      </c>
      <c r="AA39" s="11"/>
      <c r="AB39" s="12"/>
      <c r="AC39" s="9">
        <v>0</v>
      </c>
      <c r="AD39" s="7"/>
      <c r="AE39" s="7"/>
      <c r="AF39" s="9">
        <v>0</v>
      </c>
      <c r="AG39" s="9">
        <v>0</v>
      </c>
      <c r="AH39" s="7"/>
      <c r="AI39" s="8">
        <v>44634</v>
      </c>
      <c r="AJ39" s="7"/>
      <c r="AK39" s="7">
        <v>2</v>
      </c>
      <c r="AL39" s="7"/>
      <c r="AM39" s="7" t="s">
        <v>53</v>
      </c>
      <c r="AN39" s="7">
        <v>1</v>
      </c>
      <c r="AO39" s="7">
        <v>20220430</v>
      </c>
      <c r="AP39" s="7">
        <v>20220413</v>
      </c>
      <c r="AQ39" s="9">
        <v>149773</v>
      </c>
      <c r="AR39" s="9">
        <v>0</v>
      </c>
      <c r="AS39" s="7"/>
      <c r="AT39" s="7"/>
    </row>
    <row r="40" spans="1:46" hidden="1" x14ac:dyDescent="0.15">
      <c r="A40" s="7">
        <v>900145581</v>
      </c>
      <c r="B40" s="7" t="s">
        <v>46</v>
      </c>
      <c r="C40" s="7" t="s">
        <v>54</v>
      </c>
      <c r="D40" s="7">
        <v>29188</v>
      </c>
      <c r="E40" s="7" t="s">
        <v>203</v>
      </c>
      <c r="F40" s="7" t="s">
        <v>204</v>
      </c>
      <c r="G40" s="7" t="s">
        <v>54</v>
      </c>
      <c r="H40" s="7">
        <v>29188</v>
      </c>
      <c r="I40" s="7" t="s">
        <v>50</v>
      </c>
      <c r="J40" s="8">
        <v>44647</v>
      </c>
      <c r="K40" s="9">
        <v>90014</v>
      </c>
      <c r="L40" s="9">
        <v>90014</v>
      </c>
      <c r="M40" s="7" t="s">
        <v>175</v>
      </c>
      <c r="N40" s="7" t="s">
        <v>279</v>
      </c>
      <c r="O40" s="7">
        <v>0</v>
      </c>
      <c r="P40" s="7"/>
      <c r="Q40" s="9">
        <v>0</v>
      </c>
      <c r="R40" s="7"/>
      <c r="S40" s="7" t="s">
        <v>176</v>
      </c>
      <c r="T40" s="9">
        <v>90014</v>
      </c>
      <c r="U40" s="9">
        <v>0</v>
      </c>
      <c r="V40" s="9">
        <v>0</v>
      </c>
      <c r="W40" s="9">
        <v>0</v>
      </c>
      <c r="X40" s="9">
        <v>90014</v>
      </c>
      <c r="Y40" s="9">
        <v>0</v>
      </c>
      <c r="Z40" s="9">
        <v>0</v>
      </c>
      <c r="AA40" s="11"/>
      <c r="AB40" s="12"/>
      <c r="AC40" s="9">
        <v>0</v>
      </c>
      <c r="AD40" s="7"/>
      <c r="AE40" s="7"/>
      <c r="AF40" s="9">
        <v>0</v>
      </c>
      <c r="AG40" s="9">
        <v>0</v>
      </c>
      <c r="AH40" s="7"/>
      <c r="AI40" s="8">
        <v>44647</v>
      </c>
      <c r="AJ40" s="7"/>
      <c r="AK40" s="7">
        <v>2</v>
      </c>
      <c r="AL40" s="7"/>
      <c r="AM40" s="7" t="s">
        <v>53</v>
      </c>
      <c r="AN40" s="7">
        <v>1</v>
      </c>
      <c r="AO40" s="7">
        <v>20220430</v>
      </c>
      <c r="AP40" s="7">
        <v>20220413</v>
      </c>
      <c r="AQ40" s="9">
        <v>90014</v>
      </c>
      <c r="AR40" s="9">
        <v>0</v>
      </c>
      <c r="AS40" s="7"/>
      <c r="AT40" s="7"/>
    </row>
    <row r="41" spans="1:46" hidden="1" x14ac:dyDescent="0.15">
      <c r="A41" s="7">
        <v>900145581</v>
      </c>
      <c r="B41" s="7" t="s">
        <v>46</v>
      </c>
      <c r="C41" s="7" t="s">
        <v>62</v>
      </c>
      <c r="D41" s="7">
        <v>27944</v>
      </c>
      <c r="E41" s="7" t="s">
        <v>209</v>
      </c>
      <c r="F41" s="7" t="s">
        <v>210</v>
      </c>
      <c r="G41" s="7" t="s">
        <v>62</v>
      </c>
      <c r="H41" s="7">
        <v>27944</v>
      </c>
      <c r="I41" s="7" t="s">
        <v>50</v>
      </c>
      <c r="J41" s="8">
        <v>44606</v>
      </c>
      <c r="K41" s="9">
        <v>157155</v>
      </c>
      <c r="L41" s="9">
        <v>157155</v>
      </c>
      <c r="M41" s="7" t="s">
        <v>175</v>
      </c>
      <c r="N41" s="7" t="s">
        <v>279</v>
      </c>
      <c r="O41" s="7">
        <v>0</v>
      </c>
      <c r="P41" s="7"/>
      <c r="Q41" s="9">
        <v>0</v>
      </c>
      <c r="R41" s="7"/>
      <c r="S41" s="7" t="s">
        <v>176</v>
      </c>
      <c r="T41" s="9">
        <v>157155</v>
      </c>
      <c r="U41" s="9">
        <v>0</v>
      </c>
      <c r="V41" s="9">
        <v>0</v>
      </c>
      <c r="W41" s="9">
        <v>0</v>
      </c>
      <c r="X41" s="9">
        <v>157155</v>
      </c>
      <c r="Y41" s="9">
        <v>0</v>
      </c>
      <c r="Z41" s="9">
        <v>0</v>
      </c>
      <c r="AA41" s="11"/>
      <c r="AB41" s="12"/>
      <c r="AC41" s="9">
        <v>0</v>
      </c>
      <c r="AD41" s="7"/>
      <c r="AE41" s="7"/>
      <c r="AF41" s="9">
        <v>0</v>
      </c>
      <c r="AG41" s="9">
        <v>0</v>
      </c>
      <c r="AH41" s="7"/>
      <c r="AI41" s="8">
        <v>44606</v>
      </c>
      <c r="AJ41" s="7"/>
      <c r="AK41" s="7">
        <v>2</v>
      </c>
      <c r="AL41" s="7"/>
      <c r="AM41" s="7" t="s">
        <v>53</v>
      </c>
      <c r="AN41" s="7">
        <v>1</v>
      </c>
      <c r="AO41" s="7">
        <v>20220430</v>
      </c>
      <c r="AP41" s="7">
        <v>20220419</v>
      </c>
      <c r="AQ41" s="9">
        <v>157155</v>
      </c>
      <c r="AR41" s="9">
        <v>0</v>
      </c>
      <c r="AS41" s="7"/>
      <c r="AT41" s="7"/>
    </row>
    <row r="42" spans="1:46" x14ac:dyDescent="0.15">
      <c r="A42" s="7">
        <v>900145581</v>
      </c>
      <c r="B42" s="7" t="s">
        <v>46</v>
      </c>
      <c r="C42" s="7" t="s">
        <v>47</v>
      </c>
      <c r="D42" s="7">
        <v>427</v>
      </c>
      <c r="E42" s="7" t="s">
        <v>48</v>
      </c>
      <c r="F42" s="7" t="s">
        <v>49</v>
      </c>
      <c r="G42" s="7" t="s">
        <v>50</v>
      </c>
      <c r="H42" s="7" t="s">
        <v>50</v>
      </c>
      <c r="I42" s="7" t="s">
        <v>50</v>
      </c>
      <c r="J42" s="8">
        <v>44117</v>
      </c>
      <c r="K42" s="9">
        <v>549256</v>
      </c>
      <c r="L42" s="9">
        <v>549256</v>
      </c>
      <c r="M42" s="7" t="s">
        <v>51</v>
      </c>
      <c r="N42" s="7" t="s">
        <v>276</v>
      </c>
      <c r="O42" s="7">
        <v>0</v>
      </c>
      <c r="P42" s="7"/>
      <c r="Q42" s="9">
        <v>0</v>
      </c>
      <c r="R42" s="7"/>
      <c r="S42" s="7" t="s">
        <v>52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7"/>
      <c r="AB42" s="7"/>
      <c r="AC42" s="9">
        <v>0</v>
      </c>
      <c r="AD42" s="7"/>
      <c r="AE42" s="7"/>
      <c r="AF42" s="9">
        <v>0</v>
      </c>
      <c r="AG42" s="9">
        <v>0</v>
      </c>
      <c r="AH42" s="7"/>
      <c r="AI42" s="8">
        <v>44117</v>
      </c>
      <c r="AJ42" s="7"/>
      <c r="AK42" s="7"/>
      <c r="AL42" s="7"/>
      <c r="AM42" s="7" t="s">
        <v>53</v>
      </c>
      <c r="AN42" s="7"/>
      <c r="AO42" s="7"/>
      <c r="AP42" s="7"/>
      <c r="AQ42" s="9">
        <v>0</v>
      </c>
      <c r="AR42" s="9">
        <v>0</v>
      </c>
      <c r="AS42" s="7"/>
      <c r="AT42" s="7"/>
    </row>
    <row r="43" spans="1:46" x14ac:dyDescent="0.15">
      <c r="A43" s="7">
        <v>900145581</v>
      </c>
      <c r="B43" s="7" t="s">
        <v>46</v>
      </c>
      <c r="C43" s="7" t="s">
        <v>54</v>
      </c>
      <c r="D43" s="7">
        <v>807</v>
      </c>
      <c r="E43" s="7" t="s">
        <v>55</v>
      </c>
      <c r="F43" s="7" t="s">
        <v>56</v>
      </c>
      <c r="G43" s="7" t="s">
        <v>50</v>
      </c>
      <c r="H43" s="7" t="s">
        <v>50</v>
      </c>
      <c r="I43" s="7" t="s">
        <v>50</v>
      </c>
      <c r="J43" s="8">
        <v>44122</v>
      </c>
      <c r="K43" s="9">
        <v>84014</v>
      </c>
      <c r="L43" s="9">
        <v>84014</v>
      </c>
      <c r="M43" s="7" t="s">
        <v>51</v>
      </c>
      <c r="N43" s="7" t="s">
        <v>276</v>
      </c>
      <c r="O43" s="7">
        <v>0</v>
      </c>
      <c r="P43" s="7"/>
      <c r="Q43" s="9">
        <v>0</v>
      </c>
      <c r="R43" s="7"/>
      <c r="S43" s="7" t="s">
        <v>52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7"/>
      <c r="AB43" s="7"/>
      <c r="AC43" s="9">
        <v>0</v>
      </c>
      <c r="AD43" s="7"/>
      <c r="AE43" s="7"/>
      <c r="AF43" s="9">
        <v>0</v>
      </c>
      <c r="AG43" s="9">
        <v>0</v>
      </c>
      <c r="AH43" s="7"/>
      <c r="AI43" s="8">
        <v>44122</v>
      </c>
      <c r="AJ43" s="7"/>
      <c r="AK43" s="7"/>
      <c r="AL43" s="7"/>
      <c r="AM43" s="7" t="s">
        <v>53</v>
      </c>
      <c r="AN43" s="7"/>
      <c r="AO43" s="7"/>
      <c r="AP43" s="7"/>
      <c r="AQ43" s="9">
        <v>0</v>
      </c>
      <c r="AR43" s="9">
        <v>0</v>
      </c>
      <c r="AS43" s="7"/>
      <c r="AT43" s="7"/>
    </row>
    <row r="44" spans="1:46" x14ac:dyDescent="0.15">
      <c r="A44" s="7">
        <v>900145581</v>
      </c>
      <c r="B44" s="7" t="s">
        <v>46</v>
      </c>
      <c r="C44" s="7" t="s">
        <v>57</v>
      </c>
      <c r="D44" s="7">
        <v>988</v>
      </c>
      <c r="E44" s="7" t="s">
        <v>58</v>
      </c>
      <c r="F44" s="7" t="s">
        <v>59</v>
      </c>
      <c r="G44" s="7" t="s">
        <v>50</v>
      </c>
      <c r="H44" s="7" t="s">
        <v>50</v>
      </c>
      <c r="I44" s="7" t="s">
        <v>50</v>
      </c>
      <c r="J44" s="8">
        <v>44139</v>
      </c>
      <c r="K44" s="9">
        <v>188512</v>
      </c>
      <c r="L44" s="9">
        <v>188512</v>
      </c>
      <c r="M44" s="7" t="s">
        <v>51</v>
      </c>
      <c r="N44" s="7" t="s">
        <v>276</v>
      </c>
      <c r="O44" s="7">
        <v>0</v>
      </c>
      <c r="P44" s="7"/>
      <c r="Q44" s="9">
        <v>0</v>
      </c>
      <c r="R44" s="7"/>
      <c r="S44" s="7" t="s">
        <v>52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7"/>
      <c r="AB44" s="7"/>
      <c r="AC44" s="9">
        <v>0</v>
      </c>
      <c r="AD44" s="7"/>
      <c r="AE44" s="7"/>
      <c r="AF44" s="9">
        <v>0</v>
      </c>
      <c r="AG44" s="9">
        <v>0</v>
      </c>
      <c r="AH44" s="7"/>
      <c r="AI44" s="8">
        <v>44139</v>
      </c>
      <c r="AJ44" s="7"/>
      <c r="AK44" s="7"/>
      <c r="AL44" s="7"/>
      <c r="AM44" s="7" t="s">
        <v>53</v>
      </c>
      <c r="AN44" s="7"/>
      <c r="AO44" s="7"/>
      <c r="AP44" s="7"/>
      <c r="AQ44" s="9">
        <v>0</v>
      </c>
      <c r="AR44" s="9">
        <v>0</v>
      </c>
      <c r="AS44" s="7"/>
      <c r="AT44" s="7"/>
    </row>
    <row r="45" spans="1:46" x14ac:dyDescent="0.15">
      <c r="A45" s="7">
        <v>900145581</v>
      </c>
      <c r="B45" s="7" t="s">
        <v>46</v>
      </c>
      <c r="C45" s="7" t="s">
        <v>57</v>
      </c>
      <c r="D45" s="7">
        <v>1065</v>
      </c>
      <c r="E45" s="7" t="s">
        <v>60</v>
      </c>
      <c r="F45" s="7" t="s">
        <v>61</v>
      </c>
      <c r="G45" s="7" t="s">
        <v>50</v>
      </c>
      <c r="H45" s="7" t="s">
        <v>50</v>
      </c>
      <c r="I45" s="7" t="s">
        <v>50</v>
      </c>
      <c r="J45" s="8">
        <v>44141</v>
      </c>
      <c r="K45" s="9">
        <v>35100</v>
      </c>
      <c r="L45" s="9">
        <v>35100</v>
      </c>
      <c r="M45" s="7" t="s">
        <v>51</v>
      </c>
      <c r="N45" s="7" t="s">
        <v>276</v>
      </c>
      <c r="O45" s="7">
        <v>0</v>
      </c>
      <c r="P45" s="7"/>
      <c r="Q45" s="9">
        <v>0</v>
      </c>
      <c r="R45" s="7"/>
      <c r="S45" s="7" t="s">
        <v>52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7"/>
      <c r="AB45" s="7"/>
      <c r="AC45" s="9">
        <v>0</v>
      </c>
      <c r="AD45" s="7"/>
      <c r="AE45" s="7"/>
      <c r="AF45" s="9">
        <v>0</v>
      </c>
      <c r="AG45" s="9">
        <v>0</v>
      </c>
      <c r="AH45" s="7"/>
      <c r="AI45" s="8">
        <v>44141</v>
      </c>
      <c r="AJ45" s="7"/>
      <c r="AK45" s="7"/>
      <c r="AL45" s="7"/>
      <c r="AM45" s="7" t="s">
        <v>53</v>
      </c>
      <c r="AN45" s="7"/>
      <c r="AO45" s="7"/>
      <c r="AP45" s="7"/>
      <c r="AQ45" s="9">
        <v>0</v>
      </c>
      <c r="AR45" s="9">
        <v>0</v>
      </c>
      <c r="AS45" s="7"/>
      <c r="AT45" s="7"/>
    </row>
    <row r="46" spans="1:46" x14ac:dyDescent="0.15">
      <c r="A46" s="7">
        <v>900145581</v>
      </c>
      <c r="B46" s="7" t="s">
        <v>46</v>
      </c>
      <c r="C46" s="7" t="s">
        <v>62</v>
      </c>
      <c r="D46" s="7">
        <v>1494</v>
      </c>
      <c r="E46" s="7" t="s">
        <v>63</v>
      </c>
      <c r="F46" s="7" t="s">
        <v>64</v>
      </c>
      <c r="G46" s="7" t="s">
        <v>50</v>
      </c>
      <c r="H46" s="7" t="s">
        <v>50</v>
      </c>
      <c r="I46" s="7" t="s">
        <v>50</v>
      </c>
      <c r="J46" s="8">
        <v>44135</v>
      </c>
      <c r="K46" s="9">
        <v>30656</v>
      </c>
      <c r="L46" s="9">
        <v>30656</v>
      </c>
      <c r="M46" s="7" t="s">
        <v>51</v>
      </c>
      <c r="N46" s="7" t="s">
        <v>276</v>
      </c>
      <c r="O46" s="7">
        <v>0</v>
      </c>
      <c r="P46" s="7"/>
      <c r="Q46" s="9">
        <v>0</v>
      </c>
      <c r="R46" s="7"/>
      <c r="S46" s="7" t="s">
        <v>52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7"/>
      <c r="AB46" s="7"/>
      <c r="AC46" s="9">
        <v>0</v>
      </c>
      <c r="AD46" s="7"/>
      <c r="AE46" s="7"/>
      <c r="AF46" s="9">
        <v>0</v>
      </c>
      <c r="AG46" s="9">
        <v>0</v>
      </c>
      <c r="AH46" s="7"/>
      <c r="AI46" s="8">
        <v>44135</v>
      </c>
      <c r="AJ46" s="7"/>
      <c r="AK46" s="7"/>
      <c r="AL46" s="7"/>
      <c r="AM46" s="7" t="s">
        <v>53</v>
      </c>
      <c r="AN46" s="7"/>
      <c r="AO46" s="7"/>
      <c r="AP46" s="7"/>
      <c r="AQ46" s="9">
        <v>0</v>
      </c>
      <c r="AR46" s="9">
        <v>0</v>
      </c>
      <c r="AS46" s="7"/>
      <c r="AT46" s="7"/>
    </row>
    <row r="47" spans="1:46" x14ac:dyDescent="0.15">
      <c r="A47" s="7">
        <v>900145581</v>
      </c>
      <c r="B47" s="7" t="s">
        <v>46</v>
      </c>
      <c r="C47" s="7" t="s">
        <v>62</v>
      </c>
      <c r="D47" s="7">
        <v>1712</v>
      </c>
      <c r="E47" s="7" t="s">
        <v>65</v>
      </c>
      <c r="F47" s="7" t="s">
        <v>66</v>
      </c>
      <c r="G47" s="7" t="s">
        <v>50</v>
      </c>
      <c r="H47" s="7" t="s">
        <v>50</v>
      </c>
      <c r="I47" s="7" t="s">
        <v>50</v>
      </c>
      <c r="J47" s="8">
        <v>44141</v>
      </c>
      <c r="K47" s="9">
        <v>26000</v>
      </c>
      <c r="L47" s="9">
        <v>26000</v>
      </c>
      <c r="M47" s="7" t="s">
        <v>51</v>
      </c>
      <c r="N47" s="7" t="s">
        <v>276</v>
      </c>
      <c r="O47" s="7">
        <v>0</v>
      </c>
      <c r="P47" s="7"/>
      <c r="Q47" s="9">
        <v>0</v>
      </c>
      <c r="R47" s="7"/>
      <c r="S47" s="7" t="s">
        <v>52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7"/>
      <c r="AB47" s="7"/>
      <c r="AC47" s="9">
        <v>0</v>
      </c>
      <c r="AD47" s="7"/>
      <c r="AE47" s="7"/>
      <c r="AF47" s="9">
        <v>0</v>
      </c>
      <c r="AG47" s="9">
        <v>0</v>
      </c>
      <c r="AH47" s="7"/>
      <c r="AI47" s="8">
        <v>44141</v>
      </c>
      <c r="AJ47" s="7"/>
      <c r="AK47" s="7"/>
      <c r="AL47" s="7"/>
      <c r="AM47" s="7" t="s">
        <v>53</v>
      </c>
      <c r="AN47" s="7"/>
      <c r="AO47" s="7"/>
      <c r="AP47" s="7"/>
      <c r="AQ47" s="9">
        <v>0</v>
      </c>
      <c r="AR47" s="9">
        <v>0</v>
      </c>
      <c r="AS47" s="7"/>
      <c r="AT47" s="7"/>
    </row>
    <row r="48" spans="1:46" x14ac:dyDescent="0.15">
      <c r="A48" s="7">
        <v>900145581</v>
      </c>
      <c r="B48" s="7" t="s">
        <v>46</v>
      </c>
      <c r="C48" s="7" t="s">
        <v>62</v>
      </c>
      <c r="D48" s="7">
        <v>2141</v>
      </c>
      <c r="E48" s="7" t="s">
        <v>67</v>
      </c>
      <c r="F48" s="7" t="s">
        <v>68</v>
      </c>
      <c r="G48" s="7" t="s">
        <v>50</v>
      </c>
      <c r="H48" s="7" t="s">
        <v>50</v>
      </c>
      <c r="I48" s="7" t="s">
        <v>50</v>
      </c>
      <c r="J48" s="8">
        <v>44152</v>
      </c>
      <c r="K48" s="9">
        <v>1303178</v>
      </c>
      <c r="L48" s="9">
        <v>1303178</v>
      </c>
      <c r="M48" s="7" t="s">
        <v>51</v>
      </c>
      <c r="N48" s="7" t="s">
        <v>276</v>
      </c>
      <c r="O48" s="7">
        <v>0</v>
      </c>
      <c r="P48" s="7"/>
      <c r="Q48" s="9">
        <v>0</v>
      </c>
      <c r="R48" s="7"/>
      <c r="S48" s="7" t="s">
        <v>52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7"/>
      <c r="AB48" s="7"/>
      <c r="AC48" s="9">
        <v>0</v>
      </c>
      <c r="AD48" s="7"/>
      <c r="AE48" s="7"/>
      <c r="AF48" s="9">
        <v>0</v>
      </c>
      <c r="AG48" s="9">
        <v>0</v>
      </c>
      <c r="AH48" s="7"/>
      <c r="AI48" s="8">
        <v>44152</v>
      </c>
      <c r="AJ48" s="7"/>
      <c r="AK48" s="7"/>
      <c r="AL48" s="7"/>
      <c r="AM48" s="7" t="s">
        <v>53</v>
      </c>
      <c r="AN48" s="7"/>
      <c r="AO48" s="7"/>
      <c r="AP48" s="7"/>
      <c r="AQ48" s="9">
        <v>0</v>
      </c>
      <c r="AR48" s="9">
        <v>0</v>
      </c>
      <c r="AS48" s="7"/>
      <c r="AT48" s="7"/>
    </row>
    <row r="49" spans="1:46" x14ac:dyDescent="0.15">
      <c r="A49" s="7">
        <v>900145581</v>
      </c>
      <c r="B49" s="7" t="s">
        <v>46</v>
      </c>
      <c r="C49" s="7" t="s">
        <v>62</v>
      </c>
      <c r="D49" s="7">
        <v>2643</v>
      </c>
      <c r="E49" s="7" t="s">
        <v>69</v>
      </c>
      <c r="F49" s="7" t="s">
        <v>70</v>
      </c>
      <c r="G49" s="7" t="s">
        <v>50</v>
      </c>
      <c r="H49" s="7" t="s">
        <v>50</v>
      </c>
      <c r="I49" s="7" t="s">
        <v>50</v>
      </c>
      <c r="J49" s="8">
        <v>44162</v>
      </c>
      <c r="K49" s="9">
        <v>134519</v>
      </c>
      <c r="L49" s="9">
        <v>134519</v>
      </c>
      <c r="M49" s="7" t="s">
        <v>51</v>
      </c>
      <c r="N49" s="7" t="s">
        <v>276</v>
      </c>
      <c r="O49" s="7">
        <v>0</v>
      </c>
      <c r="P49" s="7"/>
      <c r="Q49" s="9">
        <v>0</v>
      </c>
      <c r="R49" s="7"/>
      <c r="S49" s="7" t="s">
        <v>52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7"/>
      <c r="AB49" s="7"/>
      <c r="AC49" s="9">
        <v>0</v>
      </c>
      <c r="AD49" s="7"/>
      <c r="AE49" s="7"/>
      <c r="AF49" s="9">
        <v>0</v>
      </c>
      <c r="AG49" s="9">
        <v>0</v>
      </c>
      <c r="AH49" s="7"/>
      <c r="AI49" s="8">
        <v>44162</v>
      </c>
      <c r="AJ49" s="7"/>
      <c r="AK49" s="7"/>
      <c r="AL49" s="7"/>
      <c r="AM49" s="7" t="s">
        <v>53</v>
      </c>
      <c r="AN49" s="7"/>
      <c r="AO49" s="7"/>
      <c r="AP49" s="7"/>
      <c r="AQ49" s="9">
        <v>0</v>
      </c>
      <c r="AR49" s="9">
        <v>0</v>
      </c>
      <c r="AS49" s="7"/>
      <c r="AT49" s="7"/>
    </row>
    <row r="50" spans="1:46" x14ac:dyDescent="0.15">
      <c r="A50" s="7">
        <v>900145581</v>
      </c>
      <c r="B50" s="7" t="s">
        <v>46</v>
      </c>
      <c r="C50" s="7" t="s">
        <v>62</v>
      </c>
      <c r="D50" s="7">
        <v>2771</v>
      </c>
      <c r="E50" s="7" t="s">
        <v>71</v>
      </c>
      <c r="F50" s="7" t="s">
        <v>72</v>
      </c>
      <c r="G50" s="7" t="s">
        <v>50</v>
      </c>
      <c r="H50" s="7" t="s">
        <v>50</v>
      </c>
      <c r="I50" s="7" t="s">
        <v>50</v>
      </c>
      <c r="J50" s="8">
        <v>44165</v>
      </c>
      <c r="K50" s="9">
        <v>220273</v>
      </c>
      <c r="L50" s="9">
        <v>220273</v>
      </c>
      <c r="M50" s="7" t="s">
        <v>51</v>
      </c>
      <c r="N50" s="7" t="s">
        <v>276</v>
      </c>
      <c r="O50" s="7">
        <v>0</v>
      </c>
      <c r="P50" s="7"/>
      <c r="Q50" s="9">
        <v>0</v>
      </c>
      <c r="R50" s="7"/>
      <c r="S50" s="7" t="s">
        <v>52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7"/>
      <c r="AB50" s="7"/>
      <c r="AC50" s="9">
        <v>0</v>
      </c>
      <c r="AD50" s="7"/>
      <c r="AE50" s="7"/>
      <c r="AF50" s="9">
        <v>0</v>
      </c>
      <c r="AG50" s="9">
        <v>0</v>
      </c>
      <c r="AH50" s="7"/>
      <c r="AI50" s="8">
        <v>44165</v>
      </c>
      <c r="AJ50" s="7"/>
      <c r="AK50" s="7"/>
      <c r="AL50" s="7"/>
      <c r="AM50" s="7" t="s">
        <v>53</v>
      </c>
      <c r="AN50" s="7"/>
      <c r="AO50" s="7"/>
      <c r="AP50" s="7"/>
      <c r="AQ50" s="9">
        <v>0</v>
      </c>
      <c r="AR50" s="9">
        <v>0</v>
      </c>
      <c r="AS50" s="7"/>
      <c r="AT50" s="7"/>
    </row>
    <row r="51" spans="1:46" x14ac:dyDescent="0.15">
      <c r="A51" s="7">
        <v>900145581</v>
      </c>
      <c r="B51" s="7" t="s">
        <v>46</v>
      </c>
      <c r="C51" s="7" t="s">
        <v>47</v>
      </c>
      <c r="D51" s="7">
        <v>3005</v>
      </c>
      <c r="E51" s="7" t="s">
        <v>73</v>
      </c>
      <c r="F51" s="7" t="s">
        <v>74</v>
      </c>
      <c r="G51" s="7" t="s">
        <v>50</v>
      </c>
      <c r="H51" s="7" t="s">
        <v>50</v>
      </c>
      <c r="I51" s="7" t="s">
        <v>50</v>
      </c>
      <c r="J51" s="8">
        <v>44175</v>
      </c>
      <c r="K51" s="9">
        <v>141887</v>
      </c>
      <c r="L51" s="9">
        <v>141887</v>
      </c>
      <c r="M51" s="7" t="s">
        <v>51</v>
      </c>
      <c r="N51" s="7" t="s">
        <v>276</v>
      </c>
      <c r="O51" s="7">
        <v>0</v>
      </c>
      <c r="P51" s="7"/>
      <c r="Q51" s="9">
        <v>0</v>
      </c>
      <c r="R51" s="7"/>
      <c r="S51" s="7" t="s">
        <v>52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7"/>
      <c r="AB51" s="7"/>
      <c r="AC51" s="9">
        <v>0</v>
      </c>
      <c r="AD51" s="7"/>
      <c r="AE51" s="7"/>
      <c r="AF51" s="9">
        <v>0</v>
      </c>
      <c r="AG51" s="9">
        <v>0</v>
      </c>
      <c r="AH51" s="7"/>
      <c r="AI51" s="8">
        <v>44175</v>
      </c>
      <c r="AJ51" s="7"/>
      <c r="AK51" s="7"/>
      <c r="AL51" s="7"/>
      <c r="AM51" s="7" t="s">
        <v>53</v>
      </c>
      <c r="AN51" s="7"/>
      <c r="AO51" s="7"/>
      <c r="AP51" s="7"/>
      <c r="AQ51" s="9">
        <v>0</v>
      </c>
      <c r="AR51" s="9">
        <v>0</v>
      </c>
      <c r="AS51" s="7"/>
      <c r="AT51" s="7"/>
    </row>
    <row r="52" spans="1:46" x14ac:dyDescent="0.15">
      <c r="A52" s="7">
        <v>900145581</v>
      </c>
      <c r="B52" s="7" t="s">
        <v>46</v>
      </c>
      <c r="C52" s="7" t="s">
        <v>54</v>
      </c>
      <c r="D52" s="7">
        <v>3369</v>
      </c>
      <c r="E52" s="7" t="s">
        <v>75</v>
      </c>
      <c r="F52" s="7" t="s">
        <v>76</v>
      </c>
      <c r="G52" s="7" t="s">
        <v>50</v>
      </c>
      <c r="H52" s="7" t="s">
        <v>50</v>
      </c>
      <c r="I52" s="7" t="s">
        <v>50</v>
      </c>
      <c r="J52" s="8">
        <v>44173</v>
      </c>
      <c r="K52" s="9">
        <v>73486</v>
      </c>
      <c r="L52" s="9">
        <v>73486</v>
      </c>
      <c r="M52" s="7" t="s">
        <v>51</v>
      </c>
      <c r="N52" s="7" t="s">
        <v>276</v>
      </c>
      <c r="O52" s="7">
        <v>0</v>
      </c>
      <c r="P52" s="7"/>
      <c r="Q52" s="9">
        <v>0</v>
      </c>
      <c r="R52" s="7"/>
      <c r="S52" s="7" t="s">
        <v>52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7"/>
      <c r="AB52" s="7"/>
      <c r="AC52" s="9">
        <v>0</v>
      </c>
      <c r="AD52" s="7"/>
      <c r="AE52" s="7"/>
      <c r="AF52" s="9">
        <v>0</v>
      </c>
      <c r="AG52" s="9">
        <v>0</v>
      </c>
      <c r="AH52" s="7"/>
      <c r="AI52" s="8">
        <v>44173</v>
      </c>
      <c r="AJ52" s="7"/>
      <c r="AK52" s="7"/>
      <c r="AL52" s="7"/>
      <c r="AM52" s="7" t="s">
        <v>53</v>
      </c>
      <c r="AN52" s="7"/>
      <c r="AO52" s="7"/>
      <c r="AP52" s="7"/>
      <c r="AQ52" s="9">
        <v>0</v>
      </c>
      <c r="AR52" s="9">
        <v>0</v>
      </c>
      <c r="AS52" s="7"/>
      <c r="AT52" s="7"/>
    </row>
    <row r="53" spans="1:46" x14ac:dyDescent="0.15">
      <c r="A53" s="7">
        <v>900145581</v>
      </c>
      <c r="B53" s="7" t="s">
        <v>46</v>
      </c>
      <c r="C53" s="7" t="s">
        <v>62</v>
      </c>
      <c r="D53" s="7">
        <v>4068</v>
      </c>
      <c r="E53" s="7" t="s">
        <v>77</v>
      </c>
      <c r="F53" s="7" t="s">
        <v>78</v>
      </c>
      <c r="G53" s="7" t="s">
        <v>50</v>
      </c>
      <c r="H53" s="7" t="s">
        <v>50</v>
      </c>
      <c r="I53" s="7" t="s">
        <v>50</v>
      </c>
      <c r="J53" s="8">
        <v>44193</v>
      </c>
      <c r="K53" s="9">
        <v>137460</v>
      </c>
      <c r="L53" s="9">
        <v>137460</v>
      </c>
      <c r="M53" s="7" t="s">
        <v>51</v>
      </c>
      <c r="N53" s="7" t="s">
        <v>276</v>
      </c>
      <c r="O53" s="7">
        <v>0</v>
      </c>
      <c r="P53" s="7"/>
      <c r="Q53" s="9">
        <v>0</v>
      </c>
      <c r="R53" s="7"/>
      <c r="S53" s="7" t="s">
        <v>52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7"/>
      <c r="AB53" s="7"/>
      <c r="AC53" s="9">
        <v>0</v>
      </c>
      <c r="AD53" s="7"/>
      <c r="AE53" s="7"/>
      <c r="AF53" s="9">
        <v>0</v>
      </c>
      <c r="AG53" s="9">
        <v>0</v>
      </c>
      <c r="AH53" s="7"/>
      <c r="AI53" s="8">
        <v>44193</v>
      </c>
      <c r="AJ53" s="7"/>
      <c r="AK53" s="7"/>
      <c r="AL53" s="7"/>
      <c r="AM53" s="7" t="s">
        <v>53</v>
      </c>
      <c r="AN53" s="7"/>
      <c r="AO53" s="7"/>
      <c r="AP53" s="7"/>
      <c r="AQ53" s="9">
        <v>0</v>
      </c>
      <c r="AR53" s="9">
        <v>0</v>
      </c>
      <c r="AS53" s="7"/>
      <c r="AT53" s="7"/>
    </row>
    <row r="54" spans="1:46" x14ac:dyDescent="0.15">
      <c r="A54" s="7">
        <v>900145581</v>
      </c>
      <c r="B54" s="7" t="s">
        <v>46</v>
      </c>
      <c r="C54" s="7" t="s">
        <v>54</v>
      </c>
      <c r="D54" s="7">
        <v>4283</v>
      </c>
      <c r="E54" s="7" t="s">
        <v>79</v>
      </c>
      <c r="F54" s="7" t="s">
        <v>80</v>
      </c>
      <c r="G54" s="7" t="s">
        <v>50</v>
      </c>
      <c r="H54" s="7" t="s">
        <v>50</v>
      </c>
      <c r="I54" s="7" t="s">
        <v>50</v>
      </c>
      <c r="J54" s="8">
        <v>44192</v>
      </c>
      <c r="K54" s="9">
        <v>88022</v>
      </c>
      <c r="L54" s="9">
        <v>88022</v>
      </c>
      <c r="M54" s="7" t="s">
        <v>51</v>
      </c>
      <c r="N54" s="7" t="s">
        <v>276</v>
      </c>
      <c r="O54" s="7">
        <v>0</v>
      </c>
      <c r="P54" s="7"/>
      <c r="Q54" s="9">
        <v>0</v>
      </c>
      <c r="R54" s="7"/>
      <c r="S54" s="7" t="s">
        <v>52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7"/>
      <c r="AB54" s="7"/>
      <c r="AC54" s="9">
        <v>0</v>
      </c>
      <c r="AD54" s="7"/>
      <c r="AE54" s="7"/>
      <c r="AF54" s="9">
        <v>0</v>
      </c>
      <c r="AG54" s="9">
        <v>0</v>
      </c>
      <c r="AH54" s="7"/>
      <c r="AI54" s="8">
        <v>44192</v>
      </c>
      <c r="AJ54" s="7"/>
      <c r="AK54" s="7"/>
      <c r="AL54" s="7"/>
      <c r="AM54" s="7" t="s">
        <v>53</v>
      </c>
      <c r="AN54" s="7"/>
      <c r="AO54" s="7"/>
      <c r="AP54" s="7"/>
      <c r="AQ54" s="9">
        <v>0</v>
      </c>
      <c r="AR54" s="9">
        <v>0</v>
      </c>
      <c r="AS54" s="7"/>
      <c r="AT54" s="7"/>
    </row>
    <row r="55" spans="1:46" x14ac:dyDescent="0.15">
      <c r="A55" s="7">
        <v>900145581</v>
      </c>
      <c r="B55" s="7" t="s">
        <v>46</v>
      </c>
      <c r="C55" s="7" t="s">
        <v>47</v>
      </c>
      <c r="D55" s="7">
        <v>15181</v>
      </c>
      <c r="E55" s="7" t="s">
        <v>81</v>
      </c>
      <c r="F55" s="7" t="s">
        <v>82</v>
      </c>
      <c r="G55" s="7" t="s">
        <v>50</v>
      </c>
      <c r="H55" s="7" t="s">
        <v>50</v>
      </c>
      <c r="I55" s="7" t="s">
        <v>50</v>
      </c>
      <c r="J55" s="8">
        <v>44471</v>
      </c>
      <c r="K55" s="9">
        <v>149794</v>
      </c>
      <c r="L55" s="9">
        <v>149794</v>
      </c>
      <c r="M55" s="7" t="s">
        <v>51</v>
      </c>
      <c r="N55" s="7" t="s">
        <v>276</v>
      </c>
      <c r="O55" s="7">
        <v>0</v>
      </c>
      <c r="P55" s="7"/>
      <c r="Q55" s="9">
        <v>0</v>
      </c>
      <c r="R55" s="7"/>
      <c r="S55" s="7" t="s">
        <v>52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7"/>
      <c r="AB55" s="7"/>
      <c r="AC55" s="9">
        <v>0</v>
      </c>
      <c r="AD55" s="7"/>
      <c r="AE55" s="7"/>
      <c r="AF55" s="9">
        <v>0</v>
      </c>
      <c r="AG55" s="9">
        <v>0</v>
      </c>
      <c r="AH55" s="7"/>
      <c r="AI55" s="8">
        <v>44471</v>
      </c>
      <c r="AJ55" s="7"/>
      <c r="AK55" s="7"/>
      <c r="AL55" s="7"/>
      <c r="AM55" s="7" t="s">
        <v>53</v>
      </c>
      <c r="AN55" s="7"/>
      <c r="AO55" s="7"/>
      <c r="AP55" s="7"/>
      <c r="AQ55" s="9">
        <v>0</v>
      </c>
      <c r="AR55" s="9">
        <v>0</v>
      </c>
      <c r="AS55" s="7"/>
      <c r="AT55" s="7"/>
    </row>
    <row r="56" spans="1:46" x14ac:dyDescent="0.15">
      <c r="A56" s="7">
        <v>900145581</v>
      </c>
      <c r="B56" s="7" t="s">
        <v>46</v>
      </c>
      <c r="C56" s="7" t="s">
        <v>54</v>
      </c>
      <c r="D56" s="7">
        <v>19085</v>
      </c>
      <c r="E56" s="7" t="s">
        <v>83</v>
      </c>
      <c r="F56" s="7" t="s">
        <v>84</v>
      </c>
      <c r="G56" s="7" t="s">
        <v>50</v>
      </c>
      <c r="H56" s="7" t="s">
        <v>50</v>
      </c>
      <c r="I56" s="7" t="s">
        <v>50</v>
      </c>
      <c r="J56" s="8">
        <v>44489</v>
      </c>
      <c r="K56" s="9">
        <v>185260</v>
      </c>
      <c r="L56" s="9">
        <v>185260</v>
      </c>
      <c r="M56" s="7" t="s">
        <v>51</v>
      </c>
      <c r="N56" s="7" t="s">
        <v>276</v>
      </c>
      <c r="O56" s="7">
        <v>0</v>
      </c>
      <c r="P56" s="7"/>
      <c r="Q56" s="9">
        <v>0</v>
      </c>
      <c r="R56" s="7"/>
      <c r="S56" s="7" t="s">
        <v>52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7"/>
      <c r="AB56" s="7"/>
      <c r="AC56" s="9">
        <v>0</v>
      </c>
      <c r="AD56" s="7"/>
      <c r="AE56" s="7"/>
      <c r="AF56" s="9">
        <v>0</v>
      </c>
      <c r="AG56" s="9">
        <v>0</v>
      </c>
      <c r="AH56" s="7"/>
      <c r="AI56" s="8">
        <v>44489</v>
      </c>
      <c r="AJ56" s="7"/>
      <c r="AK56" s="7"/>
      <c r="AL56" s="7"/>
      <c r="AM56" s="7" t="s">
        <v>53</v>
      </c>
      <c r="AN56" s="7"/>
      <c r="AO56" s="7"/>
      <c r="AP56" s="7"/>
      <c r="AQ56" s="9">
        <v>0</v>
      </c>
      <c r="AR56" s="9">
        <v>0</v>
      </c>
      <c r="AS56" s="7"/>
      <c r="AT56" s="7"/>
    </row>
    <row r="57" spans="1:46" x14ac:dyDescent="0.15">
      <c r="A57" s="7">
        <v>900145581</v>
      </c>
      <c r="B57" s="7" t="s">
        <v>46</v>
      </c>
      <c r="C57" s="7" t="s">
        <v>62</v>
      </c>
      <c r="D57" s="7">
        <v>20055</v>
      </c>
      <c r="E57" s="7" t="s">
        <v>85</v>
      </c>
      <c r="F57" s="7" t="s">
        <v>86</v>
      </c>
      <c r="G57" s="7" t="s">
        <v>50</v>
      </c>
      <c r="H57" s="7" t="s">
        <v>50</v>
      </c>
      <c r="I57" s="7" t="s">
        <v>50</v>
      </c>
      <c r="J57" s="8">
        <v>44473</v>
      </c>
      <c r="K57" s="9">
        <v>99579</v>
      </c>
      <c r="L57" s="9">
        <v>99579</v>
      </c>
      <c r="M57" s="7" t="s">
        <v>51</v>
      </c>
      <c r="N57" s="7" t="s">
        <v>276</v>
      </c>
      <c r="O57" s="7">
        <v>0</v>
      </c>
      <c r="P57" s="7"/>
      <c r="Q57" s="9">
        <v>0</v>
      </c>
      <c r="R57" s="7"/>
      <c r="S57" s="7" t="s">
        <v>52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7"/>
      <c r="AB57" s="7"/>
      <c r="AC57" s="9">
        <v>0</v>
      </c>
      <c r="AD57" s="7"/>
      <c r="AE57" s="7"/>
      <c r="AF57" s="9">
        <v>0</v>
      </c>
      <c r="AG57" s="9">
        <v>0</v>
      </c>
      <c r="AH57" s="7"/>
      <c r="AI57" s="8">
        <v>44473</v>
      </c>
      <c r="AJ57" s="7"/>
      <c r="AK57" s="7"/>
      <c r="AL57" s="7"/>
      <c r="AM57" s="7" t="s">
        <v>53</v>
      </c>
      <c r="AN57" s="7"/>
      <c r="AO57" s="7"/>
      <c r="AP57" s="7"/>
      <c r="AQ57" s="9">
        <v>0</v>
      </c>
      <c r="AR57" s="9">
        <v>0</v>
      </c>
      <c r="AS57" s="7"/>
      <c r="AT57" s="7"/>
    </row>
    <row r="58" spans="1:46" x14ac:dyDescent="0.15">
      <c r="A58" s="7">
        <v>900145581</v>
      </c>
      <c r="B58" s="7" t="s">
        <v>46</v>
      </c>
      <c r="C58" s="7" t="s">
        <v>62</v>
      </c>
      <c r="D58" s="7">
        <v>20846</v>
      </c>
      <c r="E58" s="7" t="s">
        <v>87</v>
      </c>
      <c r="F58" s="7" t="s">
        <v>88</v>
      </c>
      <c r="G58" s="7" t="s">
        <v>50</v>
      </c>
      <c r="H58" s="7" t="s">
        <v>50</v>
      </c>
      <c r="I58" s="7" t="s">
        <v>50</v>
      </c>
      <c r="J58" s="8">
        <v>44487</v>
      </c>
      <c r="K58" s="9">
        <v>60949</v>
      </c>
      <c r="L58" s="9">
        <v>60949</v>
      </c>
      <c r="M58" s="7" t="s">
        <v>51</v>
      </c>
      <c r="N58" s="7" t="s">
        <v>276</v>
      </c>
      <c r="O58" s="7">
        <v>0</v>
      </c>
      <c r="P58" s="7"/>
      <c r="Q58" s="9">
        <v>0</v>
      </c>
      <c r="R58" s="7"/>
      <c r="S58" s="7" t="s">
        <v>52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7"/>
      <c r="AB58" s="7"/>
      <c r="AC58" s="9">
        <v>0</v>
      </c>
      <c r="AD58" s="7"/>
      <c r="AE58" s="7"/>
      <c r="AF58" s="9">
        <v>0</v>
      </c>
      <c r="AG58" s="9">
        <v>0</v>
      </c>
      <c r="AH58" s="7"/>
      <c r="AI58" s="8">
        <v>44487</v>
      </c>
      <c r="AJ58" s="7"/>
      <c r="AK58" s="7"/>
      <c r="AL58" s="7"/>
      <c r="AM58" s="7" t="s">
        <v>53</v>
      </c>
      <c r="AN58" s="7"/>
      <c r="AO58" s="7"/>
      <c r="AP58" s="7"/>
      <c r="AQ58" s="9">
        <v>0</v>
      </c>
      <c r="AR58" s="9">
        <v>0</v>
      </c>
      <c r="AS58" s="7"/>
      <c r="AT58" s="7"/>
    </row>
    <row r="59" spans="1:46" x14ac:dyDescent="0.15">
      <c r="A59" s="7">
        <v>900145581</v>
      </c>
      <c r="B59" s="7" t="s">
        <v>46</v>
      </c>
      <c r="C59" s="7" t="s">
        <v>54</v>
      </c>
      <c r="D59" s="7">
        <v>21985</v>
      </c>
      <c r="E59" s="7" t="s">
        <v>89</v>
      </c>
      <c r="F59" s="7" t="s">
        <v>90</v>
      </c>
      <c r="G59" s="7" t="s">
        <v>50</v>
      </c>
      <c r="H59" s="7" t="s">
        <v>50</v>
      </c>
      <c r="I59" s="7" t="s">
        <v>50</v>
      </c>
      <c r="J59" s="8">
        <v>44538</v>
      </c>
      <c r="K59" s="9">
        <v>5000</v>
      </c>
      <c r="L59" s="9">
        <v>5000</v>
      </c>
      <c r="M59" s="7" t="s">
        <v>51</v>
      </c>
      <c r="N59" s="7" t="s">
        <v>276</v>
      </c>
      <c r="O59" s="7">
        <v>0</v>
      </c>
      <c r="P59" s="7"/>
      <c r="Q59" s="9">
        <v>0</v>
      </c>
      <c r="R59" s="7"/>
      <c r="S59" s="7" t="s">
        <v>52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7"/>
      <c r="AB59" s="7"/>
      <c r="AC59" s="9">
        <v>0</v>
      </c>
      <c r="AD59" s="7"/>
      <c r="AE59" s="7"/>
      <c r="AF59" s="9">
        <v>0</v>
      </c>
      <c r="AG59" s="9">
        <v>0</v>
      </c>
      <c r="AH59" s="7"/>
      <c r="AI59" s="8">
        <v>44538</v>
      </c>
      <c r="AJ59" s="7"/>
      <c r="AK59" s="7"/>
      <c r="AL59" s="7"/>
      <c r="AM59" s="7" t="s">
        <v>53</v>
      </c>
      <c r="AN59" s="7"/>
      <c r="AO59" s="7"/>
      <c r="AP59" s="7"/>
      <c r="AQ59" s="9">
        <v>0</v>
      </c>
      <c r="AR59" s="9">
        <v>0</v>
      </c>
      <c r="AS59" s="7"/>
      <c r="AT59" s="7"/>
    </row>
    <row r="60" spans="1:46" x14ac:dyDescent="0.15">
      <c r="A60" s="7">
        <v>900145581</v>
      </c>
      <c r="B60" s="7" t="s">
        <v>46</v>
      </c>
      <c r="C60" s="7" t="s">
        <v>47</v>
      </c>
      <c r="D60" s="7">
        <v>24547</v>
      </c>
      <c r="E60" s="7" t="s">
        <v>91</v>
      </c>
      <c r="F60" s="7" t="s">
        <v>92</v>
      </c>
      <c r="G60" s="7" t="s">
        <v>50</v>
      </c>
      <c r="H60" s="7" t="s">
        <v>50</v>
      </c>
      <c r="I60" s="7" t="s">
        <v>50</v>
      </c>
      <c r="J60" s="8">
        <v>44648</v>
      </c>
      <c r="K60" s="9">
        <v>475941</v>
      </c>
      <c r="L60" s="9">
        <v>475941</v>
      </c>
      <c r="M60" s="7" t="s">
        <v>51</v>
      </c>
      <c r="N60" s="7" t="s">
        <v>276</v>
      </c>
      <c r="O60" s="7">
        <v>0</v>
      </c>
      <c r="P60" s="7"/>
      <c r="Q60" s="9">
        <v>0</v>
      </c>
      <c r="R60" s="7"/>
      <c r="S60" s="7" t="s">
        <v>52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7"/>
      <c r="AB60" s="7"/>
      <c r="AC60" s="9">
        <v>0</v>
      </c>
      <c r="AD60" s="7"/>
      <c r="AE60" s="7"/>
      <c r="AF60" s="9">
        <v>0</v>
      </c>
      <c r="AG60" s="9">
        <v>0</v>
      </c>
      <c r="AH60" s="7"/>
      <c r="AI60" s="8">
        <v>44648</v>
      </c>
      <c r="AJ60" s="7"/>
      <c r="AK60" s="7"/>
      <c r="AL60" s="7"/>
      <c r="AM60" s="7" t="s">
        <v>53</v>
      </c>
      <c r="AN60" s="7"/>
      <c r="AO60" s="7"/>
      <c r="AP60" s="7"/>
      <c r="AQ60" s="9">
        <v>0</v>
      </c>
      <c r="AR60" s="9">
        <v>0</v>
      </c>
      <c r="AS60" s="7"/>
      <c r="AT60" s="7"/>
    </row>
    <row r="61" spans="1:46" x14ac:dyDescent="0.15">
      <c r="A61" s="7">
        <v>900145581</v>
      </c>
      <c r="B61" s="7" t="s">
        <v>46</v>
      </c>
      <c r="C61" s="7" t="s">
        <v>54</v>
      </c>
      <c r="D61" s="7">
        <v>30366</v>
      </c>
      <c r="E61" s="7" t="s">
        <v>93</v>
      </c>
      <c r="F61" s="7" t="s">
        <v>94</v>
      </c>
      <c r="G61" s="7" t="s">
        <v>50</v>
      </c>
      <c r="H61" s="7" t="s">
        <v>50</v>
      </c>
      <c r="I61" s="7" t="s">
        <v>50</v>
      </c>
      <c r="J61" s="8">
        <v>44667</v>
      </c>
      <c r="K61" s="9">
        <v>96665</v>
      </c>
      <c r="L61" s="9">
        <v>96665</v>
      </c>
      <c r="M61" s="7" t="s">
        <v>51</v>
      </c>
      <c r="N61" s="7" t="s">
        <v>276</v>
      </c>
      <c r="O61" s="7">
        <v>0</v>
      </c>
      <c r="P61" s="7"/>
      <c r="Q61" s="9">
        <v>0</v>
      </c>
      <c r="R61" s="7"/>
      <c r="S61" s="7" t="s">
        <v>52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7"/>
      <c r="AB61" s="7"/>
      <c r="AC61" s="9">
        <v>0</v>
      </c>
      <c r="AD61" s="7"/>
      <c r="AE61" s="7"/>
      <c r="AF61" s="9">
        <v>0</v>
      </c>
      <c r="AG61" s="9">
        <v>0</v>
      </c>
      <c r="AH61" s="7"/>
      <c r="AI61" s="8">
        <v>44667</v>
      </c>
      <c r="AJ61" s="7"/>
      <c r="AK61" s="7"/>
      <c r="AL61" s="7"/>
      <c r="AM61" s="7" t="s">
        <v>53</v>
      </c>
      <c r="AN61" s="7"/>
      <c r="AO61" s="7"/>
      <c r="AP61" s="7"/>
      <c r="AQ61" s="9">
        <v>0</v>
      </c>
      <c r="AR61" s="9">
        <v>0</v>
      </c>
      <c r="AS61" s="7"/>
      <c r="AT61" s="7"/>
    </row>
    <row r="62" spans="1:46" x14ac:dyDescent="0.15">
      <c r="A62" s="7">
        <v>900145581</v>
      </c>
      <c r="B62" s="7" t="s">
        <v>46</v>
      </c>
      <c r="C62" s="7" t="s">
        <v>62</v>
      </c>
      <c r="D62" s="7">
        <v>32393</v>
      </c>
      <c r="E62" s="7" t="s">
        <v>95</v>
      </c>
      <c r="F62" s="7" t="s">
        <v>96</v>
      </c>
      <c r="G62" s="7" t="s">
        <v>50</v>
      </c>
      <c r="H62" s="7" t="s">
        <v>50</v>
      </c>
      <c r="I62" s="7" t="s">
        <v>50</v>
      </c>
      <c r="J62" s="8">
        <v>44667</v>
      </c>
      <c r="K62" s="9">
        <v>71993</v>
      </c>
      <c r="L62" s="9">
        <v>71993</v>
      </c>
      <c r="M62" s="7" t="s">
        <v>51</v>
      </c>
      <c r="N62" s="7" t="s">
        <v>276</v>
      </c>
      <c r="O62" s="7">
        <v>0</v>
      </c>
      <c r="P62" s="7"/>
      <c r="Q62" s="9">
        <v>0</v>
      </c>
      <c r="R62" s="7"/>
      <c r="S62" s="7" t="s">
        <v>52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7"/>
      <c r="AB62" s="7"/>
      <c r="AC62" s="9">
        <v>0</v>
      </c>
      <c r="AD62" s="7"/>
      <c r="AE62" s="7"/>
      <c r="AF62" s="9">
        <v>0</v>
      </c>
      <c r="AG62" s="9">
        <v>0</v>
      </c>
      <c r="AH62" s="7"/>
      <c r="AI62" s="8">
        <v>44667</v>
      </c>
      <c r="AJ62" s="7"/>
      <c r="AK62" s="7"/>
      <c r="AL62" s="7"/>
      <c r="AM62" s="7" t="s">
        <v>53</v>
      </c>
      <c r="AN62" s="7"/>
      <c r="AO62" s="7"/>
      <c r="AP62" s="7"/>
      <c r="AQ62" s="9">
        <v>0</v>
      </c>
      <c r="AR62" s="9">
        <v>0</v>
      </c>
      <c r="AS62" s="7"/>
      <c r="AT62" s="7"/>
    </row>
    <row r="63" spans="1:46" x14ac:dyDescent="0.15">
      <c r="A63" s="7">
        <v>900145581</v>
      </c>
      <c r="B63" s="7" t="s">
        <v>46</v>
      </c>
      <c r="C63" s="7" t="s">
        <v>97</v>
      </c>
      <c r="D63" s="7">
        <v>67981</v>
      </c>
      <c r="E63" s="7" t="s">
        <v>98</v>
      </c>
      <c r="F63" s="7" t="s">
        <v>99</v>
      </c>
      <c r="G63" s="7" t="s">
        <v>50</v>
      </c>
      <c r="H63" s="7" t="s">
        <v>50</v>
      </c>
      <c r="I63" s="7" t="s">
        <v>50</v>
      </c>
      <c r="J63" s="8">
        <v>44025</v>
      </c>
      <c r="K63" s="9">
        <v>34144</v>
      </c>
      <c r="L63" s="9">
        <v>34144</v>
      </c>
      <c r="M63" s="7" t="s">
        <v>51</v>
      </c>
      <c r="N63" s="7" t="s">
        <v>276</v>
      </c>
      <c r="O63" s="7">
        <v>0</v>
      </c>
      <c r="P63" s="7"/>
      <c r="Q63" s="9">
        <v>0</v>
      </c>
      <c r="R63" s="7"/>
      <c r="S63" s="7" t="s">
        <v>52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7"/>
      <c r="AB63" s="7"/>
      <c r="AC63" s="9">
        <v>0</v>
      </c>
      <c r="AD63" s="7"/>
      <c r="AE63" s="7"/>
      <c r="AF63" s="9">
        <v>0</v>
      </c>
      <c r="AG63" s="9">
        <v>0</v>
      </c>
      <c r="AH63" s="7"/>
      <c r="AI63" s="8">
        <v>44025</v>
      </c>
      <c r="AJ63" s="7"/>
      <c r="AK63" s="7"/>
      <c r="AL63" s="7"/>
      <c r="AM63" s="7" t="s">
        <v>53</v>
      </c>
      <c r="AN63" s="7"/>
      <c r="AO63" s="7"/>
      <c r="AP63" s="7"/>
      <c r="AQ63" s="9">
        <v>0</v>
      </c>
      <c r="AR63" s="9">
        <v>0</v>
      </c>
      <c r="AS63" s="7"/>
      <c r="AT63" s="7"/>
    </row>
    <row r="64" spans="1:46" x14ac:dyDescent="0.15">
      <c r="A64" s="7">
        <v>900145581</v>
      </c>
      <c r="B64" s="7" t="s">
        <v>46</v>
      </c>
      <c r="C64" s="7" t="s">
        <v>97</v>
      </c>
      <c r="D64" s="7">
        <v>72093</v>
      </c>
      <c r="E64" s="7" t="s">
        <v>100</v>
      </c>
      <c r="F64" s="7" t="s">
        <v>101</v>
      </c>
      <c r="G64" s="7" t="s">
        <v>50</v>
      </c>
      <c r="H64" s="7" t="s">
        <v>50</v>
      </c>
      <c r="I64" s="7" t="s">
        <v>50</v>
      </c>
      <c r="J64" s="8">
        <v>44099</v>
      </c>
      <c r="K64" s="9">
        <v>4372</v>
      </c>
      <c r="L64" s="9">
        <v>4372</v>
      </c>
      <c r="M64" s="7" t="s">
        <v>51</v>
      </c>
      <c r="N64" s="7" t="s">
        <v>276</v>
      </c>
      <c r="O64" s="7">
        <v>0</v>
      </c>
      <c r="P64" s="7"/>
      <c r="Q64" s="9">
        <v>0</v>
      </c>
      <c r="R64" s="7"/>
      <c r="S64" s="7" t="s">
        <v>52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7"/>
      <c r="AB64" s="7"/>
      <c r="AC64" s="9">
        <v>0</v>
      </c>
      <c r="AD64" s="7"/>
      <c r="AE64" s="7"/>
      <c r="AF64" s="9">
        <v>0</v>
      </c>
      <c r="AG64" s="9">
        <v>0</v>
      </c>
      <c r="AH64" s="7"/>
      <c r="AI64" s="8">
        <v>44099</v>
      </c>
      <c r="AJ64" s="7"/>
      <c r="AK64" s="7"/>
      <c r="AL64" s="7"/>
      <c r="AM64" s="7" t="s">
        <v>53</v>
      </c>
      <c r="AN64" s="7"/>
      <c r="AO64" s="7"/>
      <c r="AP64" s="7"/>
      <c r="AQ64" s="9">
        <v>0</v>
      </c>
      <c r="AR64" s="9">
        <v>0</v>
      </c>
      <c r="AS64" s="7"/>
      <c r="AT64" s="7"/>
    </row>
    <row r="65" spans="1:46" x14ac:dyDescent="0.15">
      <c r="A65" s="7">
        <v>900145581</v>
      </c>
      <c r="B65" s="7" t="s">
        <v>46</v>
      </c>
      <c r="C65" s="7" t="s">
        <v>102</v>
      </c>
      <c r="D65" s="7">
        <v>76815</v>
      </c>
      <c r="E65" s="7" t="s">
        <v>103</v>
      </c>
      <c r="F65" s="7" t="s">
        <v>104</v>
      </c>
      <c r="G65" s="7" t="s">
        <v>50</v>
      </c>
      <c r="H65" s="7" t="s">
        <v>50</v>
      </c>
      <c r="I65" s="7" t="s">
        <v>50</v>
      </c>
      <c r="J65" s="8">
        <v>44030</v>
      </c>
      <c r="K65" s="9">
        <v>21200</v>
      </c>
      <c r="L65" s="9">
        <v>21200</v>
      </c>
      <c r="M65" s="7" t="s">
        <v>51</v>
      </c>
      <c r="N65" s="7" t="s">
        <v>276</v>
      </c>
      <c r="O65" s="7">
        <v>0</v>
      </c>
      <c r="P65" s="7"/>
      <c r="Q65" s="9">
        <v>0</v>
      </c>
      <c r="R65" s="7"/>
      <c r="S65" s="7" t="s">
        <v>52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7"/>
      <c r="AB65" s="7"/>
      <c r="AC65" s="9">
        <v>0</v>
      </c>
      <c r="AD65" s="7"/>
      <c r="AE65" s="7"/>
      <c r="AF65" s="9">
        <v>0</v>
      </c>
      <c r="AG65" s="9">
        <v>0</v>
      </c>
      <c r="AH65" s="7"/>
      <c r="AI65" s="8">
        <v>44030</v>
      </c>
      <c r="AJ65" s="7"/>
      <c r="AK65" s="7"/>
      <c r="AL65" s="7"/>
      <c r="AM65" s="7" t="s">
        <v>53</v>
      </c>
      <c r="AN65" s="7"/>
      <c r="AO65" s="7"/>
      <c r="AP65" s="7"/>
      <c r="AQ65" s="9">
        <v>0</v>
      </c>
      <c r="AR65" s="9">
        <v>0</v>
      </c>
      <c r="AS65" s="7"/>
      <c r="AT65" s="7"/>
    </row>
    <row r="66" spans="1:46" x14ac:dyDescent="0.15">
      <c r="A66" s="7">
        <v>900145581</v>
      </c>
      <c r="B66" s="7" t="s">
        <v>46</v>
      </c>
      <c r="C66" s="7" t="s">
        <v>105</v>
      </c>
      <c r="D66" s="7">
        <v>79475</v>
      </c>
      <c r="E66" s="7" t="s">
        <v>106</v>
      </c>
      <c r="F66" s="7" t="s">
        <v>107</v>
      </c>
      <c r="G66" s="7" t="s">
        <v>50</v>
      </c>
      <c r="H66" s="7" t="s">
        <v>50</v>
      </c>
      <c r="I66" s="7" t="s">
        <v>50</v>
      </c>
      <c r="J66" s="8">
        <v>44039</v>
      </c>
      <c r="K66" s="9">
        <v>26500</v>
      </c>
      <c r="L66" s="9">
        <v>26500</v>
      </c>
      <c r="M66" s="7" t="s">
        <v>51</v>
      </c>
      <c r="N66" s="7" t="s">
        <v>276</v>
      </c>
      <c r="O66" s="7">
        <v>0</v>
      </c>
      <c r="P66" s="7"/>
      <c r="Q66" s="9">
        <v>0</v>
      </c>
      <c r="R66" s="7"/>
      <c r="S66" s="7" t="s">
        <v>52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7"/>
      <c r="AB66" s="7"/>
      <c r="AC66" s="9">
        <v>0</v>
      </c>
      <c r="AD66" s="7"/>
      <c r="AE66" s="7"/>
      <c r="AF66" s="9">
        <v>0</v>
      </c>
      <c r="AG66" s="9">
        <v>0</v>
      </c>
      <c r="AH66" s="7"/>
      <c r="AI66" s="8">
        <v>44039</v>
      </c>
      <c r="AJ66" s="7"/>
      <c r="AK66" s="7"/>
      <c r="AL66" s="7"/>
      <c r="AM66" s="7" t="s">
        <v>53</v>
      </c>
      <c r="AN66" s="7"/>
      <c r="AO66" s="7"/>
      <c r="AP66" s="7"/>
      <c r="AQ66" s="9">
        <v>0</v>
      </c>
      <c r="AR66" s="9">
        <v>0</v>
      </c>
      <c r="AS66" s="7"/>
      <c r="AT66" s="7"/>
    </row>
    <row r="67" spans="1:46" x14ac:dyDescent="0.15">
      <c r="A67" s="7">
        <v>900145581</v>
      </c>
      <c r="B67" s="7" t="s">
        <v>46</v>
      </c>
      <c r="C67" s="7" t="s">
        <v>105</v>
      </c>
      <c r="D67" s="7">
        <v>82898</v>
      </c>
      <c r="E67" s="7" t="s">
        <v>108</v>
      </c>
      <c r="F67" s="7" t="s">
        <v>109</v>
      </c>
      <c r="G67" s="7" t="s">
        <v>50</v>
      </c>
      <c r="H67" s="7" t="s">
        <v>50</v>
      </c>
      <c r="I67" s="7" t="s">
        <v>50</v>
      </c>
      <c r="J67" s="8">
        <v>44098</v>
      </c>
      <c r="K67" s="9">
        <v>5300</v>
      </c>
      <c r="L67" s="9">
        <v>5300</v>
      </c>
      <c r="M67" s="7" t="s">
        <v>51</v>
      </c>
      <c r="N67" s="7" t="s">
        <v>276</v>
      </c>
      <c r="O67" s="7">
        <v>0</v>
      </c>
      <c r="P67" s="7"/>
      <c r="Q67" s="9">
        <v>0</v>
      </c>
      <c r="R67" s="7"/>
      <c r="S67" s="7" t="s">
        <v>52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7"/>
      <c r="AB67" s="7"/>
      <c r="AC67" s="9">
        <v>0</v>
      </c>
      <c r="AD67" s="7"/>
      <c r="AE67" s="7"/>
      <c r="AF67" s="9">
        <v>0</v>
      </c>
      <c r="AG67" s="9">
        <v>0</v>
      </c>
      <c r="AH67" s="7"/>
      <c r="AI67" s="8">
        <v>44098</v>
      </c>
      <c r="AJ67" s="7"/>
      <c r="AK67" s="7"/>
      <c r="AL67" s="7"/>
      <c r="AM67" s="7" t="s">
        <v>53</v>
      </c>
      <c r="AN67" s="7"/>
      <c r="AO67" s="7"/>
      <c r="AP67" s="7"/>
      <c r="AQ67" s="9">
        <v>0</v>
      </c>
      <c r="AR67" s="9">
        <v>0</v>
      </c>
      <c r="AS67" s="7"/>
      <c r="AT67" s="7"/>
    </row>
    <row r="68" spans="1:46" x14ac:dyDescent="0.15">
      <c r="A68" s="7">
        <v>900145581</v>
      </c>
      <c r="B68" s="7" t="s">
        <v>46</v>
      </c>
      <c r="C68" s="7" t="s">
        <v>105</v>
      </c>
      <c r="D68" s="7">
        <v>82948</v>
      </c>
      <c r="E68" s="7" t="s">
        <v>110</v>
      </c>
      <c r="F68" s="7" t="s">
        <v>111</v>
      </c>
      <c r="G68" s="7" t="s">
        <v>50</v>
      </c>
      <c r="H68" s="7" t="s">
        <v>50</v>
      </c>
      <c r="I68" s="7" t="s">
        <v>50</v>
      </c>
      <c r="J68" s="8">
        <v>44099</v>
      </c>
      <c r="K68" s="9">
        <v>5300</v>
      </c>
      <c r="L68" s="9">
        <v>5300</v>
      </c>
      <c r="M68" s="7" t="s">
        <v>51</v>
      </c>
      <c r="N68" s="7" t="s">
        <v>276</v>
      </c>
      <c r="O68" s="7">
        <v>0</v>
      </c>
      <c r="P68" s="7"/>
      <c r="Q68" s="9">
        <v>0</v>
      </c>
      <c r="R68" s="7"/>
      <c r="S68" s="7" t="s">
        <v>52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7"/>
      <c r="AB68" s="7"/>
      <c r="AC68" s="9">
        <v>0</v>
      </c>
      <c r="AD68" s="7"/>
      <c r="AE68" s="7"/>
      <c r="AF68" s="9">
        <v>0</v>
      </c>
      <c r="AG68" s="9">
        <v>0</v>
      </c>
      <c r="AH68" s="7"/>
      <c r="AI68" s="8">
        <v>44099</v>
      </c>
      <c r="AJ68" s="7"/>
      <c r="AK68" s="7"/>
      <c r="AL68" s="7"/>
      <c r="AM68" s="7" t="s">
        <v>53</v>
      </c>
      <c r="AN68" s="7"/>
      <c r="AO68" s="7"/>
      <c r="AP68" s="7"/>
      <c r="AQ68" s="9">
        <v>0</v>
      </c>
      <c r="AR68" s="9">
        <v>0</v>
      </c>
      <c r="AS68" s="7"/>
      <c r="AT68" s="7"/>
    </row>
    <row r="69" spans="1:46" x14ac:dyDescent="0.15">
      <c r="A69" s="7">
        <v>900145581</v>
      </c>
      <c r="B69" s="7" t="s">
        <v>46</v>
      </c>
      <c r="C69" s="7" t="s">
        <v>105</v>
      </c>
      <c r="D69" s="7">
        <v>83109</v>
      </c>
      <c r="E69" s="7" t="s">
        <v>112</v>
      </c>
      <c r="F69" s="7" t="s">
        <v>113</v>
      </c>
      <c r="G69" s="7" t="s">
        <v>50</v>
      </c>
      <c r="H69" s="7" t="s">
        <v>50</v>
      </c>
      <c r="I69" s="7" t="s">
        <v>50</v>
      </c>
      <c r="J69" s="8">
        <v>44100</v>
      </c>
      <c r="K69" s="9">
        <v>5300</v>
      </c>
      <c r="L69" s="9">
        <v>5300</v>
      </c>
      <c r="M69" s="7" t="s">
        <v>51</v>
      </c>
      <c r="N69" s="7" t="s">
        <v>276</v>
      </c>
      <c r="O69" s="7">
        <v>0</v>
      </c>
      <c r="P69" s="7"/>
      <c r="Q69" s="9">
        <v>0</v>
      </c>
      <c r="R69" s="7"/>
      <c r="S69" s="7" t="s">
        <v>52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7"/>
      <c r="AB69" s="7"/>
      <c r="AC69" s="9">
        <v>0</v>
      </c>
      <c r="AD69" s="7"/>
      <c r="AE69" s="7"/>
      <c r="AF69" s="9">
        <v>0</v>
      </c>
      <c r="AG69" s="9">
        <v>0</v>
      </c>
      <c r="AH69" s="7"/>
      <c r="AI69" s="8">
        <v>44100</v>
      </c>
      <c r="AJ69" s="7"/>
      <c r="AK69" s="7"/>
      <c r="AL69" s="7"/>
      <c r="AM69" s="7" t="s">
        <v>53</v>
      </c>
      <c r="AN69" s="7"/>
      <c r="AO69" s="7"/>
      <c r="AP69" s="7"/>
      <c r="AQ69" s="9">
        <v>0</v>
      </c>
      <c r="AR69" s="9">
        <v>0</v>
      </c>
      <c r="AS69" s="7"/>
      <c r="AT69" s="7"/>
    </row>
    <row r="70" spans="1:46" x14ac:dyDescent="0.15">
      <c r="A70" s="7">
        <v>900145581</v>
      </c>
      <c r="B70" s="7" t="s">
        <v>46</v>
      </c>
      <c r="C70" s="7" t="s">
        <v>114</v>
      </c>
      <c r="D70" s="7">
        <v>783675</v>
      </c>
      <c r="E70" s="7" t="s">
        <v>115</v>
      </c>
      <c r="F70" s="7" t="s">
        <v>116</v>
      </c>
      <c r="G70" s="7" t="s">
        <v>50</v>
      </c>
      <c r="H70" s="7" t="s">
        <v>50</v>
      </c>
      <c r="I70" s="7" t="s">
        <v>50</v>
      </c>
      <c r="J70" s="8">
        <v>44021</v>
      </c>
      <c r="K70" s="9">
        <v>35143</v>
      </c>
      <c r="L70" s="9">
        <v>35143</v>
      </c>
      <c r="M70" s="7" t="s">
        <v>51</v>
      </c>
      <c r="N70" s="7" t="s">
        <v>276</v>
      </c>
      <c r="O70" s="7">
        <v>0</v>
      </c>
      <c r="P70" s="7"/>
      <c r="Q70" s="9">
        <v>0</v>
      </c>
      <c r="R70" s="7"/>
      <c r="S70" s="7" t="s">
        <v>52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7"/>
      <c r="AB70" s="7"/>
      <c r="AC70" s="9">
        <v>0</v>
      </c>
      <c r="AD70" s="7"/>
      <c r="AE70" s="7"/>
      <c r="AF70" s="9">
        <v>0</v>
      </c>
      <c r="AG70" s="9">
        <v>0</v>
      </c>
      <c r="AH70" s="7"/>
      <c r="AI70" s="8">
        <v>44021</v>
      </c>
      <c r="AJ70" s="7"/>
      <c r="AK70" s="7"/>
      <c r="AL70" s="7"/>
      <c r="AM70" s="7" t="s">
        <v>53</v>
      </c>
      <c r="AN70" s="7"/>
      <c r="AO70" s="7"/>
      <c r="AP70" s="7"/>
      <c r="AQ70" s="9">
        <v>0</v>
      </c>
      <c r="AR70" s="9">
        <v>0</v>
      </c>
      <c r="AS70" s="7"/>
      <c r="AT70" s="7"/>
    </row>
    <row r="71" spans="1:46" x14ac:dyDescent="0.15">
      <c r="A71" s="7">
        <v>900145581</v>
      </c>
      <c r="B71" s="7" t="s">
        <v>46</v>
      </c>
      <c r="C71" s="7" t="s">
        <v>114</v>
      </c>
      <c r="D71" s="7">
        <v>783872</v>
      </c>
      <c r="E71" s="7" t="s">
        <v>117</v>
      </c>
      <c r="F71" s="7" t="s">
        <v>118</v>
      </c>
      <c r="G71" s="7" t="s">
        <v>50</v>
      </c>
      <c r="H71" s="7" t="s">
        <v>50</v>
      </c>
      <c r="I71" s="7" t="s">
        <v>50</v>
      </c>
      <c r="J71" s="8">
        <v>44023</v>
      </c>
      <c r="K71" s="9">
        <v>18974</v>
      </c>
      <c r="L71" s="9">
        <v>18974</v>
      </c>
      <c r="M71" s="7" t="s">
        <v>51</v>
      </c>
      <c r="N71" s="7" t="s">
        <v>276</v>
      </c>
      <c r="O71" s="7">
        <v>0</v>
      </c>
      <c r="P71" s="7"/>
      <c r="Q71" s="9">
        <v>0</v>
      </c>
      <c r="R71" s="7"/>
      <c r="S71" s="7" t="s">
        <v>52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7"/>
      <c r="AB71" s="7"/>
      <c r="AC71" s="9">
        <v>0</v>
      </c>
      <c r="AD71" s="7"/>
      <c r="AE71" s="7"/>
      <c r="AF71" s="9">
        <v>0</v>
      </c>
      <c r="AG71" s="9">
        <v>0</v>
      </c>
      <c r="AH71" s="7"/>
      <c r="AI71" s="8">
        <v>44023</v>
      </c>
      <c r="AJ71" s="7"/>
      <c r="AK71" s="7"/>
      <c r="AL71" s="7"/>
      <c r="AM71" s="7" t="s">
        <v>53</v>
      </c>
      <c r="AN71" s="7"/>
      <c r="AO71" s="7"/>
      <c r="AP71" s="7"/>
      <c r="AQ71" s="9">
        <v>0</v>
      </c>
      <c r="AR71" s="9">
        <v>0</v>
      </c>
      <c r="AS71" s="7"/>
      <c r="AT71" s="7"/>
    </row>
    <row r="72" spans="1:46" x14ac:dyDescent="0.15">
      <c r="A72" s="7">
        <v>900145581</v>
      </c>
      <c r="B72" s="7" t="s">
        <v>46</v>
      </c>
      <c r="C72" s="7" t="s">
        <v>114</v>
      </c>
      <c r="D72" s="7">
        <v>784114</v>
      </c>
      <c r="E72" s="7" t="s">
        <v>119</v>
      </c>
      <c r="F72" s="7" t="s">
        <v>120</v>
      </c>
      <c r="G72" s="7" t="s">
        <v>50</v>
      </c>
      <c r="H72" s="7" t="s">
        <v>50</v>
      </c>
      <c r="I72" s="7" t="s">
        <v>50</v>
      </c>
      <c r="J72" s="8">
        <v>44026</v>
      </c>
      <c r="K72" s="9">
        <v>183766</v>
      </c>
      <c r="L72" s="9">
        <v>183766</v>
      </c>
      <c r="M72" s="7" t="s">
        <v>51</v>
      </c>
      <c r="N72" s="7" t="s">
        <v>276</v>
      </c>
      <c r="O72" s="7">
        <v>0</v>
      </c>
      <c r="P72" s="7"/>
      <c r="Q72" s="9">
        <v>0</v>
      </c>
      <c r="R72" s="7"/>
      <c r="S72" s="7" t="s">
        <v>52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7"/>
      <c r="AB72" s="7"/>
      <c r="AC72" s="9">
        <v>0</v>
      </c>
      <c r="AD72" s="7"/>
      <c r="AE72" s="7"/>
      <c r="AF72" s="9">
        <v>0</v>
      </c>
      <c r="AG72" s="9">
        <v>0</v>
      </c>
      <c r="AH72" s="7"/>
      <c r="AI72" s="8">
        <v>44026</v>
      </c>
      <c r="AJ72" s="7"/>
      <c r="AK72" s="7"/>
      <c r="AL72" s="7"/>
      <c r="AM72" s="7" t="s">
        <v>53</v>
      </c>
      <c r="AN72" s="7"/>
      <c r="AO72" s="7"/>
      <c r="AP72" s="7"/>
      <c r="AQ72" s="9">
        <v>0</v>
      </c>
      <c r="AR72" s="9">
        <v>0</v>
      </c>
      <c r="AS72" s="7"/>
      <c r="AT72" s="7"/>
    </row>
    <row r="73" spans="1:46" x14ac:dyDescent="0.15">
      <c r="A73" s="7">
        <v>900145581</v>
      </c>
      <c r="B73" s="7" t="s">
        <v>46</v>
      </c>
      <c r="C73" s="7" t="s">
        <v>114</v>
      </c>
      <c r="D73" s="7">
        <v>784762</v>
      </c>
      <c r="E73" s="7" t="s">
        <v>121</v>
      </c>
      <c r="F73" s="7" t="s">
        <v>122</v>
      </c>
      <c r="G73" s="7" t="s">
        <v>50</v>
      </c>
      <c r="H73" s="7" t="s">
        <v>50</v>
      </c>
      <c r="I73" s="7" t="s">
        <v>50</v>
      </c>
      <c r="J73" s="8">
        <v>44033</v>
      </c>
      <c r="K73" s="9">
        <v>97640</v>
      </c>
      <c r="L73" s="9">
        <v>97640</v>
      </c>
      <c r="M73" s="7" t="s">
        <v>51</v>
      </c>
      <c r="N73" s="7" t="s">
        <v>276</v>
      </c>
      <c r="O73" s="7">
        <v>0</v>
      </c>
      <c r="P73" s="7"/>
      <c r="Q73" s="9">
        <v>0</v>
      </c>
      <c r="R73" s="7"/>
      <c r="S73" s="7" t="s">
        <v>52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7"/>
      <c r="AB73" s="7"/>
      <c r="AC73" s="9">
        <v>0</v>
      </c>
      <c r="AD73" s="7"/>
      <c r="AE73" s="7"/>
      <c r="AF73" s="9">
        <v>0</v>
      </c>
      <c r="AG73" s="9">
        <v>0</v>
      </c>
      <c r="AH73" s="7"/>
      <c r="AI73" s="8">
        <v>44033</v>
      </c>
      <c r="AJ73" s="7"/>
      <c r="AK73" s="7"/>
      <c r="AL73" s="7"/>
      <c r="AM73" s="7" t="s">
        <v>53</v>
      </c>
      <c r="AN73" s="7"/>
      <c r="AO73" s="7"/>
      <c r="AP73" s="7"/>
      <c r="AQ73" s="9">
        <v>0</v>
      </c>
      <c r="AR73" s="9">
        <v>0</v>
      </c>
      <c r="AS73" s="7"/>
      <c r="AT73" s="7"/>
    </row>
    <row r="74" spans="1:46" x14ac:dyDescent="0.15">
      <c r="A74" s="7">
        <v>900145581</v>
      </c>
      <c r="B74" s="7" t="s">
        <v>46</v>
      </c>
      <c r="C74" s="7" t="s">
        <v>114</v>
      </c>
      <c r="D74" s="7">
        <v>784873</v>
      </c>
      <c r="E74" s="7" t="s">
        <v>123</v>
      </c>
      <c r="F74" s="7" t="s">
        <v>124</v>
      </c>
      <c r="G74" s="7" t="s">
        <v>50</v>
      </c>
      <c r="H74" s="7" t="s">
        <v>50</v>
      </c>
      <c r="I74" s="7" t="s">
        <v>50</v>
      </c>
      <c r="J74" s="8">
        <v>44034</v>
      </c>
      <c r="K74" s="9">
        <v>2100895</v>
      </c>
      <c r="L74" s="9">
        <v>2100895</v>
      </c>
      <c r="M74" s="7" t="s">
        <v>51</v>
      </c>
      <c r="N74" s="7" t="s">
        <v>276</v>
      </c>
      <c r="O74" s="7">
        <v>0</v>
      </c>
      <c r="P74" s="7"/>
      <c r="Q74" s="9">
        <v>0</v>
      </c>
      <c r="R74" s="7"/>
      <c r="S74" s="7" t="s">
        <v>52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7"/>
      <c r="AB74" s="7"/>
      <c r="AC74" s="9">
        <v>0</v>
      </c>
      <c r="AD74" s="7"/>
      <c r="AE74" s="7"/>
      <c r="AF74" s="9">
        <v>0</v>
      </c>
      <c r="AG74" s="9">
        <v>0</v>
      </c>
      <c r="AH74" s="7"/>
      <c r="AI74" s="8">
        <v>44034</v>
      </c>
      <c r="AJ74" s="7"/>
      <c r="AK74" s="7"/>
      <c r="AL74" s="7"/>
      <c r="AM74" s="7" t="s">
        <v>53</v>
      </c>
      <c r="AN74" s="7"/>
      <c r="AO74" s="7"/>
      <c r="AP74" s="7"/>
      <c r="AQ74" s="9">
        <v>0</v>
      </c>
      <c r="AR74" s="9">
        <v>0</v>
      </c>
      <c r="AS74" s="7"/>
      <c r="AT74" s="7"/>
    </row>
    <row r="75" spans="1:46" x14ac:dyDescent="0.15">
      <c r="A75" s="7">
        <v>900145581</v>
      </c>
      <c r="B75" s="7" t="s">
        <v>46</v>
      </c>
      <c r="C75" s="7" t="s">
        <v>114</v>
      </c>
      <c r="D75" s="7">
        <v>785221</v>
      </c>
      <c r="E75" s="7" t="s">
        <v>125</v>
      </c>
      <c r="F75" s="7" t="s">
        <v>126</v>
      </c>
      <c r="G75" s="7" t="s">
        <v>50</v>
      </c>
      <c r="H75" s="7" t="s">
        <v>50</v>
      </c>
      <c r="I75" s="7" t="s">
        <v>50</v>
      </c>
      <c r="J75" s="8">
        <v>44036</v>
      </c>
      <c r="K75" s="9">
        <v>31686</v>
      </c>
      <c r="L75" s="9">
        <v>31686</v>
      </c>
      <c r="M75" s="7" t="s">
        <v>51</v>
      </c>
      <c r="N75" s="7" t="s">
        <v>276</v>
      </c>
      <c r="O75" s="7">
        <v>0</v>
      </c>
      <c r="P75" s="7"/>
      <c r="Q75" s="9">
        <v>0</v>
      </c>
      <c r="R75" s="7"/>
      <c r="S75" s="7" t="s">
        <v>52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7"/>
      <c r="AB75" s="7"/>
      <c r="AC75" s="9">
        <v>0</v>
      </c>
      <c r="AD75" s="7"/>
      <c r="AE75" s="7"/>
      <c r="AF75" s="9">
        <v>0</v>
      </c>
      <c r="AG75" s="9">
        <v>0</v>
      </c>
      <c r="AH75" s="7"/>
      <c r="AI75" s="8">
        <v>44036</v>
      </c>
      <c r="AJ75" s="7"/>
      <c r="AK75" s="7"/>
      <c r="AL75" s="7"/>
      <c r="AM75" s="7" t="s">
        <v>53</v>
      </c>
      <c r="AN75" s="7"/>
      <c r="AO75" s="7"/>
      <c r="AP75" s="7"/>
      <c r="AQ75" s="9">
        <v>0</v>
      </c>
      <c r="AR75" s="9">
        <v>0</v>
      </c>
      <c r="AS75" s="7"/>
      <c r="AT75" s="7"/>
    </row>
    <row r="76" spans="1:46" x14ac:dyDescent="0.15">
      <c r="A76" s="7">
        <v>900145581</v>
      </c>
      <c r="B76" s="7" t="s">
        <v>46</v>
      </c>
      <c r="C76" s="7" t="s">
        <v>114</v>
      </c>
      <c r="D76" s="7">
        <v>785235</v>
      </c>
      <c r="E76" s="7" t="s">
        <v>127</v>
      </c>
      <c r="F76" s="7" t="s">
        <v>128</v>
      </c>
      <c r="G76" s="7" t="s">
        <v>50</v>
      </c>
      <c r="H76" s="7" t="s">
        <v>50</v>
      </c>
      <c r="I76" s="7" t="s">
        <v>50</v>
      </c>
      <c r="J76" s="8">
        <v>44036</v>
      </c>
      <c r="K76" s="9">
        <v>13235</v>
      </c>
      <c r="L76" s="9">
        <v>13235</v>
      </c>
      <c r="M76" s="7" t="s">
        <v>51</v>
      </c>
      <c r="N76" s="7" t="s">
        <v>276</v>
      </c>
      <c r="O76" s="7">
        <v>0</v>
      </c>
      <c r="P76" s="7"/>
      <c r="Q76" s="9">
        <v>0</v>
      </c>
      <c r="R76" s="7"/>
      <c r="S76" s="7" t="s">
        <v>52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7"/>
      <c r="AB76" s="7"/>
      <c r="AC76" s="9">
        <v>0</v>
      </c>
      <c r="AD76" s="7"/>
      <c r="AE76" s="7"/>
      <c r="AF76" s="9">
        <v>0</v>
      </c>
      <c r="AG76" s="9">
        <v>0</v>
      </c>
      <c r="AH76" s="7"/>
      <c r="AI76" s="8">
        <v>44036</v>
      </c>
      <c r="AJ76" s="7"/>
      <c r="AK76" s="7"/>
      <c r="AL76" s="7"/>
      <c r="AM76" s="7" t="s">
        <v>53</v>
      </c>
      <c r="AN76" s="7"/>
      <c r="AO76" s="7"/>
      <c r="AP76" s="7"/>
      <c r="AQ76" s="9">
        <v>0</v>
      </c>
      <c r="AR76" s="9">
        <v>0</v>
      </c>
      <c r="AS76" s="7"/>
      <c r="AT76" s="7"/>
    </row>
    <row r="77" spans="1:46" x14ac:dyDescent="0.15">
      <c r="A77" s="7">
        <v>900145581</v>
      </c>
      <c r="B77" s="7" t="s">
        <v>46</v>
      </c>
      <c r="C77" s="7" t="s">
        <v>114</v>
      </c>
      <c r="D77" s="7">
        <v>785939</v>
      </c>
      <c r="E77" s="7" t="s">
        <v>129</v>
      </c>
      <c r="F77" s="7" t="s">
        <v>130</v>
      </c>
      <c r="G77" s="7" t="s">
        <v>50</v>
      </c>
      <c r="H77" s="7" t="s">
        <v>50</v>
      </c>
      <c r="I77" s="7" t="s">
        <v>50</v>
      </c>
      <c r="J77" s="8">
        <v>44044</v>
      </c>
      <c r="K77" s="9">
        <v>31686</v>
      </c>
      <c r="L77" s="9">
        <v>31686</v>
      </c>
      <c r="M77" s="7" t="s">
        <v>51</v>
      </c>
      <c r="N77" s="7" t="s">
        <v>276</v>
      </c>
      <c r="O77" s="7">
        <v>0</v>
      </c>
      <c r="P77" s="7"/>
      <c r="Q77" s="9">
        <v>0</v>
      </c>
      <c r="R77" s="7"/>
      <c r="S77" s="7" t="s">
        <v>52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7"/>
      <c r="AB77" s="7"/>
      <c r="AC77" s="9">
        <v>0</v>
      </c>
      <c r="AD77" s="7"/>
      <c r="AE77" s="7"/>
      <c r="AF77" s="9">
        <v>0</v>
      </c>
      <c r="AG77" s="9">
        <v>0</v>
      </c>
      <c r="AH77" s="7"/>
      <c r="AI77" s="8">
        <v>44044</v>
      </c>
      <c r="AJ77" s="7"/>
      <c r="AK77" s="7"/>
      <c r="AL77" s="7"/>
      <c r="AM77" s="7" t="s">
        <v>53</v>
      </c>
      <c r="AN77" s="7"/>
      <c r="AO77" s="7"/>
      <c r="AP77" s="7"/>
      <c r="AQ77" s="9">
        <v>0</v>
      </c>
      <c r="AR77" s="9">
        <v>0</v>
      </c>
      <c r="AS77" s="7"/>
      <c r="AT77" s="7"/>
    </row>
    <row r="78" spans="1:46" x14ac:dyDescent="0.15">
      <c r="A78" s="7">
        <v>900145581</v>
      </c>
      <c r="B78" s="7" t="s">
        <v>46</v>
      </c>
      <c r="C78" s="7" t="s">
        <v>114</v>
      </c>
      <c r="D78" s="7">
        <v>786054</v>
      </c>
      <c r="E78" s="7" t="s">
        <v>131</v>
      </c>
      <c r="F78" s="7" t="s">
        <v>132</v>
      </c>
      <c r="G78" s="7" t="s">
        <v>50</v>
      </c>
      <c r="H78" s="7" t="s">
        <v>50</v>
      </c>
      <c r="I78" s="7" t="s">
        <v>50</v>
      </c>
      <c r="J78" s="8">
        <v>44046</v>
      </c>
      <c r="K78" s="9">
        <v>4372</v>
      </c>
      <c r="L78" s="9">
        <v>4372</v>
      </c>
      <c r="M78" s="7" t="s">
        <v>51</v>
      </c>
      <c r="N78" s="7" t="s">
        <v>276</v>
      </c>
      <c r="O78" s="7">
        <v>0</v>
      </c>
      <c r="P78" s="7"/>
      <c r="Q78" s="9">
        <v>0</v>
      </c>
      <c r="R78" s="7"/>
      <c r="S78" s="7" t="s">
        <v>52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7"/>
      <c r="AB78" s="7"/>
      <c r="AC78" s="9">
        <v>0</v>
      </c>
      <c r="AD78" s="7"/>
      <c r="AE78" s="7"/>
      <c r="AF78" s="9">
        <v>0</v>
      </c>
      <c r="AG78" s="9">
        <v>0</v>
      </c>
      <c r="AH78" s="7"/>
      <c r="AI78" s="8">
        <v>44046</v>
      </c>
      <c r="AJ78" s="7"/>
      <c r="AK78" s="7"/>
      <c r="AL78" s="7"/>
      <c r="AM78" s="7" t="s">
        <v>53</v>
      </c>
      <c r="AN78" s="7"/>
      <c r="AO78" s="7"/>
      <c r="AP78" s="7"/>
      <c r="AQ78" s="9">
        <v>0</v>
      </c>
      <c r="AR78" s="9">
        <v>0</v>
      </c>
      <c r="AS78" s="7"/>
      <c r="AT78" s="7"/>
    </row>
    <row r="79" spans="1:46" x14ac:dyDescent="0.15">
      <c r="A79" s="7">
        <v>900145581</v>
      </c>
      <c r="B79" s="7" t="s">
        <v>46</v>
      </c>
      <c r="C79" s="7" t="s">
        <v>114</v>
      </c>
      <c r="D79" s="7">
        <v>786056</v>
      </c>
      <c r="E79" s="7" t="s">
        <v>133</v>
      </c>
      <c r="F79" s="7" t="s">
        <v>134</v>
      </c>
      <c r="G79" s="7" t="s">
        <v>50</v>
      </c>
      <c r="H79" s="7" t="s">
        <v>50</v>
      </c>
      <c r="I79" s="7" t="s">
        <v>50</v>
      </c>
      <c r="J79" s="8">
        <v>44046</v>
      </c>
      <c r="K79" s="9">
        <v>4372</v>
      </c>
      <c r="L79" s="9">
        <v>4372</v>
      </c>
      <c r="M79" s="7" t="s">
        <v>51</v>
      </c>
      <c r="N79" s="7" t="s">
        <v>276</v>
      </c>
      <c r="O79" s="7">
        <v>0</v>
      </c>
      <c r="P79" s="7"/>
      <c r="Q79" s="9">
        <v>0</v>
      </c>
      <c r="R79" s="7"/>
      <c r="S79" s="7" t="s">
        <v>52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7"/>
      <c r="AB79" s="7"/>
      <c r="AC79" s="9">
        <v>0</v>
      </c>
      <c r="AD79" s="7"/>
      <c r="AE79" s="7"/>
      <c r="AF79" s="9">
        <v>0</v>
      </c>
      <c r="AG79" s="9">
        <v>0</v>
      </c>
      <c r="AH79" s="7"/>
      <c r="AI79" s="8">
        <v>44046</v>
      </c>
      <c r="AJ79" s="7"/>
      <c r="AK79" s="7"/>
      <c r="AL79" s="7"/>
      <c r="AM79" s="7" t="s">
        <v>53</v>
      </c>
      <c r="AN79" s="7"/>
      <c r="AO79" s="7"/>
      <c r="AP79" s="7"/>
      <c r="AQ79" s="9">
        <v>0</v>
      </c>
      <c r="AR79" s="9">
        <v>0</v>
      </c>
      <c r="AS79" s="7"/>
      <c r="AT79" s="7"/>
    </row>
    <row r="80" spans="1:46" x14ac:dyDescent="0.15">
      <c r="A80" s="7">
        <v>900145581</v>
      </c>
      <c r="B80" s="7" t="s">
        <v>46</v>
      </c>
      <c r="C80" s="7" t="s">
        <v>114</v>
      </c>
      <c r="D80" s="7">
        <v>786902</v>
      </c>
      <c r="E80" s="7" t="s">
        <v>135</v>
      </c>
      <c r="F80" s="7" t="s">
        <v>136</v>
      </c>
      <c r="G80" s="7" t="s">
        <v>50</v>
      </c>
      <c r="H80" s="7" t="s">
        <v>50</v>
      </c>
      <c r="I80" s="7" t="s">
        <v>50</v>
      </c>
      <c r="J80" s="8">
        <v>44055</v>
      </c>
      <c r="K80" s="9">
        <v>5300</v>
      </c>
      <c r="L80" s="9">
        <v>5300</v>
      </c>
      <c r="M80" s="7" t="s">
        <v>51</v>
      </c>
      <c r="N80" s="7" t="s">
        <v>276</v>
      </c>
      <c r="O80" s="7">
        <v>0</v>
      </c>
      <c r="P80" s="7"/>
      <c r="Q80" s="9">
        <v>0</v>
      </c>
      <c r="R80" s="7"/>
      <c r="S80" s="7" t="s">
        <v>52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7"/>
      <c r="AB80" s="7"/>
      <c r="AC80" s="9">
        <v>0</v>
      </c>
      <c r="AD80" s="7"/>
      <c r="AE80" s="7"/>
      <c r="AF80" s="9">
        <v>0</v>
      </c>
      <c r="AG80" s="9">
        <v>0</v>
      </c>
      <c r="AH80" s="7"/>
      <c r="AI80" s="8">
        <v>44055</v>
      </c>
      <c r="AJ80" s="7"/>
      <c r="AK80" s="7"/>
      <c r="AL80" s="7"/>
      <c r="AM80" s="7" t="s">
        <v>53</v>
      </c>
      <c r="AN80" s="7"/>
      <c r="AO80" s="7"/>
      <c r="AP80" s="7"/>
      <c r="AQ80" s="9">
        <v>0</v>
      </c>
      <c r="AR80" s="9">
        <v>0</v>
      </c>
      <c r="AS80" s="7"/>
      <c r="AT80" s="7"/>
    </row>
    <row r="81" spans="1:46" x14ac:dyDescent="0.15">
      <c r="A81" s="7">
        <v>900145581</v>
      </c>
      <c r="B81" s="7" t="s">
        <v>46</v>
      </c>
      <c r="C81" s="7" t="s">
        <v>114</v>
      </c>
      <c r="D81" s="7">
        <v>786904</v>
      </c>
      <c r="E81" s="7" t="s">
        <v>137</v>
      </c>
      <c r="F81" s="7" t="s">
        <v>138</v>
      </c>
      <c r="G81" s="7" t="s">
        <v>50</v>
      </c>
      <c r="H81" s="7" t="s">
        <v>50</v>
      </c>
      <c r="I81" s="7" t="s">
        <v>50</v>
      </c>
      <c r="J81" s="8">
        <v>44055</v>
      </c>
      <c r="K81" s="9">
        <v>4372</v>
      </c>
      <c r="L81" s="9">
        <v>4372</v>
      </c>
      <c r="M81" s="7" t="s">
        <v>51</v>
      </c>
      <c r="N81" s="7" t="s">
        <v>276</v>
      </c>
      <c r="O81" s="7">
        <v>0</v>
      </c>
      <c r="P81" s="7"/>
      <c r="Q81" s="9">
        <v>0</v>
      </c>
      <c r="R81" s="7"/>
      <c r="S81" s="7" t="s">
        <v>52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7"/>
      <c r="AB81" s="7"/>
      <c r="AC81" s="9">
        <v>0</v>
      </c>
      <c r="AD81" s="7"/>
      <c r="AE81" s="7"/>
      <c r="AF81" s="9">
        <v>0</v>
      </c>
      <c r="AG81" s="9">
        <v>0</v>
      </c>
      <c r="AH81" s="7"/>
      <c r="AI81" s="8">
        <v>44055</v>
      </c>
      <c r="AJ81" s="7"/>
      <c r="AK81" s="7"/>
      <c r="AL81" s="7"/>
      <c r="AM81" s="7" t="s">
        <v>53</v>
      </c>
      <c r="AN81" s="7"/>
      <c r="AO81" s="7"/>
      <c r="AP81" s="7"/>
      <c r="AQ81" s="9">
        <v>0</v>
      </c>
      <c r="AR81" s="9">
        <v>0</v>
      </c>
      <c r="AS81" s="7"/>
      <c r="AT81" s="7"/>
    </row>
    <row r="82" spans="1:46" x14ac:dyDescent="0.15">
      <c r="A82" s="7">
        <v>900145581</v>
      </c>
      <c r="B82" s="7" t="s">
        <v>46</v>
      </c>
      <c r="C82" s="7" t="s">
        <v>114</v>
      </c>
      <c r="D82" s="7">
        <v>788697</v>
      </c>
      <c r="E82" s="7" t="s">
        <v>139</v>
      </c>
      <c r="F82" s="7" t="s">
        <v>140</v>
      </c>
      <c r="G82" s="7" t="s">
        <v>50</v>
      </c>
      <c r="H82" s="7" t="s">
        <v>50</v>
      </c>
      <c r="I82" s="7" t="s">
        <v>50</v>
      </c>
      <c r="J82" s="8">
        <v>44072</v>
      </c>
      <c r="K82" s="9">
        <v>1190806</v>
      </c>
      <c r="L82" s="9">
        <v>1190806</v>
      </c>
      <c r="M82" s="7" t="s">
        <v>51</v>
      </c>
      <c r="N82" s="7" t="s">
        <v>276</v>
      </c>
      <c r="O82" s="7">
        <v>0</v>
      </c>
      <c r="P82" s="7"/>
      <c r="Q82" s="9">
        <v>0</v>
      </c>
      <c r="R82" s="7"/>
      <c r="S82" s="7" t="s">
        <v>52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7"/>
      <c r="AB82" s="7"/>
      <c r="AC82" s="9">
        <v>0</v>
      </c>
      <c r="AD82" s="7"/>
      <c r="AE82" s="7"/>
      <c r="AF82" s="9">
        <v>0</v>
      </c>
      <c r="AG82" s="9">
        <v>0</v>
      </c>
      <c r="AH82" s="7"/>
      <c r="AI82" s="8">
        <v>44072</v>
      </c>
      <c r="AJ82" s="7"/>
      <c r="AK82" s="7"/>
      <c r="AL82" s="7"/>
      <c r="AM82" s="7" t="s">
        <v>53</v>
      </c>
      <c r="AN82" s="7"/>
      <c r="AO82" s="7"/>
      <c r="AP82" s="7"/>
      <c r="AQ82" s="9">
        <v>0</v>
      </c>
      <c r="AR82" s="9">
        <v>0</v>
      </c>
      <c r="AS82" s="7"/>
      <c r="AT82" s="7"/>
    </row>
    <row r="83" spans="1:46" x14ac:dyDescent="0.15">
      <c r="A83" s="7">
        <v>900145581</v>
      </c>
      <c r="B83" s="7" t="s">
        <v>46</v>
      </c>
      <c r="C83" s="7" t="s">
        <v>114</v>
      </c>
      <c r="D83" s="7">
        <v>791848</v>
      </c>
      <c r="E83" s="7" t="s">
        <v>141</v>
      </c>
      <c r="F83" s="7" t="s">
        <v>142</v>
      </c>
      <c r="G83" s="7" t="s">
        <v>50</v>
      </c>
      <c r="H83" s="7" t="s">
        <v>50</v>
      </c>
      <c r="I83" s="7" t="s">
        <v>50</v>
      </c>
      <c r="J83" s="8">
        <v>44102</v>
      </c>
      <c r="K83" s="9">
        <v>820644</v>
      </c>
      <c r="L83" s="9">
        <v>820644</v>
      </c>
      <c r="M83" s="7" t="s">
        <v>51</v>
      </c>
      <c r="N83" s="7" t="s">
        <v>276</v>
      </c>
      <c r="O83" s="7">
        <v>0</v>
      </c>
      <c r="P83" s="7"/>
      <c r="Q83" s="9">
        <v>0</v>
      </c>
      <c r="R83" s="7"/>
      <c r="S83" s="7" t="s">
        <v>52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7"/>
      <c r="AB83" s="7"/>
      <c r="AC83" s="9">
        <v>0</v>
      </c>
      <c r="AD83" s="7"/>
      <c r="AE83" s="7"/>
      <c r="AF83" s="9">
        <v>0</v>
      </c>
      <c r="AG83" s="9">
        <v>0</v>
      </c>
      <c r="AH83" s="7"/>
      <c r="AI83" s="8">
        <v>44102</v>
      </c>
      <c r="AJ83" s="7"/>
      <c r="AK83" s="7"/>
      <c r="AL83" s="7"/>
      <c r="AM83" s="7" t="s">
        <v>53</v>
      </c>
      <c r="AN83" s="7"/>
      <c r="AO83" s="7"/>
      <c r="AP83" s="7"/>
      <c r="AQ83" s="9">
        <v>0</v>
      </c>
      <c r="AR83" s="9">
        <v>0</v>
      </c>
      <c r="AS83" s="7"/>
      <c r="AT83" s="7"/>
    </row>
    <row r="84" spans="1:46" x14ac:dyDescent="0.15">
      <c r="A84" s="7">
        <v>900145581</v>
      </c>
      <c r="B84" s="7" t="s">
        <v>46</v>
      </c>
      <c r="C84" s="7" t="s">
        <v>143</v>
      </c>
      <c r="D84" s="7">
        <v>1105379</v>
      </c>
      <c r="E84" s="7" t="s">
        <v>144</v>
      </c>
      <c r="F84" s="7" t="s">
        <v>145</v>
      </c>
      <c r="G84" s="7" t="s">
        <v>50</v>
      </c>
      <c r="H84" s="7" t="s">
        <v>50</v>
      </c>
      <c r="I84" s="7" t="s">
        <v>50</v>
      </c>
      <c r="J84" s="8">
        <v>43956</v>
      </c>
      <c r="K84" s="9">
        <v>80734</v>
      </c>
      <c r="L84" s="9">
        <v>80734</v>
      </c>
      <c r="M84" s="7" t="s">
        <v>51</v>
      </c>
      <c r="N84" s="7" t="s">
        <v>276</v>
      </c>
      <c r="O84" s="7">
        <v>0</v>
      </c>
      <c r="P84" s="7"/>
      <c r="Q84" s="9">
        <v>0</v>
      </c>
      <c r="R84" s="7"/>
      <c r="S84" s="7" t="s">
        <v>52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7"/>
      <c r="AB84" s="7"/>
      <c r="AC84" s="9">
        <v>0</v>
      </c>
      <c r="AD84" s="7"/>
      <c r="AE84" s="7"/>
      <c r="AF84" s="9">
        <v>0</v>
      </c>
      <c r="AG84" s="9">
        <v>0</v>
      </c>
      <c r="AH84" s="7"/>
      <c r="AI84" s="8">
        <v>43956</v>
      </c>
      <c r="AJ84" s="7"/>
      <c r="AK84" s="7"/>
      <c r="AL84" s="7"/>
      <c r="AM84" s="7" t="s">
        <v>53</v>
      </c>
      <c r="AN84" s="7"/>
      <c r="AO84" s="7"/>
      <c r="AP84" s="7"/>
      <c r="AQ84" s="9">
        <v>0</v>
      </c>
      <c r="AR84" s="9">
        <v>0</v>
      </c>
      <c r="AS84" s="7"/>
      <c r="AT84" s="7"/>
    </row>
    <row r="85" spans="1:46" x14ac:dyDescent="0.15">
      <c r="A85" s="7">
        <v>900145581</v>
      </c>
      <c r="B85" s="7" t="s">
        <v>46</v>
      </c>
      <c r="C85" s="7" t="s">
        <v>143</v>
      </c>
      <c r="D85" s="7">
        <v>1111164</v>
      </c>
      <c r="E85" s="7" t="s">
        <v>146</v>
      </c>
      <c r="F85" s="7" t="s">
        <v>147</v>
      </c>
      <c r="G85" s="7" t="s">
        <v>50</v>
      </c>
      <c r="H85" s="7" t="s">
        <v>50</v>
      </c>
      <c r="I85" s="7" t="s">
        <v>50</v>
      </c>
      <c r="J85" s="8">
        <v>44015</v>
      </c>
      <c r="K85" s="9">
        <v>58785</v>
      </c>
      <c r="L85" s="9">
        <v>58785</v>
      </c>
      <c r="M85" s="7" t="s">
        <v>51</v>
      </c>
      <c r="N85" s="7" t="s">
        <v>276</v>
      </c>
      <c r="O85" s="7">
        <v>0</v>
      </c>
      <c r="P85" s="7"/>
      <c r="Q85" s="9">
        <v>0</v>
      </c>
      <c r="R85" s="7"/>
      <c r="S85" s="7" t="s">
        <v>52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7"/>
      <c r="AB85" s="7"/>
      <c r="AC85" s="9">
        <v>0</v>
      </c>
      <c r="AD85" s="7"/>
      <c r="AE85" s="7"/>
      <c r="AF85" s="9">
        <v>0</v>
      </c>
      <c r="AG85" s="9">
        <v>0</v>
      </c>
      <c r="AH85" s="7"/>
      <c r="AI85" s="8">
        <v>44015</v>
      </c>
      <c r="AJ85" s="7"/>
      <c r="AK85" s="7"/>
      <c r="AL85" s="7"/>
      <c r="AM85" s="7" t="s">
        <v>53</v>
      </c>
      <c r="AN85" s="7"/>
      <c r="AO85" s="7"/>
      <c r="AP85" s="7"/>
      <c r="AQ85" s="9">
        <v>0</v>
      </c>
      <c r="AR85" s="9">
        <v>0</v>
      </c>
      <c r="AS85" s="7"/>
      <c r="AT85" s="7"/>
    </row>
    <row r="86" spans="1:46" x14ac:dyDescent="0.15">
      <c r="A86" s="7">
        <v>900145581</v>
      </c>
      <c r="B86" s="7" t="s">
        <v>46</v>
      </c>
      <c r="C86" s="7" t="s">
        <v>143</v>
      </c>
      <c r="D86" s="7">
        <v>1114603</v>
      </c>
      <c r="E86" s="7" t="s">
        <v>148</v>
      </c>
      <c r="F86" s="7" t="s">
        <v>149</v>
      </c>
      <c r="G86" s="7" t="s">
        <v>50</v>
      </c>
      <c r="H86" s="7" t="s">
        <v>50</v>
      </c>
      <c r="I86" s="7" t="s">
        <v>50</v>
      </c>
      <c r="J86" s="8">
        <v>44043</v>
      </c>
      <c r="K86" s="9">
        <v>296163</v>
      </c>
      <c r="L86" s="9">
        <v>296163</v>
      </c>
      <c r="M86" s="7" t="s">
        <v>51</v>
      </c>
      <c r="N86" s="7" t="s">
        <v>276</v>
      </c>
      <c r="O86" s="7">
        <v>0</v>
      </c>
      <c r="P86" s="7"/>
      <c r="Q86" s="9">
        <v>0</v>
      </c>
      <c r="R86" s="7"/>
      <c r="S86" s="7" t="s">
        <v>52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7"/>
      <c r="AB86" s="7"/>
      <c r="AC86" s="9">
        <v>0</v>
      </c>
      <c r="AD86" s="7"/>
      <c r="AE86" s="7"/>
      <c r="AF86" s="9">
        <v>0</v>
      </c>
      <c r="AG86" s="9">
        <v>0</v>
      </c>
      <c r="AH86" s="7"/>
      <c r="AI86" s="8">
        <v>44043</v>
      </c>
      <c r="AJ86" s="7"/>
      <c r="AK86" s="7"/>
      <c r="AL86" s="7"/>
      <c r="AM86" s="7" t="s">
        <v>53</v>
      </c>
      <c r="AN86" s="7"/>
      <c r="AO86" s="7"/>
      <c r="AP86" s="7"/>
      <c r="AQ86" s="9">
        <v>0</v>
      </c>
      <c r="AR86" s="9">
        <v>0</v>
      </c>
      <c r="AS86" s="7"/>
      <c r="AT86" s="7"/>
    </row>
    <row r="87" spans="1:46" x14ac:dyDescent="0.15">
      <c r="A87" s="7">
        <v>900145581</v>
      </c>
      <c r="B87" s="7" t="s">
        <v>46</v>
      </c>
      <c r="C87" s="7" t="s">
        <v>143</v>
      </c>
      <c r="D87" s="7">
        <v>1116629</v>
      </c>
      <c r="E87" s="7" t="s">
        <v>150</v>
      </c>
      <c r="F87" s="7" t="s">
        <v>151</v>
      </c>
      <c r="G87" s="7" t="s">
        <v>50</v>
      </c>
      <c r="H87" s="7" t="s">
        <v>50</v>
      </c>
      <c r="I87" s="7" t="s">
        <v>50</v>
      </c>
      <c r="J87" s="8">
        <v>44061</v>
      </c>
      <c r="K87" s="9">
        <v>94967</v>
      </c>
      <c r="L87" s="9">
        <v>94967</v>
      </c>
      <c r="M87" s="7" t="s">
        <v>51</v>
      </c>
      <c r="N87" s="7" t="s">
        <v>276</v>
      </c>
      <c r="O87" s="7">
        <v>0</v>
      </c>
      <c r="P87" s="7"/>
      <c r="Q87" s="9">
        <v>0</v>
      </c>
      <c r="R87" s="7"/>
      <c r="S87" s="7" t="s">
        <v>52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7"/>
      <c r="AB87" s="7"/>
      <c r="AC87" s="9">
        <v>0</v>
      </c>
      <c r="AD87" s="7"/>
      <c r="AE87" s="7"/>
      <c r="AF87" s="9">
        <v>0</v>
      </c>
      <c r="AG87" s="9">
        <v>0</v>
      </c>
      <c r="AH87" s="7"/>
      <c r="AI87" s="8">
        <v>44061</v>
      </c>
      <c r="AJ87" s="7"/>
      <c r="AK87" s="7"/>
      <c r="AL87" s="7"/>
      <c r="AM87" s="7" t="s">
        <v>53</v>
      </c>
      <c r="AN87" s="7"/>
      <c r="AO87" s="7"/>
      <c r="AP87" s="7"/>
      <c r="AQ87" s="9">
        <v>0</v>
      </c>
      <c r="AR87" s="9">
        <v>0</v>
      </c>
      <c r="AS87" s="7"/>
      <c r="AT87" s="7"/>
    </row>
    <row r="88" spans="1:46" x14ac:dyDescent="0.15">
      <c r="A88" s="7">
        <v>900145581</v>
      </c>
      <c r="B88" s="7" t="s">
        <v>46</v>
      </c>
      <c r="C88" s="7" t="s">
        <v>143</v>
      </c>
      <c r="D88" s="7">
        <v>1116723</v>
      </c>
      <c r="E88" s="7" t="s">
        <v>152</v>
      </c>
      <c r="F88" s="7" t="s">
        <v>153</v>
      </c>
      <c r="G88" s="7" t="s">
        <v>50</v>
      </c>
      <c r="H88" s="7" t="s">
        <v>50</v>
      </c>
      <c r="I88" s="7" t="s">
        <v>50</v>
      </c>
      <c r="J88" s="8">
        <v>44062</v>
      </c>
      <c r="K88" s="9">
        <v>87551</v>
      </c>
      <c r="L88" s="9">
        <v>87551</v>
      </c>
      <c r="M88" s="7" t="s">
        <v>51</v>
      </c>
      <c r="N88" s="7" t="s">
        <v>276</v>
      </c>
      <c r="O88" s="7">
        <v>0</v>
      </c>
      <c r="P88" s="7"/>
      <c r="Q88" s="9">
        <v>0</v>
      </c>
      <c r="R88" s="7"/>
      <c r="S88" s="7" t="s">
        <v>52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7"/>
      <c r="AB88" s="7"/>
      <c r="AC88" s="9">
        <v>0</v>
      </c>
      <c r="AD88" s="7"/>
      <c r="AE88" s="7"/>
      <c r="AF88" s="9">
        <v>0</v>
      </c>
      <c r="AG88" s="9">
        <v>0</v>
      </c>
      <c r="AH88" s="7"/>
      <c r="AI88" s="8">
        <v>44062</v>
      </c>
      <c r="AJ88" s="7"/>
      <c r="AK88" s="7"/>
      <c r="AL88" s="7"/>
      <c r="AM88" s="7" t="s">
        <v>53</v>
      </c>
      <c r="AN88" s="7"/>
      <c r="AO88" s="7"/>
      <c r="AP88" s="7"/>
      <c r="AQ88" s="9">
        <v>0</v>
      </c>
      <c r="AR88" s="9">
        <v>0</v>
      </c>
      <c r="AS88" s="7"/>
      <c r="AT88" s="7"/>
    </row>
    <row r="89" spans="1:46" x14ac:dyDescent="0.15">
      <c r="A89" s="7">
        <v>900145581</v>
      </c>
      <c r="B89" s="7" t="s">
        <v>46</v>
      </c>
      <c r="C89" s="7" t="s">
        <v>143</v>
      </c>
      <c r="D89" s="7">
        <v>1119722</v>
      </c>
      <c r="E89" s="7" t="s">
        <v>154</v>
      </c>
      <c r="F89" s="7" t="s">
        <v>155</v>
      </c>
      <c r="G89" s="7" t="s">
        <v>50</v>
      </c>
      <c r="H89" s="7" t="s">
        <v>50</v>
      </c>
      <c r="I89" s="7" t="s">
        <v>50</v>
      </c>
      <c r="J89" s="8">
        <v>44081</v>
      </c>
      <c r="K89" s="9">
        <v>128036</v>
      </c>
      <c r="L89" s="9">
        <v>128036</v>
      </c>
      <c r="M89" s="7" t="s">
        <v>51</v>
      </c>
      <c r="N89" s="7" t="s">
        <v>276</v>
      </c>
      <c r="O89" s="7">
        <v>0</v>
      </c>
      <c r="P89" s="7"/>
      <c r="Q89" s="9">
        <v>0</v>
      </c>
      <c r="R89" s="7"/>
      <c r="S89" s="7" t="s">
        <v>52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7"/>
      <c r="AB89" s="7"/>
      <c r="AC89" s="9">
        <v>0</v>
      </c>
      <c r="AD89" s="7"/>
      <c r="AE89" s="7"/>
      <c r="AF89" s="9">
        <v>0</v>
      </c>
      <c r="AG89" s="9">
        <v>0</v>
      </c>
      <c r="AH89" s="7"/>
      <c r="AI89" s="8">
        <v>44081</v>
      </c>
      <c r="AJ89" s="7"/>
      <c r="AK89" s="7"/>
      <c r="AL89" s="7"/>
      <c r="AM89" s="7" t="s">
        <v>53</v>
      </c>
      <c r="AN89" s="7"/>
      <c r="AO89" s="7"/>
      <c r="AP89" s="7"/>
      <c r="AQ89" s="9">
        <v>0</v>
      </c>
      <c r="AR89" s="9">
        <v>0</v>
      </c>
      <c r="AS89" s="7"/>
      <c r="AT89" s="7"/>
    </row>
    <row r="90" spans="1:46" x14ac:dyDescent="0.15">
      <c r="A90" s="7">
        <v>900145581</v>
      </c>
      <c r="B90" s="7" t="s">
        <v>46</v>
      </c>
      <c r="C90" s="7" t="s">
        <v>156</v>
      </c>
      <c r="D90" s="7">
        <v>1686864</v>
      </c>
      <c r="E90" s="7" t="s">
        <v>157</v>
      </c>
      <c r="F90" s="7" t="s">
        <v>158</v>
      </c>
      <c r="G90" s="7" t="s">
        <v>50</v>
      </c>
      <c r="H90" s="7" t="s">
        <v>50</v>
      </c>
      <c r="I90" s="7" t="s">
        <v>50</v>
      </c>
      <c r="J90" s="8">
        <v>44013</v>
      </c>
      <c r="K90" s="9">
        <v>5000</v>
      </c>
      <c r="L90" s="9">
        <v>5000</v>
      </c>
      <c r="M90" s="7" t="s">
        <v>51</v>
      </c>
      <c r="N90" s="7" t="s">
        <v>276</v>
      </c>
      <c r="O90" s="7">
        <v>0</v>
      </c>
      <c r="P90" s="7"/>
      <c r="Q90" s="9">
        <v>0</v>
      </c>
      <c r="R90" s="7"/>
      <c r="S90" s="7" t="s">
        <v>52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7"/>
      <c r="AB90" s="7"/>
      <c r="AC90" s="9">
        <v>0</v>
      </c>
      <c r="AD90" s="7"/>
      <c r="AE90" s="7"/>
      <c r="AF90" s="9">
        <v>0</v>
      </c>
      <c r="AG90" s="9">
        <v>0</v>
      </c>
      <c r="AH90" s="7"/>
      <c r="AI90" s="8">
        <v>44013</v>
      </c>
      <c r="AJ90" s="7"/>
      <c r="AK90" s="7"/>
      <c r="AL90" s="7"/>
      <c r="AM90" s="7" t="s">
        <v>53</v>
      </c>
      <c r="AN90" s="7"/>
      <c r="AO90" s="7"/>
      <c r="AP90" s="7"/>
      <c r="AQ90" s="9">
        <v>0</v>
      </c>
      <c r="AR90" s="9">
        <v>0</v>
      </c>
      <c r="AS90" s="7"/>
      <c r="AT90" s="7"/>
    </row>
    <row r="91" spans="1:46" x14ac:dyDescent="0.15">
      <c r="A91" s="7">
        <v>900145581</v>
      </c>
      <c r="B91" s="7" t="s">
        <v>46</v>
      </c>
      <c r="C91" s="7" t="s">
        <v>156</v>
      </c>
      <c r="D91" s="7">
        <v>1688008</v>
      </c>
      <c r="E91" s="7" t="s">
        <v>159</v>
      </c>
      <c r="F91" s="7" t="s">
        <v>160</v>
      </c>
      <c r="G91" s="7" t="s">
        <v>50</v>
      </c>
      <c r="H91" s="7" t="s">
        <v>50</v>
      </c>
      <c r="I91" s="7" t="s">
        <v>50</v>
      </c>
      <c r="J91" s="8">
        <v>44021</v>
      </c>
      <c r="K91" s="9">
        <v>4800</v>
      </c>
      <c r="L91" s="9">
        <v>4800</v>
      </c>
      <c r="M91" s="7" t="s">
        <v>51</v>
      </c>
      <c r="N91" s="7" t="s">
        <v>276</v>
      </c>
      <c r="O91" s="7">
        <v>0</v>
      </c>
      <c r="P91" s="7"/>
      <c r="Q91" s="9">
        <v>0</v>
      </c>
      <c r="R91" s="7"/>
      <c r="S91" s="7" t="s">
        <v>52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7"/>
      <c r="AB91" s="7"/>
      <c r="AC91" s="9">
        <v>0</v>
      </c>
      <c r="AD91" s="7"/>
      <c r="AE91" s="7"/>
      <c r="AF91" s="9">
        <v>0</v>
      </c>
      <c r="AG91" s="9">
        <v>0</v>
      </c>
      <c r="AH91" s="7"/>
      <c r="AI91" s="8">
        <v>44021</v>
      </c>
      <c r="AJ91" s="7"/>
      <c r="AK91" s="7"/>
      <c r="AL91" s="7"/>
      <c r="AM91" s="7" t="s">
        <v>53</v>
      </c>
      <c r="AN91" s="7"/>
      <c r="AO91" s="7"/>
      <c r="AP91" s="7"/>
      <c r="AQ91" s="9">
        <v>0</v>
      </c>
      <c r="AR91" s="9">
        <v>0</v>
      </c>
      <c r="AS91" s="7"/>
      <c r="AT91" s="7"/>
    </row>
    <row r="92" spans="1:46" x14ac:dyDescent="0.15">
      <c r="A92" s="7">
        <v>900145581</v>
      </c>
      <c r="B92" s="7" t="s">
        <v>46</v>
      </c>
      <c r="C92" s="7" t="s">
        <v>156</v>
      </c>
      <c r="D92" s="7">
        <v>1689456</v>
      </c>
      <c r="E92" s="7" t="s">
        <v>161</v>
      </c>
      <c r="F92" s="7" t="s">
        <v>162</v>
      </c>
      <c r="G92" s="7" t="s">
        <v>50</v>
      </c>
      <c r="H92" s="7" t="s">
        <v>50</v>
      </c>
      <c r="I92" s="7" t="s">
        <v>50</v>
      </c>
      <c r="J92" s="8">
        <v>44030</v>
      </c>
      <c r="K92" s="9">
        <v>81655</v>
      </c>
      <c r="L92" s="9">
        <v>81655</v>
      </c>
      <c r="M92" s="7" t="s">
        <v>51</v>
      </c>
      <c r="N92" s="7" t="s">
        <v>276</v>
      </c>
      <c r="O92" s="7">
        <v>0</v>
      </c>
      <c r="P92" s="7"/>
      <c r="Q92" s="9">
        <v>0</v>
      </c>
      <c r="R92" s="7"/>
      <c r="S92" s="7" t="s">
        <v>52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7"/>
      <c r="AB92" s="7"/>
      <c r="AC92" s="9">
        <v>0</v>
      </c>
      <c r="AD92" s="7"/>
      <c r="AE92" s="7"/>
      <c r="AF92" s="9">
        <v>0</v>
      </c>
      <c r="AG92" s="9">
        <v>0</v>
      </c>
      <c r="AH92" s="7"/>
      <c r="AI92" s="8">
        <v>44030</v>
      </c>
      <c r="AJ92" s="7"/>
      <c r="AK92" s="7"/>
      <c r="AL92" s="7"/>
      <c r="AM92" s="7" t="s">
        <v>53</v>
      </c>
      <c r="AN92" s="7"/>
      <c r="AO92" s="7"/>
      <c r="AP92" s="7"/>
      <c r="AQ92" s="9">
        <v>0</v>
      </c>
      <c r="AR92" s="9">
        <v>0</v>
      </c>
      <c r="AS92" s="7"/>
      <c r="AT92" s="7"/>
    </row>
    <row r="93" spans="1:46" x14ac:dyDescent="0.15">
      <c r="A93" s="7">
        <v>900145581</v>
      </c>
      <c r="B93" s="7" t="s">
        <v>46</v>
      </c>
      <c r="C93" s="7" t="s">
        <v>156</v>
      </c>
      <c r="D93" s="7">
        <v>1689633</v>
      </c>
      <c r="E93" s="7" t="s">
        <v>163</v>
      </c>
      <c r="F93" s="7" t="s">
        <v>164</v>
      </c>
      <c r="G93" s="7" t="s">
        <v>50</v>
      </c>
      <c r="H93" s="7" t="s">
        <v>50</v>
      </c>
      <c r="I93" s="7" t="s">
        <v>50</v>
      </c>
      <c r="J93" s="8">
        <v>44033</v>
      </c>
      <c r="K93" s="9">
        <v>4800</v>
      </c>
      <c r="L93" s="9">
        <v>4800</v>
      </c>
      <c r="M93" s="7" t="s">
        <v>51</v>
      </c>
      <c r="N93" s="7" t="s">
        <v>276</v>
      </c>
      <c r="O93" s="7">
        <v>0</v>
      </c>
      <c r="P93" s="7"/>
      <c r="Q93" s="9">
        <v>0</v>
      </c>
      <c r="R93" s="7"/>
      <c r="S93" s="7" t="s">
        <v>52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7"/>
      <c r="AB93" s="7"/>
      <c r="AC93" s="9">
        <v>0</v>
      </c>
      <c r="AD93" s="7"/>
      <c r="AE93" s="7"/>
      <c r="AF93" s="9">
        <v>0</v>
      </c>
      <c r="AG93" s="9">
        <v>0</v>
      </c>
      <c r="AH93" s="7"/>
      <c r="AI93" s="8">
        <v>44033</v>
      </c>
      <c r="AJ93" s="7"/>
      <c r="AK93" s="7"/>
      <c r="AL93" s="7"/>
      <c r="AM93" s="7" t="s">
        <v>53</v>
      </c>
      <c r="AN93" s="7"/>
      <c r="AO93" s="7"/>
      <c r="AP93" s="7"/>
      <c r="AQ93" s="9">
        <v>0</v>
      </c>
      <c r="AR93" s="9">
        <v>0</v>
      </c>
      <c r="AS93" s="7"/>
      <c r="AT93" s="7"/>
    </row>
    <row r="94" spans="1:46" x14ac:dyDescent="0.15">
      <c r="A94" s="7">
        <v>900145581</v>
      </c>
      <c r="B94" s="7" t="s">
        <v>46</v>
      </c>
      <c r="C94" s="7" t="s">
        <v>156</v>
      </c>
      <c r="D94" s="7">
        <v>1692863</v>
      </c>
      <c r="E94" s="7" t="s">
        <v>165</v>
      </c>
      <c r="F94" s="7" t="s">
        <v>166</v>
      </c>
      <c r="G94" s="7" t="s">
        <v>50</v>
      </c>
      <c r="H94" s="7" t="s">
        <v>50</v>
      </c>
      <c r="I94" s="7" t="s">
        <v>50</v>
      </c>
      <c r="J94" s="8">
        <v>44054</v>
      </c>
      <c r="K94" s="9">
        <v>147520</v>
      </c>
      <c r="L94" s="9">
        <v>147520</v>
      </c>
      <c r="M94" s="7" t="s">
        <v>51</v>
      </c>
      <c r="N94" s="7" t="s">
        <v>276</v>
      </c>
      <c r="O94" s="7">
        <v>0</v>
      </c>
      <c r="P94" s="7"/>
      <c r="Q94" s="9">
        <v>0</v>
      </c>
      <c r="R94" s="7"/>
      <c r="S94" s="7" t="s">
        <v>52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7"/>
      <c r="AB94" s="7"/>
      <c r="AC94" s="9">
        <v>0</v>
      </c>
      <c r="AD94" s="7"/>
      <c r="AE94" s="7"/>
      <c r="AF94" s="9">
        <v>0</v>
      </c>
      <c r="AG94" s="9">
        <v>0</v>
      </c>
      <c r="AH94" s="7"/>
      <c r="AI94" s="8">
        <v>44054</v>
      </c>
      <c r="AJ94" s="7"/>
      <c r="AK94" s="7"/>
      <c r="AL94" s="7"/>
      <c r="AM94" s="7" t="s">
        <v>53</v>
      </c>
      <c r="AN94" s="7"/>
      <c r="AO94" s="7"/>
      <c r="AP94" s="7"/>
      <c r="AQ94" s="9">
        <v>0</v>
      </c>
      <c r="AR94" s="9">
        <v>0</v>
      </c>
      <c r="AS94" s="7"/>
      <c r="AT94" s="7"/>
    </row>
    <row r="95" spans="1:46" x14ac:dyDescent="0.15">
      <c r="A95" s="7">
        <v>900145581</v>
      </c>
      <c r="B95" s="7" t="s">
        <v>46</v>
      </c>
      <c r="C95" s="7" t="s">
        <v>156</v>
      </c>
      <c r="D95" s="7">
        <v>1695481</v>
      </c>
      <c r="E95" s="7" t="s">
        <v>167</v>
      </c>
      <c r="F95" s="7" t="s">
        <v>168</v>
      </c>
      <c r="G95" s="7" t="s">
        <v>50</v>
      </c>
      <c r="H95" s="7" t="s">
        <v>50</v>
      </c>
      <c r="I95" s="7" t="s">
        <v>50</v>
      </c>
      <c r="J95" s="8">
        <v>44070</v>
      </c>
      <c r="K95" s="9">
        <v>147271</v>
      </c>
      <c r="L95" s="9">
        <v>147271</v>
      </c>
      <c r="M95" s="7" t="s">
        <v>51</v>
      </c>
      <c r="N95" s="7" t="s">
        <v>276</v>
      </c>
      <c r="O95" s="7">
        <v>0</v>
      </c>
      <c r="P95" s="7"/>
      <c r="Q95" s="9">
        <v>0</v>
      </c>
      <c r="R95" s="7"/>
      <c r="S95" s="7" t="s">
        <v>52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7"/>
      <c r="AB95" s="7"/>
      <c r="AC95" s="9">
        <v>0</v>
      </c>
      <c r="AD95" s="7"/>
      <c r="AE95" s="7"/>
      <c r="AF95" s="9">
        <v>0</v>
      </c>
      <c r="AG95" s="9">
        <v>0</v>
      </c>
      <c r="AH95" s="7"/>
      <c r="AI95" s="8">
        <v>44070</v>
      </c>
      <c r="AJ95" s="7"/>
      <c r="AK95" s="7"/>
      <c r="AL95" s="7"/>
      <c r="AM95" s="7" t="s">
        <v>53</v>
      </c>
      <c r="AN95" s="7"/>
      <c r="AO95" s="7"/>
      <c r="AP95" s="7"/>
      <c r="AQ95" s="9">
        <v>0</v>
      </c>
      <c r="AR95" s="9">
        <v>0</v>
      </c>
      <c r="AS95" s="7"/>
      <c r="AT95" s="7"/>
    </row>
    <row r="96" spans="1:46" x14ac:dyDescent="0.15">
      <c r="A96" s="7">
        <v>900145581</v>
      </c>
      <c r="B96" s="7" t="s">
        <v>46</v>
      </c>
      <c r="C96" s="7" t="s">
        <v>156</v>
      </c>
      <c r="D96" s="7">
        <v>1695870</v>
      </c>
      <c r="E96" s="7" t="s">
        <v>169</v>
      </c>
      <c r="F96" s="7" t="s">
        <v>170</v>
      </c>
      <c r="G96" s="7" t="s">
        <v>50</v>
      </c>
      <c r="H96" s="7" t="s">
        <v>50</v>
      </c>
      <c r="I96" s="7" t="s">
        <v>50</v>
      </c>
      <c r="J96" s="8">
        <v>44073</v>
      </c>
      <c r="K96" s="9">
        <v>981127</v>
      </c>
      <c r="L96" s="9">
        <v>981127</v>
      </c>
      <c r="M96" s="7" t="s">
        <v>51</v>
      </c>
      <c r="N96" s="7" t="s">
        <v>276</v>
      </c>
      <c r="O96" s="7">
        <v>0</v>
      </c>
      <c r="P96" s="7"/>
      <c r="Q96" s="9">
        <v>0</v>
      </c>
      <c r="R96" s="7"/>
      <c r="S96" s="7" t="s">
        <v>52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7"/>
      <c r="AB96" s="7"/>
      <c r="AC96" s="9">
        <v>0</v>
      </c>
      <c r="AD96" s="7"/>
      <c r="AE96" s="7"/>
      <c r="AF96" s="9">
        <v>0</v>
      </c>
      <c r="AG96" s="9">
        <v>0</v>
      </c>
      <c r="AH96" s="7"/>
      <c r="AI96" s="8">
        <v>44073</v>
      </c>
      <c r="AJ96" s="7"/>
      <c r="AK96" s="7"/>
      <c r="AL96" s="7"/>
      <c r="AM96" s="7" t="s">
        <v>53</v>
      </c>
      <c r="AN96" s="7"/>
      <c r="AO96" s="7"/>
      <c r="AP96" s="7"/>
      <c r="AQ96" s="9">
        <v>0</v>
      </c>
      <c r="AR96" s="9">
        <v>0</v>
      </c>
      <c r="AS96" s="7"/>
      <c r="AT96" s="7"/>
    </row>
    <row r="97" spans="1:46" x14ac:dyDescent="0.15">
      <c r="A97" s="7">
        <v>900145581</v>
      </c>
      <c r="B97" s="7" t="s">
        <v>46</v>
      </c>
      <c r="C97" s="7" t="s">
        <v>156</v>
      </c>
      <c r="D97" s="7">
        <v>1697604</v>
      </c>
      <c r="E97" s="7" t="s">
        <v>171</v>
      </c>
      <c r="F97" s="7" t="s">
        <v>172</v>
      </c>
      <c r="G97" s="7" t="s">
        <v>50</v>
      </c>
      <c r="H97" s="7" t="s">
        <v>50</v>
      </c>
      <c r="I97" s="7" t="s">
        <v>50</v>
      </c>
      <c r="J97" s="8">
        <v>44082</v>
      </c>
      <c r="K97" s="9">
        <v>88022</v>
      </c>
      <c r="L97" s="9">
        <v>88022</v>
      </c>
      <c r="M97" s="7" t="s">
        <v>51</v>
      </c>
      <c r="N97" s="7" t="s">
        <v>276</v>
      </c>
      <c r="O97" s="7">
        <v>0</v>
      </c>
      <c r="P97" s="7"/>
      <c r="Q97" s="9">
        <v>0</v>
      </c>
      <c r="R97" s="7"/>
      <c r="S97" s="7" t="s">
        <v>52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7"/>
      <c r="AB97" s="7"/>
      <c r="AC97" s="9">
        <v>0</v>
      </c>
      <c r="AD97" s="7"/>
      <c r="AE97" s="7"/>
      <c r="AF97" s="9">
        <v>0</v>
      </c>
      <c r="AG97" s="9">
        <v>0</v>
      </c>
      <c r="AH97" s="7"/>
      <c r="AI97" s="8">
        <v>44082</v>
      </c>
      <c r="AJ97" s="7"/>
      <c r="AK97" s="7"/>
      <c r="AL97" s="7"/>
      <c r="AM97" s="7" t="s">
        <v>53</v>
      </c>
      <c r="AN97" s="7"/>
      <c r="AO97" s="7"/>
      <c r="AP97" s="7"/>
      <c r="AQ97" s="9">
        <v>0</v>
      </c>
      <c r="AR97" s="9">
        <v>0</v>
      </c>
      <c r="AS97" s="7"/>
      <c r="AT97" s="7"/>
    </row>
  </sheetData>
  <autoFilter ref="A1:AT97">
    <filterColumn colId="14">
      <filters blank="1"/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9" zoomScaleNormal="100" zoomScaleSheetLayoutView="100" workbookViewId="0">
      <selection activeCell="G24" sqref="G24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6" width="11.42578125" style="15" customWidth="1"/>
    <col min="7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18" width="11.42578125" style="15"/>
    <col min="219" max="219" width="4.42578125" style="15" customWidth="1"/>
    <col min="220" max="220" width="11.42578125" style="15"/>
    <col min="221" max="221" width="17.5703125" style="15" customWidth="1"/>
    <col min="222" max="222" width="11.5703125" style="15" customWidth="1"/>
    <col min="223" max="226" width="11.42578125" style="15"/>
    <col min="227" max="227" width="22.5703125" style="15" customWidth="1"/>
    <col min="228" max="228" width="14" style="15" customWidth="1"/>
    <col min="229" max="229" width="1.7109375" style="15" customWidth="1"/>
    <col min="230" max="474" width="11.42578125" style="15"/>
    <col min="475" max="475" width="4.42578125" style="15" customWidth="1"/>
    <col min="476" max="476" width="11.42578125" style="15"/>
    <col min="477" max="477" width="17.5703125" style="15" customWidth="1"/>
    <col min="478" max="478" width="11.5703125" style="15" customWidth="1"/>
    <col min="479" max="482" width="11.42578125" style="15"/>
    <col min="483" max="483" width="22.5703125" style="15" customWidth="1"/>
    <col min="484" max="484" width="14" style="15" customWidth="1"/>
    <col min="485" max="485" width="1.7109375" style="15" customWidth="1"/>
    <col min="486" max="730" width="11.42578125" style="15"/>
    <col min="731" max="731" width="4.42578125" style="15" customWidth="1"/>
    <col min="732" max="732" width="11.42578125" style="15"/>
    <col min="733" max="733" width="17.5703125" style="15" customWidth="1"/>
    <col min="734" max="734" width="11.5703125" style="15" customWidth="1"/>
    <col min="735" max="738" width="11.42578125" style="15"/>
    <col min="739" max="739" width="22.5703125" style="15" customWidth="1"/>
    <col min="740" max="740" width="14" style="15" customWidth="1"/>
    <col min="741" max="741" width="1.7109375" style="15" customWidth="1"/>
    <col min="742" max="986" width="11.42578125" style="15"/>
    <col min="987" max="987" width="4.42578125" style="15" customWidth="1"/>
    <col min="988" max="988" width="11.42578125" style="15"/>
    <col min="989" max="989" width="17.5703125" style="15" customWidth="1"/>
    <col min="990" max="990" width="11.5703125" style="15" customWidth="1"/>
    <col min="991" max="994" width="11.42578125" style="15"/>
    <col min="995" max="995" width="22.5703125" style="15" customWidth="1"/>
    <col min="996" max="996" width="14" style="15" customWidth="1"/>
    <col min="997" max="997" width="1.7109375" style="15" customWidth="1"/>
    <col min="998" max="1242" width="11.42578125" style="15"/>
    <col min="1243" max="1243" width="4.42578125" style="15" customWidth="1"/>
    <col min="1244" max="1244" width="11.42578125" style="15"/>
    <col min="1245" max="1245" width="17.5703125" style="15" customWidth="1"/>
    <col min="1246" max="1246" width="11.5703125" style="15" customWidth="1"/>
    <col min="1247" max="1250" width="11.42578125" style="15"/>
    <col min="1251" max="1251" width="22.5703125" style="15" customWidth="1"/>
    <col min="1252" max="1252" width="14" style="15" customWidth="1"/>
    <col min="1253" max="1253" width="1.7109375" style="15" customWidth="1"/>
    <col min="1254" max="1498" width="11.42578125" style="15"/>
    <col min="1499" max="1499" width="4.42578125" style="15" customWidth="1"/>
    <col min="1500" max="1500" width="11.42578125" style="15"/>
    <col min="1501" max="1501" width="17.5703125" style="15" customWidth="1"/>
    <col min="1502" max="1502" width="11.5703125" style="15" customWidth="1"/>
    <col min="1503" max="1506" width="11.42578125" style="15"/>
    <col min="1507" max="1507" width="22.5703125" style="15" customWidth="1"/>
    <col min="1508" max="1508" width="14" style="15" customWidth="1"/>
    <col min="1509" max="1509" width="1.7109375" style="15" customWidth="1"/>
    <col min="1510" max="1754" width="11.42578125" style="15"/>
    <col min="1755" max="1755" width="4.42578125" style="15" customWidth="1"/>
    <col min="1756" max="1756" width="11.42578125" style="15"/>
    <col min="1757" max="1757" width="17.5703125" style="15" customWidth="1"/>
    <col min="1758" max="1758" width="11.5703125" style="15" customWidth="1"/>
    <col min="1759" max="1762" width="11.42578125" style="15"/>
    <col min="1763" max="1763" width="22.5703125" style="15" customWidth="1"/>
    <col min="1764" max="1764" width="14" style="15" customWidth="1"/>
    <col min="1765" max="1765" width="1.7109375" style="15" customWidth="1"/>
    <col min="1766" max="2010" width="11.42578125" style="15"/>
    <col min="2011" max="2011" width="4.42578125" style="15" customWidth="1"/>
    <col min="2012" max="2012" width="11.42578125" style="15"/>
    <col min="2013" max="2013" width="17.5703125" style="15" customWidth="1"/>
    <col min="2014" max="2014" width="11.5703125" style="15" customWidth="1"/>
    <col min="2015" max="2018" width="11.42578125" style="15"/>
    <col min="2019" max="2019" width="22.5703125" style="15" customWidth="1"/>
    <col min="2020" max="2020" width="14" style="15" customWidth="1"/>
    <col min="2021" max="2021" width="1.7109375" style="15" customWidth="1"/>
    <col min="2022" max="2266" width="11.42578125" style="15"/>
    <col min="2267" max="2267" width="4.42578125" style="15" customWidth="1"/>
    <col min="2268" max="2268" width="11.42578125" style="15"/>
    <col min="2269" max="2269" width="17.5703125" style="15" customWidth="1"/>
    <col min="2270" max="2270" width="11.5703125" style="15" customWidth="1"/>
    <col min="2271" max="2274" width="11.42578125" style="15"/>
    <col min="2275" max="2275" width="22.5703125" style="15" customWidth="1"/>
    <col min="2276" max="2276" width="14" style="15" customWidth="1"/>
    <col min="2277" max="2277" width="1.7109375" style="15" customWidth="1"/>
    <col min="2278" max="2522" width="11.42578125" style="15"/>
    <col min="2523" max="2523" width="4.42578125" style="15" customWidth="1"/>
    <col min="2524" max="2524" width="11.42578125" style="15"/>
    <col min="2525" max="2525" width="17.5703125" style="15" customWidth="1"/>
    <col min="2526" max="2526" width="11.5703125" style="15" customWidth="1"/>
    <col min="2527" max="2530" width="11.42578125" style="15"/>
    <col min="2531" max="2531" width="22.5703125" style="15" customWidth="1"/>
    <col min="2532" max="2532" width="14" style="15" customWidth="1"/>
    <col min="2533" max="2533" width="1.7109375" style="15" customWidth="1"/>
    <col min="2534" max="2778" width="11.42578125" style="15"/>
    <col min="2779" max="2779" width="4.42578125" style="15" customWidth="1"/>
    <col min="2780" max="2780" width="11.42578125" style="15"/>
    <col min="2781" max="2781" width="17.5703125" style="15" customWidth="1"/>
    <col min="2782" max="2782" width="11.5703125" style="15" customWidth="1"/>
    <col min="2783" max="2786" width="11.42578125" style="15"/>
    <col min="2787" max="2787" width="22.5703125" style="15" customWidth="1"/>
    <col min="2788" max="2788" width="14" style="15" customWidth="1"/>
    <col min="2789" max="2789" width="1.7109375" style="15" customWidth="1"/>
    <col min="2790" max="3034" width="11.42578125" style="15"/>
    <col min="3035" max="3035" width="4.42578125" style="15" customWidth="1"/>
    <col min="3036" max="3036" width="11.42578125" style="15"/>
    <col min="3037" max="3037" width="17.5703125" style="15" customWidth="1"/>
    <col min="3038" max="3038" width="11.5703125" style="15" customWidth="1"/>
    <col min="3039" max="3042" width="11.42578125" style="15"/>
    <col min="3043" max="3043" width="22.5703125" style="15" customWidth="1"/>
    <col min="3044" max="3044" width="14" style="15" customWidth="1"/>
    <col min="3045" max="3045" width="1.7109375" style="15" customWidth="1"/>
    <col min="3046" max="3290" width="11.42578125" style="15"/>
    <col min="3291" max="3291" width="4.42578125" style="15" customWidth="1"/>
    <col min="3292" max="3292" width="11.42578125" style="15"/>
    <col min="3293" max="3293" width="17.5703125" style="15" customWidth="1"/>
    <col min="3294" max="3294" width="11.5703125" style="15" customWidth="1"/>
    <col min="3295" max="3298" width="11.42578125" style="15"/>
    <col min="3299" max="3299" width="22.5703125" style="15" customWidth="1"/>
    <col min="3300" max="3300" width="14" style="15" customWidth="1"/>
    <col min="3301" max="3301" width="1.7109375" style="15" customWidth="1"/>
    <col min="3302" max="3546" width="11.42578125" style="15"/>
    <col min="3547" max="3547" width="4.42578125" style="15" customWidth="1"/>
    <col min="3548" max="3548" width="11.42578125" style="15"/>
    <col min="3549" max="3549" width="17.5703125" style="15" customWidth="1"/>
    <col min="3550" max="3550" width="11.5703125" style="15" customWidth="1"/>
    <col min="3551" max="3554" width="11.42578125" style="15"/>
    <col min="3555" max="3555" width="22.5703125" style="15" customWidth="1"/>
    <col min="3556" max="3556" width="14" style="15" customWidth="1"/>
    <col min="3557" max="3557" width="1.7109375" style="15" customWidth="1"/>
    <col min="3558" max="3802" width="11.42578125" style="15"/>
    <col min="3803" max="3803" width="4.42578125" style="15" customWidth="1"/>
    <col min="3804" max="3804" width="11.42578125" style="15"/>
    <col min="3805" max="3805" width="17.5703125" style="15" customWidth="1"/>
    <col min="3806" max="3806" width="11.5703125" style="15" customWidth="1"/>
    <col min="3807" max="3810" width="11.42578125" style="15"/>
    <col min="3811" max="3811" width="22.5703125" style="15" customWidth="1"/>
    <col min="3812" max="3812" width="14" style="15" customWidth="1"/>
    <col min="3813" max="3813" width="1.7109375" style="15" customWidth="1"/>
    <col min="3814" max="4058" width="11.42578125" style="15"/>
    <col min="4059" max="4059" width="4.42578125" style="15" customWidth="1"/>
    <col min="4060" max="4060" width="11.42578125" style="15"/>
    <col min="4061" max="4061" width="17.5703125" style="15" customWidth="1"/>
    <col min="4062" max="4062" width="11.5703125" style="15" customWidth="1"/>
    <col min="4063" max="4066" width="11.42578125" style="15"/>
    <col min="4067" max="4067" width="22.5703125" style="15" customWidth="1"/>
    <col min="4068" max="4068" width="14" style="15" customWidth="1"/>
    <col min="4069" max="4069" width="1.7109375" style="15" customWidth="1"/>
    <col min="4070" max="4314" width="11.42578125" style="15"/>
    <col min="4315" max="4315" width="4.42578125" style="15" customWidth="1"/>
    <col min="4316" max="4316" width="11.42578125" style="15"/>
    <col min="4317" max="4317" width="17.5703125" style="15" customWidth="1"/>
    <col min="4318" max="4318" width="11.5703125" style="15" customWidth="1"/>
    <col min="4319" max="4322" width="11.42578125" style="15"/>
    <col min="4323" max="4323" width="22.5703125" style="15" customWidth="1"/>
    <col min="4324" max="4324" width="14" style="15" customWidth="1"/>
    <col min="4325" max="4325" width="1.7109375" style="15" customWidth="1"/>
    <col min="4326" max="4570" width="11.42578125" style="15"/>
    <col min="4571" max="4571" width="4.42578125" style="15" customWidth="1"/>
    <col min="4572" max="4572" width="11.42578125" style="15"/>
    <col min="4573" max="4573" width="17.5703125" style="15" customWidth="1"/>
    <col min="4574" max="4574" width="11.5703125" style="15" customWidth="1"/>
    <col min="4575" max="4578" width="11.42578125" style="15"/>
    <col min="4579" max="4579" width="22.5703125" style="15" customWidth="1"/>
    <col min="4580" max="4580" width="14" style="15" customWidth="1"/>
    <col min="4581" max="4581" width="1.7109375" style="15" customWidth="1"/>
    <col min="4582" max="4826" width="11.42578125" style="15"/>
    <col min="4827" max="4827" width="4.42578125" style="15" customWidth="1"/>
    <col min="4828" max="4828" width="11.42578125" style="15"/>
    <col min="4829" max="4829" width="17.5703125" style="15" customWidth="1"/>
    <col min="4830" max="4830" width="11.5703125" style="15" customWidth="1"/>
    <col min="4831" max="4834" width="11.42578125" style="15"/>
    <col min="4835" max="4835" width="22.5703125" style="15" customWidth="1"/>
    <col min="4836" max="4836" width="14" style="15" customWidth="1"/>
    <col min="4837" max="4837" width="1.7109375" style="15" customWidth="1"/>
    <col min="4838" max="5082" width="11.42578125" style="15"/>
    <col min="5083" max="5083" width="4.42578125" style="15" customWidth="1"/>
    <col min="5084" max="5084" width="11.42578125" style="15"/>
    <col min="5085" max="5085" width="17.5703125" style="15" customWidth="1"/>
    <col min="5086" max="5086" width="11.5703125" style="15" customWidth="1"/>
    <col min="5087" max="5090" width="11.42578125" style="15"/>
    <col min="5091" max="5091" width="22.5703125" style="15" customWidth="1"/>
    <col min="5092" max="5092" width="14" style="15" customWidth="1"/>
    <col min="5093" max="5093" width="1.7109375" style="15" customWidth="1"/>
    <col min="5094" max="5338" width="11.42578125" style="15"/>
    <col min="5339" max="5339" width="4.42578125" style="15" customWidth="1"/>
    <col min="5340" max="5340" width="11.42578125" style="15"/>
    <col min="5341" max="5341" width="17.5703125" style="15" customWidth="1"/>
    <col min="5342" max="5342" width="11.5703125" style="15" customWidth="1"/>
    <col min="5343" max="5346" width="11.42578125" style="15"/>
    <col min="5347" max="5347" width="22.5703125" style="15" customWidth="1"/>
    <col min="5348" max="5348" width="14" style="15" customWidth="1"/>
    <col min="5349" max="5349" width="1.7109375" style="15" customWidth="1"/>
    <col min="5350" max="5594" width="11.42578125" style="15"/>
    <col min="5595" max="5595" width="4.42578125" style="15" customWidth="1"/>
    <col min="5596" max="5596" width="11.42578125" style="15"/>
    <col min="5597" max="5597" width="17.5703125" style="15" customWidth="1"/>
    <col min="5598" max="5598" width="11.5703125" style="15" customWidth="1"/>
    <col min="5599" max="5602" width="11.42578125" style="15"/>
    <col min="5603" max="5603" width="22.5703125" style="15" customWidth="1"/>
    <col min="5604" max="5604" width="14" style="15" customWidth="1"/>
    <col min="5605" max="5605" width="1.7109375" style="15" customWidth="1"/>
    <col min="5606" max="5850" width="11.42578125" style="15"/>
    <col min="5851" max="5851" width="4.42578125" style="15" customWidth="1"/>
    <col min="5852" max="5852" width="11.42578125" style="15"/>
    <col min="5853" max="5853" width="17.5703125" style="15" customWidth="1"/>
    <col min="5854" max="5854" width="11.5703125" style="15" customWidth="1"/>
    <col min="5855" max="5858" width="11.42578125" style="15"/>
    <col min="5859" max="5859" width="22.5703125" style="15" customWidth="1"/>
    <col min="5860" max="5860" width="14" style="15" customWidth="1"/>
    <col min="5861" max="5861" width="1.7109375" style="15" customWidth="1"/>
    <col min="5862" max="6106" width="11.42578125" style="15"/>
    <col min="6107" max="6107" width="4.42578125" style="15" customWidth="1"/>
    <col min="6108" max="6108" width="11.42578125" style="15"/>
    <col min="6109" max="6109" width="17.5703125" style="15" customWidth="1"/>
    <col min="6110" max="6110" width="11.5703125" style="15" customWidth="1"/>
    <col min="6111" max="6114" width="11.42578125" style="15"/>
    <col min="6115" max="6115" width="22.5703125" style="15" customWidth="1"/>
    <col min="6116" max="6116" width="14" style="15" customWidth="1"/>
    <col min="6117" max="6117" width="1.7109375" style="15" customWidth="1"/>
    <col min="6118" max="6362" width="11.42578125" style="15"/>
    <col min="6363" max="6363" width="4.42578125" style="15" customWidth="1"/>
    <col min="6364" max="6364" width="11.42578125" style="15"/>
    <col min="6365" max="6365" width="17.5703125" style="15" customWidth="1"/>
    <col min="6366" max="6366" width="11.5703125" style="15" customWidth="1"/>
    <col min="6367" max="6370" width="11.42578125" style="15"/>
    <col min="6371" max="6371" width="22.5703125" style="15" customWidth="1"/>
    <col min="6372" max="6372" width="14" style="15" customWidth="1"/>
    <col min="6373" max="6373" width="1.7109375" style="15" customWidth="1"/>
    <col min="6374" max="6618" width="11.42578125" style="15"/>
    <col min="6619" max="6619" width="4.42578125" style="15" customWidth="1"/>
    <col min="6620" max="6620" width="11.42578125" style="15"/>
    <col min="6621" max="6621" width="17.5703125" style="15" customWidth="1"/>
    <col min="6622" max="6622" width="11.5703125" style="15" customWidth="1"/>
    <col min="6623" max="6626" width="11.42578125" style="15"/>
    <col min="6627" max="6627" width="22.5703125" style="15" customWidth="1"/>
    <col min="6628" max="6628" width="14" style="15" customWidth="1"/>
    <col min="6629" max="6629" width="1.7109375" style="15" customWidth="1"/>
    <col min="6630" max="6874" width="11.42578125" style="15"/>
    <col min="6875" max="6875" width="4.42578125" style="15" customWidth="1"/>
    <col min="6876" max="6876" width="11.42578125" style="15"/>
    <col min="6877" max="6877" width="17.5703125" style="15" customWidth="1"/>
    <col min="6878" max="6878" width="11.5703125" style="15" customWidth="1"/>
    <col min="6879" max="6882" width="11.42578125" style="15"/>
    <col min="6883" max="6883" width="22.5703125" style="15" customWidth="1"/>
    <col min="6884" max="6884" width="14" style="15" customWidth="1"/>
    <col min="6885" max="6885" width="1.7109375" style="15" customWidth="1"/>
    <col min="6886" max="7130" width="11.42578125" style="15"/>
    <col min="7131" max="7131" width="4.42578125" style="15" customWidth="1"/>
    <col min="7132" max="7132" width="11.42578125" style="15"/>
    <col min="7133" max="7133" width="17.5703125" style="15" customWidth="1"/>
    <col min="7134" max="7134" width="11.5703125" style="15" customWidth="1"/>
    <col min="7135" max="7138" width="11.42578125" style="15"/>
    <col min="7139" max="7139" width="22.5703125" style="15" customWidth="1"/>
    <col min="7140" max="7140" width="14" style="15" customWidth="1"/>
    <col min="7141" max="7141" width="1.7109375" style="15" customWidth="1"/>
    <col min="7142" max="7386" width="11.42578125" style="15"/>
    <col min="7387" max="7387" width="4.42578125" style="15" customWidth="1"/>
    <col min="7388" max="7388" width="11.42578125" style="15"/>
    <col min="7389" max="7389" width="17.5703125" style="15" customWidth="1"/>
    <col min="7390" max="7390" width="11.5703125" style="15" customWidth="1"/>
    <col min="7391" max="7394" width="11.42578125" style="15"/>
    <col min="7395" max="7395" width="22.5703125" style="15" customWidth="1"/>
    <col min="7396" max="7396" width="14" style="15" customWidth="1"/>
    <col min="7397" max="7397" width="1.7109375" style="15" customWidth="1"/>
    <col min="7398" max="7642" width="11.42578125" style="15"/>
    <col min="7643" max="7643" width="4.42578125" style="15" customWidth="1"/>
    <col min="7644" max="7644" width="11.42578125" style="15"/>
    <col min="7645" max="7645" width="17.5703125" style="15" customWidth="1"/>
    <col min="7646" max="7646" width="11.5703125" style="15" customWidth="1"/>
    <col min="7647" max="7650" width="11.42578125" style="15"/>
    <col min="7651" max="7651" width="22.5703125" style="15" customWidth="1"/>
    <col min="7652" max="7652" width="14" style="15" customWidth="1"/>
    <col min="7653" max="7653" width="1.7109375" style="15" customWidth="1"/>
    <col min="7654" max="7898" width="11.42578125" style="15"/>
    <col min="7899" max="7899" width="4.42578125" style="15" customWidth="1"/>
    <col min="7900" max="7900" width="11.42578125" style="15"/>
    <col min="7901" max="7901" width="17.5703125" style="15" customWidth="1"/>
    <col min="7902" max="7902" width="11.5703125" style="15" customWidth="1"/>
    <col min="7903" max="7906" width="11.42578125" style="15"/>
    <col min="7907" max="7907" width="22.5703125" style="15" customWidth="1"/>
    <col min="7908" max="7908" width="14" style="15" customWidth="1"/>
    <col min="7909" max="7909" width="1.7109375" style="15" customWidth="1"/>
    <col min="7910" max="8154" width="11.42578125" style="15"/>
    <col min="8155" max="8155" width="4.42578125" style="15" customWidth="1"/>
    <col min="8156" max="8156" width="11.42578125" style="15"/>
    <col min="8157" max="8157" width="17.5703125" style="15" customWidth="1"/>
    <col min="8158" max="8158" width="11.5703125" style="15" customWidth="1"/>
    <col min="8159" max="8162" width="11.42578125" style="15"/>
    <col min="8163" max="8163" width="22.5703125" style="15" customWidth="1"/>
    <col min="8164" max="8164" width="14" style="15" customWidth="1"/>
    <col min="8165" max="8165" width="1.7109375" style="15" customWidth="1"/>
    <col min="8166" max="8410" width="11.42578125" style="15"/>
    <col min="8411" max="8411" width="4.42578125" style="15" customWidth="1"/>
    <col min="8412" max="8412" width="11.42578125" style="15"/>
    <col min="8413" max="8413" width="17.5703125" style="15" customWidth="1"/>
    <col min="8414" max="8414" width="11.5703125" style="15" customWidth="1"/>
    <col min="8415" max="8418" width="11.42578125" style="15"/>
    <col min="8419" max="8419" width="22.5703125" style="15" customWidth="1"/>
    <col min="8420" max="8420" width="14" style="15" customWidth="1"/>
    <col min="8421" max="8421" width="1.7109375" style="15" customWidth="1"/>
    <col min="8422" max="8666" width="11.42578125" style="15"/>
    <col min="8667" max="8667" width="4.42578125" style="15" customWidth="1"/>
    <col min="8668" max="8668" width="11.42578125" style="15"/>
    <col min="8669" max="8669" width="17.5703125" style="15" customWidth="1"/>
    <col min="8670" max="8670" width="11.5703125" style="15" customWidth="1"/>
    <col min="8671" max="8674" width="11.42578125" style="15"/>
    <col min="8675" max="8675" width="22.5703125" style="15" customWidth="1"/>
    <col min="8676" max="8676" width="14" style="15" customWidth="1"/>
    <col min="8677" max="8677" width="1.7109375" style="15" customWidth="1"/>
    <col min="8678" max="8922" width="11.42578125" style="15"/>
    <col min="8923" max="8923" width="4.42578125" style="15" customWidth="1"/>
    <col min="8924" max="8924" width="11.42578125" style="15"/>
    <col min="8925" max="8925" width="17.5703125" style="15" customWidth="1"/>
    <col min="8926" max="8926" width="11.5703125" style="15" customWidth="1"/>
    <col min="8927" max="8930" width="11.42578125" style="15"/>
    <col min="8931" max="8931" width="22.5703125" style="15" customWidth="1"/>
    <col min="8932" max="8932" width="14" style="15" customWidth="1"/>
    <col min="8933" max="8933" width="1.7109375" style="15" customWidth="1"/>
    <col min="8934" max="9178" width="11.42578125" style="15"/>
    <col min="9179" max="9179" width="4.42578125" style="15" customWidth="1"/>
    <col min="9180" max="9180" width="11.42578125" style="15"/>
    <col min="9181" max="9181" width="17.5703125" style="15" customWidth="1"/>
    <col min="9182" max="9182" width="11.5703125" style="15" customWidth="1"/>
    <col min="9183" max="9186" width="11.42578125" style="15"/>
    <col min="9187" max="9187" width="22.5703125" style="15" customWidth="1"/>
    <col min="9188" max="9188" width="14" style="15" customWidth="1"/>
    <col min="9189" max="9189" width="1.7109375" style="15" customWidth="1"/>
    <col min="9190" max="9434" width="11.42578125" style="15"/>
    <col min="9435" max="9435" width="4.42578125" style="15" customWidth="1"/>
    <col min="9436" max="9436" width="11.42578125" style="15"/>
    <col min="9437" max="9437" width="17.5703125" style="15" customWidth="1"/>
    <col min="9438" max="9438" width="11.5703125" style="15" customWidth="1"/>
    <col min="9439" max="9442" width="11.42578125" style="15"/>
    <col min="9443" max="9443" width="22.5703125" style="15" customWidth="1"/>
    <col min="9444" max="9444" width="14" style="15" customWidth="1"/>
    <col min="9445" max="9445" width="1.7109375" style="15" customWidth="1"/>
    <col min="9446" max="9690" width="11.42578125" style="15"/>
    <col min="9691" max="9691" width="4.42578125" style="15" customWidth="1"/>
    <col min="9692" max="9692" width="11.42578125" style="15"/>
    <col min="9693" max="9693" width="17.5703125" style="15" customWidth="1"/>
    <col min="9694" max="9694" width="11.5703125" style="15" customWidth="1"/>
    <col min="9695" max="9698" width="11.42578125" style="15"/>
    <col min="9699" max="9699" width="22.5703125" style="15" customWidth="1"/>
    <col min="9700" max="9700" width="14" style="15" customWidth="1"/>
    <col min="9701" max="9701" width="1.7109375" style="15" customWidth="1"/>
    <col min="9702" max="9946" width="11.42578125" style="15"/>
    <col min="9947" max="9947" width="4.42578125" style="15" customWidth="1"/>
    <col min="9948" max="9948" width="11.42578125" style="15"/>
    <col min="9949" max="9949" width="17.5703125" style="15" customWidth="1"/>
    <col min="9950" max="9950" width="11.5703125" style="15" customWidth="1"/>
    <col min="9951" max="9954" width="11.42578125" style="15"/>
    <col min="9955" max="9955" width="22.5703125" style="15" customWidth="1"/>
    <col min="9956" max="9956" width="14" style="15" customWidth="1"/>
    <col min="9957" max="9957" width="1.7109375" style="15" customWidth="1"/>
    <col min="9958" max="10202" width="11.42578125" style="15"/>
    <col min="10203" max="10203" width="4.42578125" style="15" customWidth="1"/>
    <col min="10204" max="10204" width="11.42578125" style="15"/>
    <col min="10205" max="10205" width="17.5703125" style="15" customWidth="1"/>
    <col min="10206" max="10206" width="11.5703125" style="15" customWidth="1"/>
    <col min="10207" max="10210" width="11.42578125" style="15"/>
    <col min="10211" max="10211" width="22.5703125" style="15" customWidth="1"/>
    <col min="10212" max="10212" width="14" style="15" customWidth="1"/>
    <col min="10213" max="10213" width="1.7109375" style="15" customWidth="1"/>
    <col min="10214" max="10458" width="11.42578125" style="15"/>
    <col min="10459" max="10459" width="4.42578125" style="15" customWidth="1"/>
    <col min="10460" max="10460" width="11.42578125" style="15"/>
    <col min="10461" max="10461" width="17.5703125" style="15" customWidth="1"/>
    <col min="10462" max="10462" width="11.5703125" style="15" customWidth="1"/>
    <col min="10463" max="10466" width="11.42578125" style="15"/>
    <col min="10467" max="10467" width="22.5703125" style="15" customWidth="1"/>
    <col min="10468" max="10468" width="14" style="15" customWidth="1"/>
    <col min="10469" max="10469" width="1.7109375" style="15" customWidth="1"/>
    <col min="10470" max="10714" width="11.42578125" style="15"/>
    <col min="10715" max="10715" width="4.42578125" style="15" customWidth="1"/>
    <col min="10716" max="10716" width="11.42578125" style="15"/>
    <col min="10717" max="10717" width="17.5703125" style="15" customWidth="1"/>
    <col min="10718" max="10718" width="11.5703125" style="15" customWidth="1"/>
    <col min="10719" max="10722" width="11.42578125" style="15"/>
    <col min="10723" max="10723" width="22.5703125" style="15" customWidth="1"/>
    <col min="10724" max="10724" width="14" style="15" customWidth="1"/>
    <col min="10725" max="10725" width="1.7109375" style="15" customWidth="1"/>
    <col min="10726" max="10970" width="11.42578125" style="15"/>
    <col min="10971" max="10971" width="4.42578125" style="15" customWidth="1"/>
    <col min="10972" max="10972" width="11.42578125" style="15"/>
    <col min="10973" max="10973" width="17.5703125" style="15" customWidth="1"/>
    <col min="10974" max="10974" width="11.5703125" style="15" customWidth="1"/>
    <col min="10975" max="10978" width="11.42578125" style="15"/>
    <col min="10979" max="10979" width="22.5703125" style="15" customWidth="1"/>
    <col min="10980" max="10980" width="14" style="15" customWidth="1"/>
    <col min="10981" max="10981" width="1.7109375" style="15" customWidth="1"/>
    <col min="10982" max="11226" width="11.42578125" style="15"/>
    <col min="11227" max="11227" width="4.42578125" style="15" customWidth="1"/>
    <col min="11228" max="11228" width="11.42578125" style="15"/>
    <col min="11229" max="11229" width="17.5703125" style="15" customWidth="1"/>
    <col min="11230" max="11230" width="11.5703125" style="15" customWidth="1"/>
    <col min="11231" max="11234" width="11.42578125" style="15"/>
    <col min="11235" max="11235" width="22.5703125" style="15" customWidth="1"/>
    <col min="11236" max="11236" width="14" style="15" customWidth="1"/>
    <col min="11237" max="11237" width="1.7109375" style="15" customWidth="1"/>
    <col min="11238" max="11482" width="11.42578125" style="15"/>
    <col min="11483" max="11483" width="4.42578125" style="15" customWidth="1"/>
    <col min="11484" max="11484" width="11.42578125" style="15"/>
    <col min="11485" max="11485" width="17.5703125" style="15" customWidth="1"/>
    <col min="11486" max="11486" width="11.5703125" style="15" customWidth="1"/>
    <col min="11487" max="11490" width="11.42578125" style="15"/>
    <col min="11491" max="11491" width="22.5703125" style="15" customWidth="1"/>
    <col min="11492" max="11492" width="14" style="15" customWidth="1"/>
    <col min="11493" max="11493" width="1.7109375" style="15" customWidth="1"/>
    <col min="11494" max="11738" width="11.42578125" style="15"/>
    <col min="11739" max="11739" width="4.42578125" style="15" customWidth="1"/>
    <col min="11740" max="11740" width="11.42578125" style="15"/>
    <col min="11741" max="11741" width="17.5703125" style="15" customWidth="1"/>
    <col min="11742" max="11742" width="11.5703125" style="15" customWidth="1"/>
    <col min="11743" max="11746" width="11.42578125" style="15"/>
    <col min="11747" max="11747" width="22.5703125" style="15" customWidth="1"/>
    <col min="11748" max="11748" width="14" style="15" customWidth="1"/>
    <col min="11749" max="11749" width="1.7109375" style="15" customWidth="1"/>
    <col min="11750" max="11994" width="11.42578125" style="15"/>
    <col min="11995" max="11995" width="4.42578125" style="15" customWidth="1"/>
    <col min="11996" max="11996" width="11.42578125" style="15"/>
    <col min="11997" max="11997" width="17.5703125" style="15" customWidth="1"/>
    <col min="11998" max="11998" width="11.5703125" style="15" customWidth="1"/>
    <col min="11999" max="12002" width="11.42578125" style="15"/>
    <col min="12003" max="12003" width="22.5703125" style="15" customWidth="1"/>
    <col min="12004" max="12004" width="14" style="15" customWidth="1"/>
    <col min="12005" max="12005" width="1.7109375" style="15" customWidth="1"/>
    <col min="12006" max="12250" width="11.42578125" style="15"/>
    <col min="12251" max="12251" width="4.42578125" style="15" customWidth="1"/>
    <col min="12252" max="12252" width="11.42578125" style="15"/>
    <col min="12253" max="12253" width="17.5703125" style="15" customWidth="1"/>
    <col min="12254" max="12254" width="11.5703125" style="15" customWidth="1"/>
    <col min="12255" max="12258" width="11.42578125" style="15"/>
    <col min="12259" max="12259" width="22.5703125" style="15" customWidth="1"/>
    <col min="12260" max="12260" width="14" style="15" customWidth="1"/>
    <col min="12261" max="12261" width="1.7109375" style="15" customWidth="1"/>
    <col min="12262" max="12506" width="11.42578125" style="15"/>
    <col min="12507" max="12507" width="4.42578125" style="15" customWidth="1"/>
    <col min="12508" max="12508" width="11.42578125" style="15"/>
    <col min="12509" max="12509" width="17.5703125" style="15" customWidth="1"/>
    <col min="12510" max="12510" width="11.5703125" style="15" customWidth="1"/>
    <col min="12511" max="12514" width="11.42578125" style="15"/>
    <col min="12515" max="12515" width="22.5703125" style="15" customWidth="1"/>
    <col min="12516" max="12516" width="14" style="15" customWidth="1"/>
    <col min="12517" max="12517" width="1.7109375" style="15" customWidth="1"/>
    <col min="12518" max="12762" width="11.42578125" style="15"/>
    <col min="12763" max="12763" width="4.42578125" style="15" customWidth="1"/>
    <col min="12764" max="12764" width="11.42578125" style="15"/>
    <col min="12765" max="12765" width="17.5703125" style="15" customWidth="1"/>
    <col min="12766" max="12766" width="11.5703125" style="15" customWidth="1"/>
    <col min="12767" max="12770" width="11.42578125" style="15"/>
    <col min="12771" max="12771" width="22.5703125" style="15" customWidth="1"/>
    <col min="12772" max="12772" width="14" style="15" customWidth="1"/>
    <col min="12773" max="12773" width="1.7109375" style="15" customWidth="1"/>
    <col min="12774" max="13018" width="11.42578125" style="15"/>
    <col min="13019" max="13019" width="4.42578125" style="15" customWidth="1"/>
    <col min="13020" max="13020" width="11.42578125" style="15"/>
    <col min="13021" max="13021" width="17.5703125" style="15" customWidth="1"/>
    <col min="13022" max="13022" width="11.5703125" style="15" customWidth="1"/>
    <col min="13023" max="13026" width="11.42578125" style="15"/>
    <col min="13027" max="13027" width="22.5703125" style="15" customWidth="1"/>
    <col min="13028" max="13028" width="14" style="15" customWidth="1"/>
    <col min="13029" max="13029" width="1.7109375" style="15" customWidth="1"/>
    <col min="13030" max="13274" width="11.42578125" style="15"/>
    <col min="13275" max="13275" width="4.42578125" style="15" customWidth="1"/>
    <col min="13276" max="13276" width="11.42578125" style="15"/>
    <col min="13277" max="13277" width="17.5703125" style="15" customWidth="1"/>
    <col min="13278" max="13278" width="11.5703125" style="15" customWidth="1"/>
    <col min="13279" max="13282" width="11.42578125" style="15"/>
    <col min="13283" max="13283" width="22.5703125" style="15" customWidth="1"/>
    <col min="13284" max="13284" width="14" style="15" customWidth="1"/>
    <col min="13285" max="13285" width="1.7109375" style="15" customWidth="1"/>
    <col min="13286" max="13530" width="11.42578125" style="15"/>
    <col min="13531" max="13531" width="4.42578125" style="15" customWidth="1"/>
    <col min="13532" max="13532" width="11.42578125" style="15"/>
    <col min="13533" max="13533" width="17.5703125" style="15" customWidth="1"/>
    <col min="13534" max="13534" width="11.5703125" style="15" customWidth="1"/>
    <col min="13535" max="13538" width="11.42578125" style="15"/>
    <col min="13539" max="13539" width="22.5703125" style="15" customWidth="1"/>
    <col min="13540" max="13540" width="14" style="15" customWidth="1"/>
    <col min="13541" max="13541" width="1.7109375" style="15" customWidth="1"/>
    <col min="13542" max="13786" width="11.42578125" style="15"/>
    <col min="13787" max="13787" width="4.42578125" style="15" customWidth="1"/>
    <col min="13788" max="13788" width="11.42578125" style="15"/>
    <col min="13789" max="13789" width="17.5703125" style="15" customWidth="1"/>
    <col min="13790" max="13790" width="11.5703125" style="15" customWidth="1"/>
    <col min="13791" max="13794" width="11.42578125" style="15"/>
    <col min="13795" max="13795" width="22.5703125" style="15" customWidth="1"/>
    <col min="13796" max="13796" width="14" style="15" customWidth="1"/>
    <col min="13797" max="13797" width="1.7109375" style="15" customWidth="1"/>
    <col min="13798" max="14042" width="11.42578125" style="15"/>
    <col min="14043" max="14043" width="4.42578125" style="15" customWidth="1"/>
    <col min="14044" max="14044" width="11.42578125" style="15"/>
    <col min="14045" max="14045" width="17.5703125" style="15" customWidth="1"/>
    <col min="14046" max="14046" width="11.5703125" style="15" customWidth="1"/>
    <col min="14047" max="14050" width="11.42578125" style="15"/>
    <col min="14051" max="14051" width="22.5703125" style="15" customWidth="1"/>
    <col min="14052" max="14052" width="14" style="15" customWidth="1"/>
    <col min="14053" max="14053" width="1.7109375" style="15" customWidth="1"/>
    <col min="14054" max="14298" width="11.42578125" style="15"/>
    <col min="14299" max="14299" width="4.42578125" style="15" customWidth="1"/>
    <col min="14300" max="14300" width="11.42578125" style="15"/>
    <col min="14301" max="14301" width="17.5703125" style="15" customWidth="1"/>
    <col min="14302" max="14302" width="11.5703125" style="15" customWidth="1"/>
    <col min="14303" max="14306" width="11.42578125" style="15"/>
    <col min="14307" max="14307" width="22.5703125" style="15" customWidth="1"/>
    <col min="14308" max="14308" width="14" style="15" customWidth="1"/>
    <col min="14309" max="14309" width="1.7109375" style="15" customWidth="1"/>
    <col min="14310" max="14554" width="11.42578125" style="15"/>
    <col min="14555" max="14555" width="4.42578125" style="15" customWidth="1"/>
    <col min="14556" max="14556" width="11.42578125" style="15"/>
    <col min="14557" max="14557" width="17.5703125" style="15" customWidth="1"/>
    <col min="14558" max="14558" width="11.5703125" style="15" customWidth="1"/>
    <col min="14559" max="14562" width="11.42578125" style="15"/>
    <col min="14563" max="14563" width="22.5703125" style="15" customWidth="1"/>
    <col min="14564" max="14564" width="14" style="15" customWidth="1"/>
    <col min="14565" max="14565" width="1.7109375" style="15" customWidth="1"/>
    <col min="14566" max="14810" width="11.42578125" style="15"/>
    <col min="14811" max="14811" width="4.42578125" style="15" customWidth="1"/>
    <col min="14812" max="14812" width="11.42578125" style="15"/>
    <col min="14813" max="14813" width="17.5703125" style="15" customWidth="1"/>
    <col min="14814" max="14814" width="11.5703125" style="15" customWidth="1"/>
    <col min="14815" max="14818" width="11.42578125" style="15"/>
    <col min="14819" max="14819" width="22.5703125" style="15" customWidth="1"/>
    <col min="14820" max="14820" width="14" style="15" customWidth="1"/>
    <col min="14821" max="14821" width="1.7109375" style="15" customWidth="1"/>
    <col min="14822" max="15066" width="11.42578125" style="15"/>
    <col min="15067" max="15067" width="4.42578125" style="15" customWidth="1"/>
    <col min="15068" max="15068" width="11.42578125" style="15"/>
    <col min="15069" max="15069" width="17.5703125" style="15" customWidth="1"/>
    <col min="15070" max="15070" width="11.5703125" style="15" customWidth="1"/>
    <col min="15071" max="15074" width="11.42578125" style="15"/>
    <col min="15075" max="15075" width="22.5703125" style="15" customWidth="1"/>
    <col min="15076" max="15076" width="14" style="15" customWidth="1"/>
    <col min="15077" max="15077" width="1.7109375" style="15" customWidth="1"/>
    <col min="15078" max="15322" width="11.42578125" style="15"/>
    <col min="15323" max="15323" width="4.42578125" style="15" customWidth="1"/>
    <col min="15324" max="15324" width="11.42578125" style="15"/>
    <col min="15325" max="15325" width="17.5703125" style="15" customWidth="1"/>
    <col min="15326" max="15326" width="11.5703125" style="15" customWidth="1"/>
    <col min="15327" max="15330" width="11.42578125" style="15"/>
    <col min="15331" max="15331" width="22.5703125" style="15" customWidth="1"/>
    <col min="15332" max="15332" width="14" style="15" customWidth="1"/>
    <col min="15333" max="15333" width="1.7109375" style="15" customWidth="1"/>
    <col min="15334" max="15578" width="11.42578125" style="15"/>
    <col min="15579" max="15579" width="4.42578125" style="15" customWidth="1"/>
    <col min="15580" max="15580" width="11.42578125" style="15"/>
    <col min="15581" max="15581" width="17.5703125" style="15" customWidth="1"/>
    <col min="15582" max="15582" width="11.5703125" style="15" customWidth="1"/>
    <col min="15583" max="15586" width="11.42578125" style="15"/>
    <col min="15587" max="15587" width="22.5703125" style="15" customWidth="1"/>
    <col min="15588" max="15588" width="14" style="15" customWidth="1"/>
    <col min="15589" max="15589" width="1.7109375" style="15" customWidth="1"/>
    <col min="15590" max="15834" width="11.42578125" style="15"/>
    <col min="15835" max="15835" width="4.42578125" style="15" customWidth="1"/>
    <col min="15836" max="15836" width="11.42578125" style="15"/>
    <col min="15837" max="15837" width="17.5703125" style="15" customWidth="1"/>
    <col min="15838" max="15838" width="11.5703125" style="15" customWidth="1"/>
    <col min="15839" max="15842" width="11.42578125" style="15"/>
    <col min="15843" max="15843" width="22.5703125" style="15" customWidth="1"/>
    <col min="15844" max="15844" width="14" style="15" customWidth="1"/>
    <col min="15845" max="15845" width="1.7109375" style="15" customWidth="1"/>
    <col min="15846" max="16090" width="11.42578125" style="15"/>
    <col min="16091" max="16091" width="4.42578125" style="15" customWidth="1"/>
    <col min="16092" max="16092" width="11.42578125" style="15"/>
    <col min="16093" max="16093" width="17.5703125" style="15" customWidth="1"/>
    <col min="16094" max="16094" width="11.5703125" style="15" customWidth="1"/>
    <col min="16095" max="16098" width="11.42578125" style="15"/>
    <col min="16099" max="16099" width="22.5703125" style="15" customWidth="1"/>
    <col min="16100" max="16100" width="21.5703125" style="15" bestFit="1" customWidth="1"/>
    <col min="16101" max="16101" width="1.7109375" style="15" customWidth="1"/>
    <col min="16102" max="16384" width="11.42578125" style="15"/>
  </cols>
  <sheetData>
    <row r="1" spans="2:10 16097:16100" ht="18" customHeight="1" thickBot="1" x14ac:dyDescent="0.25"/>
    <row r="2" spans="2:10 16097:16100" ht="19.5" customHeight="1" x14ac:dyDescent="0.2">
      <c r="B2" s="16"/>
      <c r="C2" s="17"/>
      <c r="D2" s="18" t="s">
        <v>286</v>
      </c>
      <c r="E2" s="19"/>
      <c r="F2" s="19"/>
      <c r="G2" s="19"/>
      <c r="H2" s="19"/>
      <c r="I2" s="20"/>
      <c r="J2" s="21" t="s">
        <v>287</v>
      </c>
    </row>
    <row r="3" spans="2:10 16097:16100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097:16100" x14ac:dyDescent="0.2">
      <c r="B4" s="22"/>
      <c r="C4" s="23"/>
      <c r="D4" s="18" t="s">
        <v>288</v>
      </c>
      <c r="E4" s="19"/>
      <c r="F4" s="19"/>
      <c r="G4" s="19"/>
      <c r="H4" s="19"/>
      <c r="I4" s="20"/>
      <c r="J4" s="21" t="s">
        <v>289</v>
      </c>
    </row>
    <row r="5" spans="2:10 16097:16100" x14ac:dyDescent="0.2">
      <c r="B5" s="22"/>
      <c r="C5" s="23"/>
      <c r="D5" s="28"/>
      <c r="E5" s="29"/>
      <c r="F5" s="29"/>
      <c r="G5" s="29"/>
      <c r="H5" s="29"/>
      <c r="I5" s="30"/>
      <c r="J5" s="31"/>
      <c r="WUC5" s="32"/>
    </row>
    <row r="6" spans="2:10 16097:16100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D6" s="15" t="s">
        <v>290</v>
      </c>
      <c r="WUE6" s="15" t="s">
        <v>291</v>
      </c>
      <c r="WUF6" s="35">
        <f ca="1">+TODAY()</f>
        <v>44719</v>
      </c>
    </row>
    <row r="7" spans="2:10 16097:16100" x14ac:dyDescent="0.2">
      <c r="B7" s="36"/>
      <c r="J7" s="37"/>
    </row>
    <row r="8" spans="2:10 16097:16100" x14ac:dyDescent="0.2">
      <c r="B8" s="36"/>
      <c r="J8" s="37"/>
    </row>
    <row r="9" spans="2:10 16097:16100" x14ac:dyDescent="0.2">
      <c r="B9" s="36"/>
      <c r="J9" s="37"/>
    </row>
    <row r="10" spans="2:10 16097:16100" x14ac:dyDescent="0.2">
      <c r="B10" s="36"/>
      <c r="C10" s="15" t="s">
        <v>292</v>
      </c>
      <c r="D10" s="35">
        <v>44719</v>
      </c>
      <c r="E10" s="32"/>
      <c r="J10" s="37"/>
    </row>
    <row r="11" spans="2:10 16097:16100" x14ac:dyDescent="0.2">
      <c r="B11" s="36"/>
      <c r="J11" s="37"/>
    </row>
    <row r="12" spans="2:10 16097:16100" x14ac:dyDescent="0.2">
      <c r="B12" s="36"/>
      <c r="C12" s="15" t="s">
        <v>313</v>
      </c>
      <c r="J12" s="37"/>
    </row>
    <row r="13" spans="2:10 16097:16100" x14ac:dyDescent="0.2">
      <c r="B13" s="36"/>
      <c r="C13" s="15" t="s">
        <v>314</v>
      </c>
      <c r="J13" s="37"/>
    </row>
    <row r="14" spans="2:10 16097:16100" x14ac:dyDescent="0.2">
      <c r="B14" s="36"/>
      <c r="J14" s="37"/>
    </row>
    <row r="15" spans="2:10 16097:16100" x14ac:dyDescent="0.2">
      <c r="B15" s="36"/>
      <c r="C15" s="15" t="s">
        <v>293</v>
      </c>
      <c r="J15" s="37"/>
    </row>
    <row r="16" spans="2:10 16097:16100" x14ac:dyDescent="0.2">
      <c r="B16" s="36"/>
      <c r="C16" s="38"/>
      <c r="J16" s="37"/>
    </row>
    <row r="17" spans="2:10" x14ac:dyDescent="0.2">
      <c r="B17" s="36"/>
      <c r="C17" s="15" t="s">
        <v>294</v>
      </c>
      <c r="D17" s="32"/>
      <c r="H17" s="39" t="s">
        <v>295</v>
      </c>
      <c r="I17" s="39" t="s">
        <v>296</v>
      </c>
      <c r="J17" s="37"/>
    </row>
    <row r="18" spans="2:10" x14ac:dyDescent="0.2">
      <c r="B18" s="36"/>
      <c r="C18" s="40" t="s">
        <v>297</v>
      </c>
      <c r="D18" s="40"/>
      <c r="E18" s="40"/>
      <c r="F18" s="40"/>
      <c r="H18" s="41"/>
      <c r="I18" s="42">
        <v>18078283</v>
      </c>
      <c r="J18" s="37"/>
    </row>
    <row r="19" spans="2:10" x14ac:dyDescent="0.2">
      <c r="B19" s="36"/>
      <c r="C19" s="15" t="s">
        <v>298</v>
      </c>
      <c r="H19" s="43">
        <v>6</v>
      </c>
      <c r="I19" s="44">
        <v>883985</v>
      </c>
      <c r="J19" s="37"/>
    </row>
    <row r="20" spans="2:10" x14ac:dyDescent="0.2">
      <c r="B20" s="36"/>
      <c r="C20" s="15" t="s">
        <v>299</v>
      </c>
      <c r="H20" s="43">
        <v>18</v>
      </c>
      <c r="I20" s="44">
        <v>3735941</v>
      </c>
      <c r="J20" s="37"/>
    </row>
    <row r="21" spans="2:10" x14ac:dyDescent="0.2">
      <c r="B21" s="36"/>
      <c r="C21" s="15" t="s">
        <v>300</v>
      </c>
      <c r="H21" s="43">
        <v>56</v>
      </c>
      <c r="I21" s="44">
        <v>11008982</v>
      </c>
      <c r="J21" s="37"/>
    </row>
    <row r="22" spans="2:10" x14ac:dyDescent="0.2">
      <c r="B22" s="36"/>
      <c r="C22" s="15" t="s">
        <v>301</v>
      </c>
      <c r="H22" s="43">
        <v>0</v>
      </c>
      <c r="I22" s="44">
        <v>0</v>
      </c>
      <c r="J22" s="37"/>
    </row>
    <row r="23" spans="2:10" x14ac:dyDescent="0.2">
      <c r="B23" s="36"/>
      <c r="C23" s="15" t="s">
        <v>302</v>
      </c>
      <c r="H23" s="43">
        <v>0</v>
      </c>
      <c r="I23" s="44">
        <v>0</v>
      </c>
      <c r="J23" s="37"/>
    </row>
    <row r="24" spans="2:10" x14ac:dyDescent="0.2">
      <c r="B24" s="36"/>
      <c r="C24" s="15" t="s">
        <v>303</v>
      </c>
      <c r="H24" s="45">
        <v>1</v>
      </c>
      <c r="I24" s="46">
        <v>3400</v>
      </c>
      <c r="J24" s="37"/>
    </row>
    <row r="25" spans="2:10" x14ac:dyDescent="0.2">
      <c r="B25" s="36"/>
      <c r="C25" s="40" t="s">
        <v>304</v>
      </c>
      <c r="D25" s="40"/>
      <c r="E25" s="40"/>
      <c r="F25" s="40"/>
      <c r="H25" s="47">
        <f>SUM(H19:H24)</f>
        <v>81</v>
      </c>
      <c r="I25" s="48">
        <f>(I19+I20+I21+I22+I23+I24)</f>
        <v>15632308</v>
      </c>
      <c r="J25" s="37"/>
    </row>
    <row r="26" spans="2:10" x14ac:dyDescent="0.2">
      <c r="B26" s="36"/>
      <c r="C26" s="15" t="s">
        <v>305</v>
      </c>
      <c r="H26" s="43">
        <v>15</v>
      </c>
      <c r="I26" s="44">
        <v>2445975</v>
      </c>
      <c r="J26" s="37"/>
    </row>
    <row r="27" spans="2:10" x14ac:dyDescent="0.2">
      <c r="B27" s="36"/>
      <c r="C27" s="15" t="s">
        <v>306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307</v>
      </c>
      <c r="H28" s="49">
        <v>0</v>
      </c>
      <c r="I28" s="46">
        <v>0</v>
      </c>
      <c r="J28" s="37"/>
    </row>
    <row r="29" spans="2:10" x14ac:dyDescent="0.2">
      <c r="B29" s="36"/>
      <c r="C29" s="40" t="s">
        <v>308</v>
      </c>
      <c r="D29" s="40"/>
      <c r="E29" s="40"/>
      <c r="F29" s="40"/>
      <c r="H29" s="47">
        <f>SUM(H26:H28)</f>
        <v>15</v>
      </c>
      <c r="I29" s="48">
        <f>(I27+I28+I26)</f>
        <v>2445975</v>
      </c>
      <c r="J29" s="37"/>
    </row>
    <row r="30" spans="2:10" ht="13.5" thickBot="1" x14ac:dyDescent="0.25">
      <c r="B30" s="36"/>
      <c r="C30" s="40" t="s">
        <v>309</v>
      </c>
      <c r="D30" s="40"/>
      <c r="H30" s="50">
        <f>(H25+H29)</f>
        <v>96</v>
      </c>
      <c r="I30" s="51">
        <f>(I25+I29)</f>
        <v>18078283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310</v>
      </c>
      <c r="H35" s="53"/>
      <c r="I35" s="52"/>
      <c r="J35" s="37"/>
    </row>
    <row r="36" spans="2:10" x14ac:dyDescent="0.2">
      <c r="B36" s="36"/>
      <c r="C36" s="52" t="s">
        <v>311</v>
      </c>
      <c r="D36" s="52"/>
      <c r="G36" s="52" t="s">
        <v>312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2022-06-07T18:15:47Z</dcterms:created>
  <dcterms:modified xsi:type="dcterms:W3CDTF">2022-06-07T20:09:47Z</dcterms:modified>
</cp:coreProperties>
</file>