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valenciaz\Desktop\CAMILO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FACTURA'!$A$1:$AU$66</definedName>
  </definedNames>
  <calcPr calcId="152511"/>
  <pivotCaches>
    <pivotCache cacheId="11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9" i="3" l="1"/>
  <c r="I29" i="3"/>
  <c r="I25" i="3"/>
  <c r="H25" i="3"/>
  <c r="WUG6" i="3"/>
  <c r="H30" i="3" l="1"/>
  <c r="I30" i="3"/>
</calcChain>
</file>

<file path=xl/sharedStrings.xml><?xml version="1.0" encoding="utf-8"?>
<sst xmlns="http://schemas.openxmlformats.org/spreadsheetml/2006/main" count="707" uniqueCount="217">
  <si>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</si>
  <si>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</si>
  <si>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</si>
  <si>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</si>
  <si>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</si>
  <si>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</si>
  <si>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</si>
  <si>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</si>
  <si>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</si>
  <si>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</si>
  <si>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</si>
  <si>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</si>
  <si>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</si>
  <si>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</si>
  <si>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</si>
  <si>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</si>
  <si>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</si>
  <si>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</si>
  <si>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</si>
  <si>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</si>
  <si>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</si>
  <si>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</si>
  <si>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</si>
  <si>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</si>
  <si>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</si>
  <si>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</si>
  <si>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</si>
  <si>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</si>
  <si>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</si>
  <si>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</si>
  <si>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</si>
  <si>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</si>
  <si>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</si>
  <si>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</si>
  <si>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</si>
  <si>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</si>
  <si>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</si>
  <si>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</si>
  <si>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</si>
  <si>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</si>
  <si>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</si>
  <si>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</si>
  <si>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</si>
  <si>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</si>
  <si>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</si>
  <si>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</si>
  <si>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DPTAL SAN VICENTE DE FERRER (ANDALUCIA)</t>
  </si>
  <si>
    <t>F</t>
  </si>
  <si>
    <t>B)Factura sin saldo ERP</t>
  </si>
  <si>
    <t>SI</t>
  </si>
  <si>
    <t>NULL</t>
  </si>
  <si>
    <t>B)Factura sin saldo ERP/conciliar diferencia glosa aceptada</t>
  </si>
  <si>
    <t>FEVE</t>
  </si>
  <si>
    <t>FEVE_4021</t>
  </si>
  <si>
    <t>891900390_FEVE_4021</t>
  </si>
  <si>
    <t>A)Factura no radicada en ERP</t>
  </si>
  <si>
    <t>no_cruza</t>
  </si>
  <si>
    <t>F_19769</t>
  </si>
  <si>
    <t>891900390_F_19769</t>
  </si>
  <si>
    <t>F_20236</t>
  </si>
  <si>
    <t>891900390_F_20236</t>
  </si>
  <si>
    <t>F_20420</t>
  </si>
  <si>
    <t>891900390_F_20420</t>
  </si>
  <si>
    <t>FEVE_21470</t>
  </si>
  <si>
    <t>891900390_FEVE_21470</t>
  </si>
  <si>
    <t>FEVE_22082</t>
  </si>
  <si>
    <t>891900390_FEVE_22082</t>
  </si>
  <si>
    <t>FEVE_23117</t>
  </si>
  <si>
    <t>891900390_FEVE_23117</t>
  </si>
  <si>
    <t>FEVE_23118</t>
  </si>
  <si>
    <t>891900390_FEVE_23118</t>
  </si>
  <si>
    <t>FEVE_72593</t>
  </si>
  <si>
    <t>891900390_FEVE_72593</t>
  </si>
  <si>
    <t>FEVE_73351</t>
  </si>
  <si>
    <t>891900390_FEVE_73351</t>
  </si>
  <si>
    <t>FEVE_78310</t>
  </si>
  <si>
    <t>891900390_FEVE_78310</t>
  </si>
  <si>
    <t>FEVE_123391</t>
  </si>
  <si>
    <t>891900390_FEVE_123391</t>
  </si>
  <si>
    <t>FEVE_147261</t>
  </si>
  <si>
    <t>891900390_FEVE_147261</t>
  </si>
  <si>
    <t>FEVE_164370</t>
  </si>
  <si>
    <t>891900390_FEVE_164370</t>
  </si>
  <si>
    <t>FEVE_164378</t>
  </si>
  <si>
    <t>891900390_FEVE_164378</t>
  </si>
  <si>
    <t>891900390__331780</t>
  </si>
  <si>
    <t>891900390__335459</t>
  </si>
  <si>
    <t>891900390__516624</t>
  </si>
  <si>
    <t>891900390__529272</t>
  </si>
  <si>
    <t>891900390__529367</t>
  </si>
  <si>
    <t>891900390__529592</t>
  </si>
  <si>
    <t>891900390__534571</t>
  </si>
  <si>
    <t>F_18948</t>
  </si>
  <si>
    <t>891900390_F_18948</t>
  </si>
  <si>
    <t>891900390__500643</t>
  </si>
  <si>
    <t>OK</t>
  </si>
  <si>
    <t>FEVE_10915</t>
  </si>
  <si>
    <t>891900390_FEVE_10915</t>
  </si>
  <si>
    <t>FEVE_55375</t>
  </si>
  <si>
    <t>891900390_FEVE_55375</t>
  </si>
  <si>
    <t>FEVE_78684</t>
  </si>
  <si>
    <t>891900390_FEVE_78684</t>
  </si>
  <si>
    <t>FEVE_79529</t>
  </si>
  <si>
    <t>891900390_FEVE_79529</t>
  </si>
  <si>
    <t>FEVE_85445</t>
  </si>
  <si>
    <t>891900390_FEVE_85445</t>
  </si>
  <si>
    <t>FEVE_92610</t>
  </si>
  <si>
    <t>891900390_FEVE_92610</t>
  </si>
  <si>
    <t>FEVE_96978</t>
  </si>
  <si>
    <t>891900390_FEVE_96978</t>
  </si>
  <si>
    <t>FEVE_110703</t>
  </si>
  <si>
    <t>891900390_FEVE_110703</t>
  </si>
  <si>
    <t>FEVE_111222</t>
  </si>
  <si>
    <t>891900390_FEVE_111222</t>
  </si>
  <si>
    <t>FEVE_119635</t>
  </si>
  <si>
    <t>891900390_FEVE_119635</t>
  </si>
  <si>
    <t>FEVE_121704</t>
  </si>
  <si>
    <t>891900390_FEVE_121704</t>
  </si>
  <si>
    <t>FEVE_124992</t>
  </si>
  <si>
    <t>891900390_FEVE_124992</t>
  </si>
  <si>
    <t>FEVE_129680</t>
  </si>
  <si>
    <t>891900390_FEVE_129680</t>
  </si>
  <si>
    <t>FEVE_129924</t>
  </si>
  <si>
    <t>891900390_FEVE_129924</t>
  </si>
  <si>
    <t>FCOC</t>
  </si>
  <si>
    <t>FCOC_2232</t>
  </si>
  <si>
    <t>891900390_FCOC_2232</t>
  </si>
  <si>
    <t>C)Glosas total pendiente por respuesta de IPS</t>
  </si>
  <si>
    <t>DEVOLUCION</t>
  </si>
  <si>
    <t>Se hace dev de fact con soportes completos y originales,ya que no se evidencia registro del usuario en elPAIWEB. Favor verificar para tramite de pago.NC</t>
  </si>
  <si>
    <t>Factura devuelta</t>
  </si>
  <si>
    <t>F_307047</t>
  </si>
  <si>
    <t>891900390_F_307047</t>
  </si>
  <si>
    <t>F_333494</t>
  </si>
  <si>
    <t>891900390_F_333494</t>
  </si>
  <si>
    <t>F_339445</t>
  </si>
  <si>
    <t>891900390_F_339445</t>
  </si>
  <si>
    <t>F_340179</t>
  </si>
  <si>
    <t>891900390_F_340179</t>
  </si>
  <si>
    <t>F_352503</t>
  </si>
  <si>
    <t>891900390_F_352503</t>
  </si>
  <si>
    <t>F_355756</t>
  </si>
  <si>
    <t>891900390_F_355756</t>
  </si>
  <si>
    <t>F_361722</t>
  </si>
  <si>
    <t>891900390_F_361722</t>
  </si>
  <si>
    <t>F_389366</t>
  </si>
  <si>
    <t>891900390_F_389366</t>
  </si>
  <si>
    <t>F_401496</t>
  </si>
  <si>
    <t>891900390_F_401496</t>
  </si>
  <si>
    <t>F_411262</t>
  </si>
  <si>
    <t>891900390_F_411262</t>
  </si>
  <si>
    <t>F_422291</t>
  </si>
  <si>
    <t>891900390_F_422291</t>
  </si>
  <si>
    <t>F_426688</t>
  </si>
  <si>
    <t>891900390_F_426688</t>
  </si>
  <si>
    <t>F_427685</t>
  </si>
  <si>
    <t>891900390_F_427685</t>
  </si>
  <si>
    <t>F_435717</t>
  </si>
  <si>
    <t>891900390_F_435717</t>
  </si>
  <si>
    <t>F_437376</t>
  </si>
  <si>
    <t>891900390_F_437376</t>
  </si>
  <si>
    <t>F_449940</t>
  </si>
  <si>
    <t>891900390_F_449940</t>
  </si>
  <si>
    <t>F_452662</t>
  </si>
  <si>
    <t>891900390_F_452662</t>
  </si>
  <si>
    <t>F_461093</t>
  </si>
  <si>
    <t>891900390_F_461093</t>
  </si>
  <si>
    <t>F_476704</t>
  </si>
  <si>
    <t>891900390_F_476704</t>
  </si>
  <si>
    <t>F_489193</t>
  </si>
  <si>
    <t>891900390_F_489193</t>
  </si>
  <si>
    <t>F_495367</t>
  </si>
  <si>
    <t>891900390_F_495367</t>
  </si>
  <si>
    <t>F_498217</t>
  </si>
  <si>
    <t>891900390_F_498217</t>
  </si>
  <si>
    <t>F_502446</t>
  </si>
  <si>
    <t>891900390_F_502446</t>
  </si>
  <si>
    <t>891900390_17504</t>
  </si>
  <si>
    <t>891900390_18847</t>
  </si>
  <si>
    <t>891900390_18982</t>
  </si>
  <si>
    <t>CANT</t>
  </si>
  <si>
    <t>Factura cerrada por extemporaneidad</t>
  </si>
  <si>
    <t>Factura cancelada</t>
  </si>
  <si>
    <t>Factura sin radicar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</si>
  <si>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</si>
  <si>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</si>
  <si>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</si>
  <si>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</si>
  <si>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</si>
  <si>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</si>
  <si>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</si>
  <si>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</si>
  <si>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</si>
  <si>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</si>
  <si>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</si>
  <si>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31/05/2022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</si>
  <si>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</si>
  <si>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</si>
  <si>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</si>
  <si>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</si>
  <si>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</si>
  <si>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</si>
  <si>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</si>
  <si>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</si>
  <si>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</si>
  <si>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</si>
  <si>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</si>
  <si>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</si>
  <si>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</si>
  <si>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</si>
  <si>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</si>
  <si>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</si>
  <si>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</si>
  <si>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</si>
  <si>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DPTAL SAN VICENTE DE FERRER (ANDALUCIA)</t>
  </si>
  <si>
    <t>NIT: 891900390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</si>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</sst>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4" fontId="1" fillId="0" borderId="0" applyFont="0" applyFill="0" applyBorder="0" applyAlignment="0" applyProtection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0" fontId="3" fillId="0" borderId="0" xfId="0" applyFont="1"/>
    <xf numFmtId="1" fontId="3" fillId="0" borderId="1" xfId="1" applyNumberFormat="1" applyFont="1" applyBorder="1"/>
    <xf numFmtId="14" fontId="3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7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8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8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8" fontId="5" fillId="0" borderId="14" xfId="2" applyNumberFormat="1" applyFont="1" applyBorder="1" applyAlignment="1">
      <alignment horizontal="right"/>
    </xf>
    <xf numFmtId="168" fontId="5" fillId="0" borderId="0" xfId="2" applyNumberFormat="1" applyFont="1"/>
    <xf numFmtId="168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4">
    <cellStyle name="Millares" xfId="1" builtinId="3"/>
    <cellStyle name="Millare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180976</xdr:colOff>
      <xdr:row>31</xdr:row>
      <xdr:rowOff>13452</xdr:rowOff>
    </xdr:from>
    <xdr:ext cx="1019174" cy="415398"/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eraldine Valencia Zambrano" refreshedDate="44720.425513425929" createdVersion="5" refreshedVersion="5" minRefreshableVersion="3" recordCount="65">
  <cacheSource type="worksheet">
    <worksheetSource ref="A1:AU66" sheet="ESTADO DE CADA FACTURA"/>
  </cacheSource>
  <cacheFields count="47">
    <cacheField name="NIT IPS" numFmtId="0">
      <sharedItems containsSemiMixedTypes="0" containsString="0" containsNumber="1" containsInteger="1" minValue="891900390" maxValue="89190039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232" maxValue="534571"/>
    </cacheField>
    <cacheField name="FACTURA" numFmtId="0">
      <sharedItems containsMixedTypes="1" containsNumber="1" containsInteger="1" minValue="17504" maxValue="534571"/>
    </cacheField>
    <cacheField name="LLAVE" numFmtId="0">
      <sharedItems count="65">
        <s v="891900390_18982"/>
        <s v="891900390_F_18948"/>
        <s v="891900390_FEVE_10915"/>
        <s v="891900390_FEVE_124992"/>
        <s v="891900390_F_339445"/>
        <s v="891900390_F_307047"/>
        <s v="891900390_F_401496"/>
        <s v="891900390_F_435717"/>
        <s v="891900390_F_411262"/>
        <s v="891900390_FEVE_79529"/>
        <s v="891900390_F_449940"/>
        <s v="891900390_F_340179"/>
        <s v="891900390_F_461093"/>
        <s v="891900390_FEVE_111222"/>
        <s v="891900390_FEVE_121704"/>
        <s v="891900390_FEVE_119635"/>
        <s v="891900390_F_427685"/>
        <s v="891900390_FEVE_92610"/>
        <s v="891900390_F_502446"/>
        <s v="891900390_F_422291"/>
        <s v="891900390_F_495367"/>
        <s v="891900390_F_437376"/>
        <s v="891900390_F_426688"/>
        <s v="891900390_FEVE_55375"/>
        <s v="891900390_FEVE_96978"/>
        <s v="891900390_FEVE_110703"/>
        <s v="891900390_F_452662"/>
        <s v="891900390_F_476704"/>
        <s v="891900390_FEVE_78684"/>
        <s v="891900390_FEVE_85445"/>
        <s v="891900390_F_361722"/>
        <s v="891900390_F_489193"/>
        <s v="891900390_F_498217"/>
        <s v="891900390_F_333494"/>
        <s v="891900390_F_352503"/>
        <s v="891900390_F_355756"/>
        <s v="891900390_F_389366"/>
        <s v="891900390__500643"/>
        <s v="891900390_FEVE_129680"/>
        <s v="891900390_FEVE_129924"/>
        <s v="891900390_FCOC_2232"/>
        <s v="891900390_17504"/>
        <s v="891900390_18847"/>
        <s v="891900390_FEVE_4021"/>
        <s v="891900390_F_19769"/>
        <s v="891900390_F_20236"/>
        <s v="891900390_F_20420"/>
        <s v="891900390_FEVE_21470"/>
        <s v="891900390_FEVE_22082"/>
        <s v="891900390_FEVE_23117"/>
        <s v="891900390_FEVE_23118"/>
        <s v="891900390_FEVE_72593"/>
        <s v="891900390_FEVE_73351"/>
        <s v="891900390_FEVE_78310"/>
        <s v="891900390_FEVE_123391"/>
        <s v="891900390_FEVE_147261"/>
        <s v="891900390_FEVE_164370"/>
        <s v="891900390_FEVE_164378"/>
        <s v="891900390__331780"/>
        <s v="891900390__335459"/>
        <s v="891900390__516624"/>
        <s v="891900390__529272"/>
        <s v="891900390__529367"/>
        <s v="891900390__529592"/>
        <s v="891900390__534571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2232" maxValue="502446"/>
    </cacheField>
    <cacheField name="DOC CONTABLE" numFmtId="0">
      <sharedItems containsMixedTypes="1" containsNumber="1" containsInteger="1" minValue="1220910041" maxValue="1902434515"/>
    </cacheField>
    <cacheField name="FECHA FACT IPS" numFmtId="14">
      <sharedItems containsSemiMixedTypes="0" containsNonDate="0" containsDate="1" containsString="0" minDate="2013-01-30T00:00:00" maxDate="2022-03-11T00:00:00"/>
    </cacheField>
    <cacheField name="VALOR FACT IPS" numFmtId="165">
      <sharedItems containsSemiMixedTypes="0" containsString="0" containsNumber="1" containsInteger="1" minValue="4500" maxValue="651800"/>
    </cacheField>
    <cacheField name="SALDO FACT IPS" numFmtId="165">
      <sharedItems containsSemiMixedTypes="0" containsString="0" containsNumber="1" containsInteger="1" minValue="633" maxValue="617500"/>
    </cacheField>
    <cacheField name="OBSERVACION SASS" numFmtId="0">
      <sharedItems/>
    </cacheField>
    <cacheField name="ESTADO EPS" numFmtId="0">
      <sharedItems count="4">
        <s v="Factura cerrada por extemporaneidad"/>
        <s v="Factura cancelada"/>
        <s v="Factura devuelta"/>
        <s v="Factura sin radicar"/>
      </sharedItems>
    </cacheField>
    <cacheField name="POR PAGAR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55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800515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743087"/>
    </cacheField>
    <cacheField name="SALDO SASS" numFmtId="165">
      <sharedItems containsSemiMixedTypes="0" containsString="0" containsNumber="1" containsInteger="1" minValue="0" maxValue="550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743087"/>
    </cacheField>
    <cacheField name="DOC COMPENSACION SAP" numFmtId="1">
      <sharedItems containsString="0" containsBlank="1" containsNumber="1" containsInteger="1" minValue="2200339090" maxValue="2201242762"/>
    </cacheField>
    <cacheField name="FECHA COMPENSACION SAP" numFmtId="14">
      <sharedItems containsNonDate="0" containsDate="1" containsString="0" containsBlank="1" minDate="2015-12-09T00:00:00" maxDate="2022-06-01T00:00:00"/>
    </cacheField>
    <cacheField name="VALOR TRANFERENCIA" numFmtId="165">
      <sharedItems containsSemiMixedTypes="0" containsString="0" containsNumber="1" containsInteger="1" minValue="0" maxValue="320793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651800"/>
    </cacheField>
    <cacheField name="VALOR GLOSA DV" numFmtId="165">
      <sharedItems containsSemiMixedTypes="0" containsString="0" containsNumber="1" containsInteger="1" minValue="0" maxValue="55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1-30T00:00:00" maxDate="2022-04-0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70708" maxValue="21001231"/>
    </cacheField>
    <cacheField name="F RAD SASS" numFmtId="0">
      <sharedItems containsString="0" containsBlank="1" containsNumber="1" containsInteger="1" minValue="20170616" maxValue="20211213"/>
    </cacheField>
    <cacheField name="VALOR REPORTADO CRICULAR 030" numFmtId="165">
      <sharedItems containsSemiMixedTypes="0" containsString="0" containsNumber="1" containsInteger="1" minValue="0" maxValue="800515"/>
    </cacheField>
    <cacheField name="VALOR GLOSA ACEPTADA REPORTADO CIRCULAR 030" numFmtId="165">
      <sharedItems containsSemiMixedTypes="0" containsString="0" containsNumber="1" containsInteger="1" minValue="0" maxValue="65180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">
  <r>
    <n v="891900390"/>
    <s v="HOSPITAL DPTAL SAN VICENTE DE FERRER (ANDALUCIA)"/>
    <m/>
    <n v="18982"/>
    <n v="18982"/>
    <x v="0"/>
    <m/>
    <n v="18982"/>
    <n v="1220910041"/>
    <d v="2015-08-05T00:00:00"/>
    <n v="57428"/>
    <n v="57428"/>
    <s v="B)Factura sin saldo ERP/conciliar diferencia glosa aceptada"/>
    <x v="0"/>
    <m/>
    <m/>
    <n v="0"/>
    <m/>
    <s v="OK"/>
    <n v="800515"/>
    <n v="0"/>
    <n v="0"/>
    <n v="0"/>
    <n v="743087"/>
    <n v="0"/>
    <n v="1"/>
    <n v="743087"/>
    <n v="2200339090"/>
    <d v="2015-12-09T00:00:00"/>
    <n v="915387"/>
    <m/>
    <m/>
    <n v="57428"/>
    <n v="0"/>
    <m/>
    <d v="2015-08-05T00:00:00"/>
    <m/>
    <n v="2"/>
    <m/>
    <s v="SI"/>
    <n v="2"/>
    <n v="20180430"/>
    <n v="20180419"/>
    <n v="800515"/>
    <n v="57428"/>
    <m/>
    <m/>
  </r>
  <r>
    <n v="891900390"/>
    <s v="HOSPITAL DPTAL SAN VICENTE DE FERRER (ANDALUCIA)"/>
    <s v="F"/>
    <n v="18948"/>
    <s v="F_18948"/>
    <x v="1"/>
    <s v="NULL"/>
    <s v="NULL"/>
    <n v="1902434515"/>
    <d v="2015-06-30T00:00:00"/>
    <n v="539200"/>
    <n v="22300"/>
    <s v="A)Factura no radicada en ERP"/>
    <x v="1"/>
    <m/>
    <m/>
    <n v="0"/>
    <m/>
    <s v="no_cruza"/>
    <n v="0"/>
    <n v="0"/>
    <n v="0"/>
    <n v="0"/>
    <n v="0"/>
    <n v="0"/>
    <n v="0"/>
    <n v="516900"/>
    <n v="2200404362"/>
    <d v="2016-11-16T00:00:00"/>
    <n v="3207932"/>
    <m/>
    <m/>
    <n v="0"/>
    <n v="0"/>
    <m/>
    <d v="2015-06-30T00:00:00"/>
    <m/>
    <n v="2"/>
    <m/>
    <s v="SI"/>
    <n v="3"/>
    <n v="20180330"/>
    <n v="20180324"/>
    <n v="0"/>
    <n v="0"/>
    <m/>
    <m/>
  </r>
  <r>
    <n v="891900390"/>
    <s v="HOSPITAL DPTAL SAN VICENTE DE FERRER (ANDALUCIA)"/>
    <s v="FEVE"/>
    <n v="10915"/>
    <s v="FEVE_10915"/>
    <x v="2"/>
    <s v="FEVE"/>
    <n v="10915"/>
    <n v="1221696324"/>
    <d v="2020-12-02T00:00:00"/>
    <n v="198990"/>
    <n v="198990"/>
    <s v="B)Factura sin saldo ERP"/>
    <x v="1"/>
    <m/>
    <m/>
    <n v="0"/>
    <m/>
    <s v="OK"/>
    <n v="198990"/>
    <n v="0"/>
    <n v="0"/>
    <n v="0"/>
    <n v="198990"/>
    <n v="0"/>
    <n v="1"/>
    <n v="198990"/>
    <n v="2201024512"/>
    <d v="2021-03-23T00:00:00"/>
    <n v="198990"/>
    <m/>
    <m/>
    <n v="0"/>
    <n v="0"/>
    <m/>
    <d v="2021-01-08T00:00:00"/>
    <m/>
    <n v="2"/>
    <m/>
    <s v="SI"/>
    <n v="1"/>
    <n v="20210130"/>
    <n v="20210113"/>
    <n v="198990"/>
    <n v="0"/>
    <m/>
    <m/>
  </r>
  <r>
    <n v="891900390"/>
    <s v="HOSPITAL DPTAL SAN VICENTE DE FERRER (ANDALUCIA)"/>
    <s v="FEVE"/>
    <n v="124992"/>
    <s v="FEVE_124992"/>
    <x v="3"/>
    <s v="FEVE"/>
    <n v="124992"/>
    <s v="NULL"/>
    <d v="2021-11-07T00:00:00"/>
    <n v="178491"/>
    <n v="178491"/>
    <s v="B)Factura sin saldo ERP"/>
    <x v="1"/>
    <m/>
    <m/>
    <n v="0"/>
    <m/>
    <s v="OK"/>
    <n v="178491"/>
    <n v="0"/>
    <n v="0"/>
    <n v="0"/>
    <n v="178491"/>
    <n v="0"/>
    <n v="1"/>
    <n v="178491"/>
    <n v="2201242762"/>
    <d v="2022-05-31T00:00:00"/>
    <n v="178491"/>
    <m/>
    <m/>
    <n v="0"/>
    <n v="0"/>
    <m/>
    <d v="2021-12-06T00:00:00"/>
    <m/>
    <n v="2"/>
    <m/>
    <s v="SI"/>
    <n v="1"/>
    <n v="20211230"/>
    <n v="20211213"/>
    <n v="178491"/>
    <n v="0"/>
    <m/>
    <m/>
  </r>
  <r>
    <n v="891900390"/>
    <s v="HOSPITAL DPTAL SAN VICENTE DE FERRER (ANDALUCIA)"/>
    <s v="F"/>
    <n v="339445"/>
    <s v="F_339445"/>
    <x v="4"/>
    <s v="F"/>
    <n v="339445"/>
    <n v="1221425123"/>
    <d v="2019-04-16T00:00:00"/>
    <n v="149298"/>
    <n v="149298"/>
    <s v="B)Factura sin saldo ERP"/>
    <x v="1"/>
    <m/>
    <m/>
    <n v="0"/>
    <m/>
    <s v="OK"/>
    <n v="149298"/>
    <n v="0"/>
    <n v="0"/>
    <n v="0"/>
    <n v="149298"/>
    <n v="0"/>
    <n v="1"/>
    <n v="149298"/>
    <n v="2200662111"/>
    <d v="2019-06-14T00:00:00"/>
    <n v="454628"/>
    <m/>
    <m/>
    <n v="0"/>
    <n v="0"/>
    <m/>
    <d v="2019-05-10T00:00:00"/>
    <m/>
    <n v="2"/>
    <m/>
    <s v="SI"/>
    <n v="1"/>
    <n v="20190530"/>
    <n v="20190510"/>
    <n v="149298"/>
    <n v="0"/>
    <m/>
    <m/>
  </r>
  <r>
    <n v="891900390"/>
    <s v="HOSPITAL DPTAL SAN VICENTE DE FERRER (ANDALUCIA)"/>
    <s v="F"/>
    <n v="307047"/>
    <s v="F_307047"/>
    <x v="5"/>
    <s v="F"/>
    <n v="307047"/>
    <n v="1221404414"/>
    <d v="2019-01-24T00:00:00"/>
    <n v="129005"/>
    <n v="129005"/>
    <s v="B)Factura sin saldo ERP"/>
    <x v="1"/>
    <m/>
    <m/>
    <n v="0"/>
    <m/>
    <s v="OK"/>
    <n v="129005"/>
    <n v="0"/>
    <n v="0"/>
    <n v="0"/>
    <n v="129005"/>
    <n v="0"/>
    <n v="1"/>
    <n v="129005"/>
    <n v="2200618313"/>
    <d v="2019-03-26T00:00:00"/>
    <n v="129005"/>
    <m/>
    <m/>
    <n v="0"/>
    <n v="0"/>
    <m/>
    <d v="2019-01-24T00:00:00"/>
    <m/>
    <n v="2"/>
    <m/>
    <s v="SI"/>
    <n v="1"/>
    <n v="20190228"/>
    <n v="20190208"/>
    <n v="129005"/>
    <n v="0"/>
    <m/>
    <m/>
  </r>
  <r>
    <n v="891900390"/>
    <s v="HOSPITAL DPTAL SAN VICENTE DE FERRER (ANDALUCIA)"/>
    <s v="F"/>
    <n v="401496"/>
    <s v="F_401496"/>
    <x v="6"/>
    <s v="F"/>
    <n v="401496"/>
    <n v="1221505700"/>
    <d v="2019-09-20T00:00:00"/>
    <n v="123632"/>
    <n v="123632"/>
    <s v="B)Factura sin saldo ERP"/>
    <x v="1"/>
    <m/>
    <m/>
    <n v="0"/>
    <m/>
    <s v="OK"/>
    <n v="123632"/>
    <n v="0"/>
    <n v="0"/>
    <n v="0"/>
    <n v="123632"/>
    <n v="0"/>
    <n v="1"/>
    <n v="123632"/>
    <n v="2200753269"/>
    <d v="2019-11-22T00:00:00"/>
    <n v="123632"/>
    <m/>
    <m/>
    <n v="0"/>
    <n v="0"/>
    <m/>
    <d v="2019-10-08T00:00:00"/>
    <m/>
    <n v="2"/>
    <m/>
    <s v="SI"/>
    <n v="1"/>
    <n v="20191030"/>
    <n v="20191008"/>
    <n v="123632"/>
    <n v="0"/>
    <m/>
    <m/>
  </r>
  <r>
    <n v="891900390"/>
    <s v="HOSPITAL DPTAL SAN VICENTE DE FERRER (ANDALUCIA)"/>
    <s v="F"/>
    <n v="435717"/>
    <s v="F_435717"/>
    <x v="7"/>
    <s v="F"/>
    <n v="435717"/>
    <n v="1221542178"/>
    <d v="2019-12-09T00:00:00"/>
    <n v="117579"/>
    <n v="117579"/>
    <s v="B)Factura sin saldo ERP"/>
    <x v="1"/>
    <m/>
    <m/>
    <n v="0"/>
    <m/>
    <s v="OK"/>
    <n v="117579"/>
    <n v="0"/>
    <n v="0"/>
    <n v="0"/>
    <n v="117579"/>
    <n v="0"/>
    <n v="1"/>
    <n v="117579"/>
    <n v="2200811483"/>
    <d v="2020-03-09T00:00:00"/>
    <n v="187744"/>
    <m/>
    <m/>
    <n v="0"/>
    <n v="0"/>
    <m/>
    <d v="2020-01-09T00:00:00"/>
    <m/>
    <n v="2"/>
    <m/>
    <s v="SI"/>
    <n v="1"/>
    <n v="20200130"/>
    <n v="20200120"/>
    <n v="117579"/>
    <n v="0"/>
    <m/>
    <m/>
  </r>
  <r>
    <n v="891900390"/>
    <s v="HOSPITAL DPTAL SAN VICENTE DE FERRER (ANDALUCIA)"/>
    <s v="F"/>
    <n v="411262"/>
    <s v="F_411262"/>
    <x v="8"/>
    <s v="F"/>
    <n v="411262"/>
    <n v="1221520480"/>
    <d v="2019-10-13T00:00:00"/>
    <n v="107200"/>
    <n v="107200"/>
    <s v="B)Factura sin saldo ERP"/>
    <x v="1"/>
    <m/>
    <m/>
    <n v="0"/>
    <m/>
    <s v="OK"/>
    <n v="107200"/>
    <n v="0"/>
    <n v="0"/>
    <n v="0"/>
    <n v="107200"/>
    <n v="0"/>
    <n v="1"/>
    <n v="107200"/>
    <n v="2200775742"/>
    <d v="2019-12-26T00:00:00"/>
    <n v="107200"/>
    <m/>
    <m/>
    <n v="0"/>
    <n v="0"/>
    <m/>
    <d v="2019-11-08T00:00:00"/>
    <m/>
    <n v="2"/>
    <m/>
    <s v="SI"/>
    <n v="1"/>
    <n v="20191130"/>
    <n v="20191108"/>
    <n v="107200"/>
    <n v="0"/>
    <m/>
    <m/>
  </r>
  <r>
    <n v="891900390"/>
    <s v="HOSPITAL DPTAL SAN VICENTE DE FERRER (ANDALUCIA)"/>
    <s v="FEVE"/>
    <n v="79529"/>
    <s v="FEVE_79529"/>
    <x v="9"/>
    <s v="FEVE"/>
    <n v="79529"/>
    <s v="NULL"/>
    <d v="2021-06-11T00:00:00"/>
    <n v="106944"/>
    <n v="106944"/>
    <s v="B)Factura sin saldo ERP"/>
    <x v="1"/>
    <m/>
    <m/>
    <n v="0"/>
    <m/>
    <s v="OK"/>
    <n v="106944"/>
    <n v="0"/>
    <n v="0"/>
    <n v="0"/>
    <n v="106944"/>
    <n v="0"/>
    <n v="1"/>
    <n v="106944"/>
    <n v="2201148486"/>
    <d v="2021-11-30T00:00:00"/>
    <n v="229610"/>
    <m/>
    <m/>
    <n v="0"/>
    <n v="0"/>
    <m/>
    <d v="2021-07-12T00:00:00"/>
    <m/>
    <n v="2"/>
    <m/>
    <s v="SI"/>
    <n v="1"/>
    <n v="20210730"/>
    <n v="20210713"/>
    <n v="106944"/>
    <n v="0"/>
    <m/>
    <m/>
  </r>
  <r>
    <n v="891900390"/>
    <s v="HOSPITAL DPTAL SAN VICENTE DE FERRER (ANDALUCIA)"/>
    <s v="F"/>
    <n v="449940"/>
    <s v="F_449940"/>
    <x v="10"/>
    <s v="F"/>
    <n v="449940"/>
    <n v="1221552408"/>
    <d v="2020-01-19T00:00:00"/>
    <n v="104394"/>
    <n v="104394"/>
    <s v="B)Factura sin saldo ERP"/>
    <x v="1"/>
    <m/>
    <m/>
    <n v="0"/>
    <m/>
    <s v="OK"/>
    <n v="104394"/>
    <n v="0"/>
    <n v="0"/>
    <n v="0"/>
    <n v="104394"/>
    <n v="0"/>
    <n v="1"/>
    <n v="104394"/>
    <n v="2200812623"/>
    <d v="2020-03-27T00:00:00"/>
    <n v="165524"/>
    <m/>
    <m/>
    <n v="0"/>
    <n v="0"/>
    <m/>
    <d v="2020-02-07T00:00:00"/>
    <m/>
    <n v="2"/>
    <m/>
    <s v="SI"/>
    <n v="1"/>
    <n v="20200229"/>
    <n v="20200207"/>
    <n v="104394"/>
    <n v="0"/>
    <m/>
    <m/>
  </r>
  <r>
    <n v="891900390"/>
    <s v="HOSPITAL DPTAL SAN VICENTE DE FERRER (ANDALUCIA)"/>
    <s v="F"/>
    <n v="340179"/>
    <s v="F_340179"/>
    <x v="11"/>
    <s v="F"/>
    <n v="340179"/>
    <n v="1221425124"/>
    <d v="2019-04-19T00:00:00"/>
    <n v="93616"/>
    <n v="93616"/>
    <s v="B)Factura sin saldo ERP"/>
    <x v="1"/>
    <m/>
    <m/>
    <n v="0"/>
    <m/>
    <s v="OK"/>
    <n v="93616"/>
    <n v="0"/>
    <n v="0"/>
    <n v="0"/>
    <n v="93616"/>
    <n v="0"/>
    <n v="1"/>
    <n v="93616"/>
    <n v="2200662111"/>
    <d v="2019-06-14T00:00:00"/>
    <n v="454628"/>
    <m/>
    <m/>
    <n v="0"/>
    <n v="0"/>
    <m/>
    <d v="2019-05-10T00:00:00"/>
    <m/>
    <n v="2"/>
    <m/>
    <s v="SI"/>
    <n v="1"/>
    <n v="20190530"/>
    <n v="20190510"/>
    <n v="93616"/>
    <n v="0"/>
    <m/>
    <m/>
  </r>
  <r>
    <n v="891900390"/>
    <s v="HOSPITAL DPTAL SAN VICENTE DE FERRER (ANDALUCIA)"/>
    <s v="F"/>
    <n v="461093"/>
    <s v="F_461093"/>
    <x v="12"/>
    <s v="F"/>
    <n v="461093"/>
    <n v="1221565434"/>
    <d v="2020-02-13T00:00:00"/>
    <n v="84437"/>
    <n v="84437"/>
    <s v="B)Factura sin saldo ERP"/>
    <x v="1"/>
    <m/>
    <m/>
    <n v="0"/>
    <m/>
    <s v="OK"/>
    <n v="84437"/>
    <n v="0"/>
    <n v="0"/>
    <n v="0"/>
    <n v="84437"/>
    <n v="0"/>
    <n v="1"/>
    <n v="84437"/>
    <n v="2200826375"/>
    <d v="2020-04-24T00:00:00"/>
    <n v="84437"/>
    <m/>
    <m/>
    <n v="0"/>
    <n v="0"/>
    <m/>
    <d v="2020-03-09T00:00:00"/>
    <m/>
    <n v="2"/>
    <m/>
    <s v="SI"/>
    <n v="1"/>
    <n v="20200330"/>
    <n v="20200309"/>
    <n v="84437"/>
    <n v="0"/>
    <m/>
    <m/>
  </r>
  <r>
    <n v="891900390"/>
    <s v="HOSPITAL DPTAL SAN VICENTE DE FERRER (ANDALUCIA)"/>
    <s v="FEVE"/>
    <n v="111222"/>
    <s v="FEVE_111222"/>
    <x v="13"/>
    <s v="FEVE"/>
    <n v="111222"/>
    <s v="NULL"/>
    <d v="2021-09-22T00:00:00"/>
    <n v="81408"/>
    <n v="81408"/>
    <s v="B)Factura sin saldo ERP"/>
    <x v="1"/>
    <m/>
    <m/>
    <n v="0"/>
    <m/>
    <s v="OK"/>
    <n v="81408"/>
    <n v="0"/>
    <n v="0"/>
    <n v="0"/>
    <n v="81408"/>
    <n v="0"/>
    <n v="1"/>
    <n v="81408"/>
    <n v="2201215389"/>
    <d v="2022-04-26T00:00:00"/>
    <n v="238731"/>
    <m/>
    <m/>
    <n v="0"/>
    <n v="0"/>
    <m/>
    <d v="2021-10-11T00:00:00"/>
    <m/>
    <n v="2"/>
    <m/>
    <s v="SI"/>
    <n v="1"/>
    <n v="20211030"/>
    <n v="20211011"/>
    <n v="81408"/>
    <n v="0"/>
    <m/>
    <m/>
  </r>
  <r>
    <n v="891900390"/>
    <s v="HOSPITAL DPTAL SAN VICENTE DE FERRER (ANDALUCIA)"/>
    <s v="FEVE"/>
    <n v="121704"/>
    <s v="FEVE_121704"/>
    <x v="14"/>
    <s v="FEVE"/>
    <n v="121704"/>
    <s v="NULL"/>
    <d v="2021-10-25T00:00:00"/>
    <n v="79352"/>
    <n v="79352"/>
    <s v="B)Factura sin saldo ERP"/>
    <x v="1"/>
    <m/>
    <m/>
    <n v="0"/>
    <m/>
    <s v="OK"/>
    <n v="79352"/>
    <n v="0"/>
    <n v="0"/>
    <n v="0"/>
    <n v="79352"/>
    <n v="0"/>
    <n v="1"/>
    <n v="79352"/>
    <n v="2201215389"/>
    <d v="2022-04-26T00:00:00"/>
    <n v="238731"/>
    <m/>
    <m/>
    <n v="0"/>
    <n v="0"/>
    <m/>
    <d v="2021-11-08T00:00:00"/>
    <m/>
    <n v="2"/>
    <m/>
    <s v="SI"/>
    <n v="1"/>
    <n v="20211130"/>
    <n v="20211126"/>
    <n v="79352"/>
    <n v="0"/>
    <m/>
    <m/>
  </r>
  <r>
    <n v="891900390"/>
    <s v="HOSPITAL DPTAL SAN VICENTE DE FERRER (ANDALUCIA)"/>
    <s v="FEVE"/>
    <n v="119635"/>
    <s v="FEVE_119635"/>
    <x v="15"/>
    <s v="FEVE"/>
    <n v="119635"/>
    <s v="NULL"/>
    <d v="2021-10-18T00:00:00"/>
    <n v="78692"/>
    <n v="78692"/>
    <s v="B)Factura sin saldo ERP"/>
    <x v="1"/>
    <m/>
    <m/>
    <n v="0"/>
    <m/>
    <s v="OK"/>
    <n v="78692"/>
    <n v="0"/>
    <n v="0"/>
    <n v="0"/>
    <n v="78692"/>
    <n v="0"/>
    <n v="1"/>
    <n v="78692"/>
    <n v="2201214419"/>
    <d v="2022-04-20T00:00:00"/>
    <n v="78692"/>
    <m/>
    <m/>
    <n v="0"/>
    <n v="0"/>
    <m/>
    <d v="2021-11-08T00:00:00"/>
    <m/>
    <n v="2"/>
    <m/>
    <s v="SI"/>
    <n v="1"/>
    <n v="20211130"/>
    <n v="20211122"/>
    <n v="78692"/>
    <n v="0"/>
    <m/>
    <m/>
  </r>
  <r>
    <n v="891900390"/>
    <s v="HOSPITAL DPTAL SAN VICENTE DE FERRER (ANDALUCIA)"/>
    <s v="F"/>
    <n v="427685"/>
    <s v="F_427685"/>
    <x v="16"/>
    <s v="F"/>
    <n v="427685"/>
    <n v="1221541736"/>
    <d v="2019-11-25T00:00:00"/>
    <n v="76266"/>
    <n v="76266"/>
    <s v="B)Factura sin saldo ERP"/>
    <x v="1"/>
    <m/>
    <m/>
    <n v="0"/>
    <m/>
    <s v="OK"/>
    <n v="76266"/>
    <n v="0"/>
    <n v="0"/>
    <n v="0"/>
    <n v="76266"/>
    <n v="0"/>
    <n v="1"/>
    <n v="76266"/>
    <n v="2200811023"/>
    <d v="2020-03-04T00:00:00"/>
    <n v="216027"/>
    <m/>
    <m/>
    <n v="0"/>
    <n v="0"/>
    <m/>
    <d v="2019-12-06T00:00:00"/>
    <m/>
    <n v="2"/>
    <m/>
    <s v="SI"/>
    <n v="1"/>
    <n v="20191230"/>
    <n v="20191206"/>
    <n v="76266"/>
    <n v="0"/>
    <m/>
    <m/>
  </r>
  <r>
    <n v="891900390"/>
    <s v="HOSPITAL DPTAL SAN VICENTE DE FERRER (ANDALUCIA)"/>
    <s v="FEVE"/>
    <n v="92610"/>
    <s v="FEVE_92610"/>
    <x v="17"/>
    <s v="FEVE"/>
    <n v="92610"/>
    <s v="NULL"/>
    <d v="2021-07-17T00:00:00"/>
    <n v="75492"/>
    <n v="75492"/>
    <s v="B)Factura sin saldo ERP"/>
    <x v="1"/>
    <m/>
    <m/>
    <n v="0"/>
    <m/>
    <s v="OK"/>
    <n v="75492"/>
    <n v="0"/>
    <n v="0"/>
    <n v="0"/>
    <n v="75492"/>
    <n v="0"/>
    <n v="1"/>
    <n v="75492"/>
    <n v="2201165181"/>
    <d v="2021-12-29T00:00:00"/>
    <n v="138152"/>
    <m/>
    <m/>
    <n v="0"/>
    <n v="0"/>
    <m/>
    <d v="2021-08-06T00:00:00"/>
    <m/>
    <n v="2"/>
    <m/>
    <s v="SI"/>
    <n v="1"/>
    <n v="20210831"/>
    <n v="20210823"/>
    <n v="75492"/>
    <n v="0"/>
    <m/>
    <m/>
  </r>
  <r>
    <n v="891900390"/>
    <s v="HOSPITAL DPTAL SAN VICENTE DE FERRER (ANDALUCIA)"/>
    <s v="F"/>
    <n v="502446"/>
    <s v="F_502446"/>
    <x v="18"/>
    <s v="F"/>
    <n v="502446"/>
    <n v="1221607156"/>
    <d v="2020-07-14T00:00:00"/>
    <n v="74143"/>
    <n v="74143"/>
    <s v="B)Factura sin saldo ERP"/>
    <x v="1"/>
    <m/>
    <m/>
    <n v="0"/>
    <m/>
    <s v="OK"/>
    <n v="74143"/>
    <n v="0"/>
    <n v="0"/>
    <n v="0"/>
    <n v="74143"/>
    <n v="0"/>
    <n v="1"/>
    <n v="74143"/>
    <n v="2200917328"/>
    <d v="2020-09-18T00:00:00"/>
    <n v="202168"/>
    <m/>
    <m/>
    <n v="0"/>
    <n v="0"/>
    <m/>
    <d v="2020-08-06T00:00:00"/>
    <m/>
    <n v="2"/>
    <m/>
    <s v="SI"/>
    <n v="1"/>
    <n v="20200830"/>
    <n v="20200812"/>
    <n v="74143"/>
    <n v="0"/>
    <m/>
    <m/>
  </r>
  <r>
    <n v="891900390"/>
    <s v="HOSPITAL DPTAL SAN VICENTE DE FERRER (ANDALUCIA)"/>
    <s v="F"/>
    <n v="422291"/>
    <s v="F_422291"/>
    <x v="19"/>
    <s v="F"/>
    <n v="422291"/>
    <n v="1221541734"/>
    <d v="2019-11-10T00:00:00"/>
    <n v="71012"/>
    <n v="71012"/>
    <s v="B)Factura sin saldo ERP"/>
    <x v="1"/>
    <m/>
    <m/>
    <n v="0"/>
    <m/>
    <s v="OK"/>
    <n v="71012"/>
    <n v="0"/>
    <n v="0"/>
    <n v="0"/>
    <n v="71012"/>
    <n v="0"/>
    <n v="1"/>
    <n v="71012"/>
    <n v="2200811023"/>
    <d v="2020-03-04T00:00:00"/>
    <n v="216027"/>
    <m/>
    <m/>
    <n v="0"/>
    <n v="0"/>
    <m/>
    <d v="2019-12-06T00:00:00"/>
    <m/>
    <n v="2"/>
    <m/>
    <s v="SI"/>
    <n v="1"/>
    <n v="20191230"/>
    <n v="20191206"/>
    <n v="71012"/>
    <n v="0"/>
    <m/>
    <m/>
  </r>
  <r>
    <n v="891900390"/>
    <s v="HOSPITAL DPTAL SAN VICENTE DE FERRER (ANDALUCIA)"/>
    <s v="F"/>
    <n v="495367"/>
    <s v="F_495367"/>
    <x v="20"/>
    <s v="F"/>
    <n v="495367"/>
    <n v="1221607157"/>
    <d v="2020-06-17T00:00:00"/>
    <n v="70425"/>
    <n v="70425"/>
    <s v="B)Factura sin saldo ERP"/>
    <x v="1"/>
    <m/>
    <m/>
    <n v="0"/>
    <m/>
    <s v="OK"/>
    <n v="70425"/>
    <n v="0"/>
    <n v="0"/>
    <n v="0"/>
    <n v="70425"/>
    <n v="0"/>
    <n v="1"/>
    <n v="70425"/>
    <n v="2200917328"/>
    <d v="2020-09-18T00:00:00"/>
    <n v="202168"/>
    <m/>
    <m/>
    <n v="0"/>
    <n v="0"/>
    <m/>
    <d v="2020-06-17T00:00:00"/>
    <m/>
    <n v="2"/>
    <m/>
    <s v="SI"/>
    <n v="1"/>
    <n v="20200830"/>
    <n v="20200812"/>
    <n v="70425"/>
    <n v="0"/>
    <m/>
    <m/>
  </r>
  <r>
    <n v="891900390"/>
    <s v="HOSPITAL DPTAL SAN VICENTE DE FERRER (ANDALUCIA)"/>
    <s v="F"/>
    <n v="437376"/>
    <s v="F_437376"/>
    <x v="21"/>
    <s v="F"/>
    <n v="437376"/>
    <n v="1221542179"/>
    <d v="2019-12-12T00:00:00"/>
    <n v="70165"/>
    <n v="70165"/>
    <s v="B)Factura sin saldo ERP"/>
    <x v="1"/>
    <m/>
    <m/>
    <n v="0"/>
    <m/>
    <s v="OK"/>
    <n v="70165"/>
    <n v="0"/>
    <n v="0"/>
    <n v="0"/>
    <n v="70165"/>
    <n v="0"/>
    <n v="1"/>
    <n v="70165"/>
    <n v="2200811483"/>
    <d v="2020-03-09T00:00:00"/>
    <n v="187744"/>
    <m/>
    <m/>
    <n v="0"/>
    <n v="0"/>
    <m/>
    <d v="2020-01-09T00:00:00"/>
    <m/>
    <n v="2"/>
    <m/>
    <s v="SI"/>
    <n v="1"/>
    <n v="20200130"/>
    <n v="20200120"/>
    <n v="70165"/>
    <n v="0"/>
    <m/>
    <m/>
  </r>
  <r>
    <n v="891900390"/>
    <s v="HOSPITAL DPTAL SAN VICENTE DE FERRER (ANDALUCIA)"/>
    <s v="F"/>
    <n v="426688"/>
    <s v="F_426688"/>
    <x v="22"/>
    <s v="F"/>
    <n v="426688"/>
    <n v="1221541735"/>
    <d v="2019-11-21T00:00:00"/>
    <n v="68749"/>
    <n v="68749"/>
    <s v="B)Factura sin saldo ERP"/>
    <x v="1"/>
    <m/>
    <m/>
    <n v="0"/>
    <m/>
    <s v="OK"/>
    <n v="68749"/>
    <n v="0"/>
    <n v="0"/>
    <n v="0"/>
    <n v="68749"/>
    <n v="0"/>
    <n v="1"/>
    <n v="68749"/>
    <n v="2200811023"/>
    <d v="2020-03-04T00:00:00"/>
    <n v="216027"/>
    <m/>
    <m/>
    <n v="0"/>
    <n v="0"/>
    <m/>
    <d v="2019-12-06T00:00:00"/>
    <m/>
    <n v="2"/>
    <m/>
    <s v="SI"/>
    <n v="1"/>
    <n v="20191230"/>
    <n v="20191206"/>
    <n v="68749"/>
    <n v="0"/>
    <m/>
    <m/>
  </r>
  <r>
    <n v="891900390"/>
    <s v="HOSPITAL DPTAL SAN VICENTE DE FERRER (ANDALUCIA)"/>
    <s v="FEVE"/>
    <n v="55375"/>
    <s v="FEVE_55375"/>
    <x v="23"/>
    <s v="FEVE"/>
    <n v="55375"/>
    <s v="NULL"/>
    <d v="2021-04-12T00:00:00"/>
    <n v="63066"/>
    <n v="63066"/>
    <s v="B)Factura sin saldo ERP"/>
    <x v="1"/>
    <m/>
    <m/>
    <n v="0"/>
    <m/>
    <s v="OK"/>
    <n v="63066"/>
    <n v="0"/>
    <n v="0"/>
    <n v="0"/>
    <n v="63066"/>
    <n v="0"/>
    <n v="1"/>
    <n v="63066"/>
    <n v="2201148486"/>
    <d v="2021-11-30T00:00:00"/>
    <n v="229610"/>
    <m/>
    <m/>
    <n v="0"/>
    <n v="0"/>
    <m/>
    <d v="2021-04-12T00:00:00"/>
    <m/>
    <n v="2"/>
    <m/>
    <s v="SI"/>
    <n v="1"/>
    <n v="20210730"/>
    <n v="20210713"/>
    <n v="63066"/>
    <n v="0"/>
    <m/>
    <m/>
  </r>
  <r>
    <n v="891900390"/>
    <s v="HOSPITAL DPTAL SAN VICENTE DE FERRER (ANDALUCIA)"/>
    <s v="FEVE"/>
    <n v="96978"/>
    <s v="FEVE_96978"/>
    <x v="24"/>
    <s v="FEVE"/>
    <n v="96978"/>
    <s v="NULL"/>
    <d v="2021-07-31T00:00:00"/>
    <n v="62660"/>
    <n v="62660"/>
    <s v="B)Factura sin saldo ERP"/>
    <x v="1"/>
    <m/>
    <m/>
    <n v="0"/>
    <m/>
    <s v="OK"/>
    <n v="62660"/>
    <n v="0"/>
    <n v="0"/>
    <n v="0"/>
    <n v="62660"/>
    <n v="0"/>
    <n v="1"/>
    <n v="62660"/>
    <n v="2201165181"/>
    <d v="2021-12-29T00:00:00"/>
    <n v="138152"/>
    <m/>
    <m/>
    <n v="0"/>
    <n v="0"/>
    <m/>
    <d v="2021-08-06T00:00:00"/>
    <m/>
    <n v="2"/>
    <m/>
    <s v="SI"/>
    <n v="1"/>
    <n v="20210831"/>
    <n v="20210823"/>
    <n v="62660"/>
    <n v="0"/>
    <m/>
    <m/>
  </r>
  <r>
    <n v="891900390"/>
    <s v="HOSPITAL DPTAL SAN VICENTE DE FERRER (ANDALUCIA)"/>
    <s v="FEVE"/>
    <n v="110703"/>
    <s v="FEVE_110703"/>
    <x v="25"/>
    <s v="FEVE"/>
    <n v="110703"/>
    <s v="NULL"/>
    <d v="2021-09-22T00:00:00"/>
    <n v="61471"/>
    <n v="61471"/>
    <s v="B)Factura sin saldo ERP"/>
    <x v="1"/>
    <m/>
    <m/>
    <n v="0"/>
    <m/>
    <s v="OK"/>
    <n v="61471"/>
    <n v="0"/>
    <n v="0"/>
    <n v="0"/>
    <n v="61471"/>
    <n v="0"/>
    <n v="1"/>
    <n v="61471"/>
    <n v="2201215389"/>
    <d v="2022-04-26T00:00:00"/>
    <n v="238731"/>
    <m/>
    <m/>
    <n v="0"/>
    <n v="0"/>
    <m/>
    <d v="2021-10-11T00:00:00"/>
    <m/>
    <n v="2"/>
    <m/>
    <s v="SI"/>
    <n v="1"/>
    <n v="20211030"/>
    <n v="20211011"/>
    <n v="61471"/>
    <n v="0"/>
    <m/>
    <m/>
  </r>
  <r>
    <n v="891900390"/>
    <s v="HOSPITAL DPTAL SAN VICENTE DE FERRER (ANDALUCIA)"/>
    <s v="F"/>
    <n v="452662"/>
    <s v="F_452662"/>
    <x v="26"/>
    <s v="F"/>
    <n v="452662"/>
    <n v="1221552409"/>
    <d v="2020-01-27T00:00:00"/>
    <n v="61130"/>
    <n v="61130"/>
    <s v="B)Factura sin saldo ERP"/>
    <x v="1"/>
    <m/>
    <m/>
    <n v="0"/>
    <m/>
    <s v="OK"/>
    <n v="61130"/>
    <n v="0"/>
    <n v="0"/>
    <n v="0"/>
    <n v="61130"/>
    <n v="0"/>
    <n v="1"/>
    <n v="61130"/>
    <n v="2200812623"/>
    <d v="2020-03-27T00:00:00"/>
    <n v="165524"/>
    <m/>
    <m/>
    <n v="0"/>
    <n v="0"/>
    <m/>
    <d v="2020-02-07T00:00:00"/>
    <m/>
    <n v="2"/>
    <m/>
    <s v="SI"/>
    <n v="1"/>
    <n v="20200229"/>
    <n v="20200207"/>
    <n v="61130"/>
    <n v="0"/>
    <m/>
    <m/>
  </r>
  <r>
    <n v="891900390"/>
    <s v="HOSPITAL DPTAL SAN VICENTE DE FERRER (ANDALUCIA)"/>
    <s v="F"/>
    <n v="476704"/>
    <s v="F_476704"/>
    <x v="27"/>
    <s v="F"/>
    <n v="476704"/>
    <n v="1221586755"/>
    <d v="2020-03-27T00:00:00"/>
    <n v="59958"/>
    <n v="59958"/>
    <s v="B)Factura sin saldo ERP"/>
    <x v="1"/>
    <m/>
    <m/>
    <n v="0"/>
    <m/>
    <s v="OK"/>
    <n v="59958"/>
    <n v="0"/>
    <n v="0"/>
    <n v="0"/>
    <n v="59958"/>
    <n v="0"/>
    <n v="1"/>
    <n v="59958"/>
    <n v="2200879578"/>
    <d v="2020-07-21T00:00:00"/>
    <n v="117558"/>
    <m/>
    <m/>
    <n v="0"/>
    <n v="0"/>
    <m/>
    <d v="2020-03-27T00:00:00"/>
    <m/>
    <n v="2"/>
    <m/>
    <s v="SI"/>
    <n v="1"/>
    <n v="20200630"/>
    <n v="20200601"/>
    <n v="59958"/>
    <n v="0"/>
    <m/>
    <m/>
  </r>
  <r>
    <n v="891900390"/>
    <s v="HOSPITAL DPTAL SAN VICENTE DE FERRER (ANDALUCIA)"/>
    <s v="FEVE"/>
    <n v="78684"/>
    <s v="FEVE_78684"/>
    <x v="28"/>
    <s v="FEVE"/>
    <n v="78684"/>
    <s v="NULL"/>
    <d v="2021-06-09T00:00:00"/>
    <n v="59600"/>
    <n v="59600"/>
    <s v="B)Factura sin saldo ERP"/>
    <x v="1"/>
    <m/>
    <m/>
    <n v="0"/>
    <m/>
    <s v="OK"/>
    <n v="59600"/>
    <n v="0"/>
    <n v="0"/>
    <n v="0"/>
    <n v="59600"/>
    <n v="0"/>
    <n v="1"/>
    <n v="59600"/>
    <n v="2201148486"/>
    <d v="2021-11-30T00:00:00"/>
    <n v="229610"/>
    <m/>
    <m/>
    <n v="0"/>
    <n v="0"/>
    <m/>
    <d v="2021-07-12T00:00:00"/>
    <m/>
    <n v="2"/>
    <m/>
    <s v="SI"/>
    <n v="1"/>
    <n v="20210730"/>
    <n v="20210713"/>
    <n v="59600"/>
    <n v="0"/>
    <m/>
    <m/>
  </r>
  <r>
    <n v="891900390"/>
    <s v="HOSPITAL DPTAL SAN VICENTE DE FERRER (ANDALUCIA)"/>
    <s v="FEVE"/>
    <n v="85445"/>
    <s v="FEVE_85445"/>
    <x v="29"/>
    <s v="FEVE"/>
    <n v="85445"/>
    <s v="NULL"/>
    <d v="2021-06-26T00:00:00"/>
    <n v="59600"/>
    <n v="59600"/>
    <s v="B)Factura sin saldo ERP"/>
    <x v="1"/>
    <m/>
    <m/>
    <n v="0"/>
    <m/>
    <s v="OK"/>
    <n v="59600"/>
    <n v="0"/>
    <n v="0"/>
    <n v="0"/>
    <n v="59600"/>
    <n v="0"/>
    <n v="1"/>
    <n v="59600"/>
    <n v="2201135944"/>
    <d v="2021-11-22T00:00:00"/>
    <n v="77600"/>
    <m/>
    <m/>
    <n v="0"/>
    <n v="0"/>
    <m/>
    <d v="2021-07-12T00:00:00"/>
    <m/>
    <n v="2"/>
    <m/>
    <s v="SI"/>
    <n v="1"/>
    <n v="20210730"/>
    <n v="20210713"/>
    <n v="59600"/>
    <n v="0"/>
    <m/>
    <m/>
  </r>
  <r>
    <n v="891900390"/>
    <s v="HOSPITAL DPTAL SAN VICENTE DE FERRER (ANDALUCIA)"/>
    <s v="F"/>
    <n v="361722"/>
    <s v="F_361722"/>
    <x v="30"/>
    <s v="F"/>
    <n v="361722"/>
    <n v="1221447431"/>
    <d v="2019-06-14T00:00:00"/>
    <n v="57930"/>
    <n v="57930"/>
    <s v="B)Factura sin saldo ERP"/>
    <x v="1"/>
    <m/>
    <m/>
    <n v="0"/>
    <m/>
    <s v="OK"/>
    <n v="57930"/>
    <n v="0"/>
    <n v="0"/>
    <n v="0"/>
    <n v="57930"/>
    <n v="0"/>
    <n v="1"/>
    <n v="57930"/>
    <n v="2200696440"/>
    <d v="2019-08-26T00:00:00"/>
    <n v="57930"/>
    <m/>
    <m/>
    <n v="0"/>
    <n v="0"/>
    <m/>
    <d v="2019-07-09T00:00:00"/>
    <m/>
    <n v="2"/>
    <m/>
    <s v="SI"/>
    <n v="1"/>
    <n v="20190730"/>
    <n v="20190709"/>
    <n v="57930"/>
    <n v="0"/>
    <m/>
    <m/>
  </r>
  <r>
    <n v="891900390"/>
    <s v="HOSPITAL DPTAL SAN VICENTE DE FERRER (ANDALUCIA)"/>
    <s v="F"/>
    <n v="489193"/>
    <s v="F_489193"/>
    <x v="31"/>
    <s v="F"/>
    <n v="489193"/>
    <n v="1221587469"/>
    <d v="2020-05-23T00:00:00"/>
    <n v="57600"/>
    <n v="57600"/>
    <s v="B)Factura sin saldo ERP"/>
    <x v="1"/>
    <m/>
    <m/>
    <n v="0"/>
    <m/>
    <s v="OK"/>
    <n v="57600"/>
    <n v="0"/>
    <n v="0"/>
    <n v="0"/>
    <n v="57600"/>
    <n v="0"/>
    <n v="1"/>
    <n v="57600"/>
    <n v="2200879578"/>
    <d v="2020-07-21T00:00:00"/>
    <n v="117558"/>
    <m/>
    <m/>
    <n v="0"/>
    <n v="0"/>
    <m/>
    <d v="2020-06-05T00:00:00"/>
    <m/>
    <n v="2"/>
    <m/>
    <s v="SI"/>
    <n v="1"/>
    <n v="20200630"/>
    <n v="20200609"/>
    <n v="57600"/>
    <n v="0"/>
    <m/>
    <m/>
  </r>
  <r>
    <n v="891900390"/>
    <s v="HOSPITAL DPTAL SAN VICENTE DE FERRER (ANDALUCIA)"/>
    <s v="F"/>
    <n v="498217"/>
    <s v="F_498217"/>
    <x v="32"/>
    <s v="F"/>
    <n v="498217"/>
    <n v="1221607158"/>
    <d v="2020-06-30T00:00:00"/>
    <n v="57600"/>
    <n v="57600"/>
    <s v="B)Factura sin saldo ERP"/>
    <x v="1"/>
    <m/>
    <m/>
    <n v="0"/>
    <m/>
    <s v="OK"/>
    <n v="57600"/>
    <n v="0"/>
    <n v="0"/>
    <n v="0"/>
    <n v="57600"/>
    <n v="0"/>
    <n v="1"/>
    <n v="57600"/>
    <n v="2200917328"/>
    <d v="2020-09-18T00:00:00"/>
    <n v="202168"/>
    <m/>
    <m/>
    <n v="0"/>
    <n v="0"/>
    <m/>
    <d v="2020-06-30T00:00:00"/>
    <m/>
    <n v="2"/>
    <m/>
    <s v="SI"/>
    <n v="1"/>
    <n v="20200830"/>
    <n v="20200812"/>
    <n v="57600"/>
    <n v="0"/>
    <m/>
    <m/>
  </r>
  <r>
    <n v="891900390"/>
    <s v="HOSPITAL DPTAL SAN VICENTE DE FERRER (ANDALUCIA)"/>
    <s v="F"/>
    <n v="333494"/>
    <s v="F_333494"/>
    <x v="33"/>
    <s v="F"/>
    <n v="333494"/>
    <n v="1221425122"/>
    <d v="2019-04-02T00:00:00"/>
    <n v="55814"/>
    <n v="55814"/>
    <s v="B)Factura sin saldo ERP"/>
    <x v="1"/>
    <m/>
    <m/>
    <n v="0"/>
    <m/>
    <s v="OK"/>
    <n v="55814"/>
    <n v="0"/>
    <n v="0"/>
    <n v="0"/>
    <n v="55814"/>
    <n v="0"/>
    <n v="1"/>
    <n v="55814"/>
    <n v="2200662111"/>
    <d v="2019-06-14T00:00:00"/>
    <n v="454628"/>
    <m/>
    <m/>
    <n v="0"/>
    <n v="0"/>
    <m/>
    <d v="2019-05-10T00:00:00"/>
    <m/>
    <n v="2"/>
    <m/>
    <s v="SI"/>
    <n v="1"/>
    <n v="20190530"/>
    <n v="20190510"/>
    <n v="55814"/>
    <n v="0"/>
    <m/>
    <m/>
  </r>
  <r>
    <n v="891900390"/>
    <s v="HOSPITAL DPTAL SAN VICENTE DE FERRER (ANDALUCIA)"/>
    <s v="F"/>
    <n v="352503"/>
    <s v="F_352503"/>
    <x v="34"/>
    <s v="F"/>
    <n v="352503"/>
    <n v="1221438380"/>
    <d v="2019-05-23T00:00:00"/>
    <n v="54400"/>
    <n v="54400"/>
    <s v="B)Factura sin saldo ERP"/>
    <x v="1"/>
    <m/>
    <m/>
    <n v="0"/>
    <m/>
    <s v="OK"/>
    <n v="54400"/>
    <n v="0"/>
    <n v="0"/>
    <n v="0"/>
    <n v="54400"/>
    <n v="0"/>
    <n v="1"/>
    <n v="54400"/>
    <n v="2200685080"/>
    <d v="2019-07-29T00:00:00"/>
    <n v="108800"/>
    <m/>
    <m/>
    <n v="0"/>
    <n v="0"/>
    <m/>
    <d v="2019-06-12T00:00:00"/>
    <m/>
    <n v="2"/>
    <m/>
    <s v="SI"/>
    <n v="1"/>
    <n v="20190630"/>
    <n v="20190612"/>
    <n v="54400"/>
    <n v="0"/>
    <m/>
    <m/>
  </r>
  <r>
    <n v="891900390"/>
    <s v="HOSPITAL DPTAL SAN VICENTE DE FERRER (ANDALUCIA)"/>
    <s v="F"/>
    <n v="355756"/>
    <s v="F_355756"/>
    <x v="35"/>
    <s v="F"/>
    <n v="355756"/>
    <n v="1221438381"/>
    <d v="2019-05-31T00:00:00"/>
    <n v="54400"/>
    <n v="54400"/>
    <s v="B)Factura sin saldo ERP"/>
    <x v="1"/>
    <m/>
    <m/>
    <n v="0"/>
    <m/>
    <s v="OK"/>
    <n v="54400"/>
    <n v="0"/>
    <n v="0"/>
    <n v="0"/>
    <n v="54400"/>
    <n v="0"/>
    <n v="1"/>
    <n v="54400"/>
    <n v="2200685080"/>
    <d v="2019-07-29T00:00:00"/>
    <n v="108800"/>
    <m/>
    <m/>
    <n v="0"/>
    <n v="0"/>
    <m/>
    <d v="2019-06-12T00:00:00"/>
    <m/>
    <n v="2"/>
    <m/>
    <s v="SI"/>
    <n v="1"/>
    <n v="20190630"/>
    <n v="20190612"/>
    <n v="54400"/>
    <n v="0"/>
    <m/>
    <m/>
  </r>
  <r>
    <n v="891900390"/>
    <s v="HOSPITAL DPTAL SAN VICENTE DE FERRER (ANDALUCIA)"/>
    <s v="F"/>
    <n v="389366"/>
    <s v="F_389366"/>
    <x v="36"/>
    <s v="F"/>
    <n v="389366"/>
    <n v="1221490426"/>
    <d v="2019-08-25T00:00:00"/>
    <n v="54400"/>
    <n v="54400"/>
    <s v="B)Factura sin saldo ERP"/>
    <x v="1"/>
    <m/>
    <m/>
    <n v="0"/>
    <m/>
    <s v="OK"/>
    <n v="54400"/>
    <n v="0"/>
    <n v="0"/>
    <n v="0"/>
    <n v="54400"/>
    <n v="0"/>
    <n v="1"/>
    <n v="54400"/>
    <n v="2200729407"/>
    <d v="2019-10-21T00:00:00"/>
    <n v="54400"/>
    <m/>
    <m/>
    <n v="0"/>
    <n v="0"/>
    <m/>
    <d v="2019-09-10T00:00:00"/>
    <m/>
    <n v="2"/>
    <m/>
    <s v="SI"/>
    <n v="1"/>
    <n v="20190930"/>
    <n v="20190910"/>
    <n v="54400"/>
    <n v="0"/>
    <m/>
    <m/>
  </r>
  <r>
    <n v="891900390"/>
    <s v="HOSPITAL DPTAL SAN VICENTE DE FERRER (ANDALUCIA)"/>
    <m/>
    <n v="500643"/>
    <n v="500643"/>
    <x v="37"/>
    <m/>
    <n v="500643"/>
    <s v="NULL"/>
    <d v="2020-07-07T00:00:00"/>
    <n v="18000"/>
    <n v="18000"/>
    <s v="B)Factura sin saldo ERP"/>
    <x v="1"/>
    <m/>
    <m/>
    <n v="0"/>
    <m/>
    <s v="OK"/>
    <n v="18000"/>
    <n v="0"/>
    <n v="0"/>
    <n v="0"/>
    <n v="18000"/>
    <n v="0"/>
    <n v="1"/>
    <n v="18000"/>
    <n v="2201135944"/>
    <d v="2021-11-22T00:00:00"/>
    <n v="77600"/>
    <m/>
    <m/>
    <n v="0"/>
    <n v="0"/>
    <m/>
    <d v="2020-08-06T00:00:00"/>
    <m/>
    <n v="2"/>
    <m/>
    <s v="SI"/>
    <n v="2"/>
    <n v="20210930"/>
    <n v="20210930"/>
    <n v="18000"/>
    <n v="0"/>
    <m/>
    <m/>
  </r>
  <r>
    <n v="891900390"/>
    <s v="HOSPITAL DPTAL SAN VICENTE DE FERRER (ANDALUCIA)"/>
    <s v="FEVE"/>
    <n v="129680"/>
    <s v="FEVE_129680"/>
    <x v="38"/>
    <s v="FEVE"/>
    <n v="129680"/>
    <s v="NULL"/>
    <d v="2021-11-20T00:00:00"/>
    <n v="11000"/>
    <n v="11000"/>
    <s v="B)Factura sin saldo ERP"/>
    <x v="1"/>
    <m/>
    <m/>
    <n v="0"/>
    <m/>
    <s v="OK"/>
    <n v="11000"/>
    <n v="0"/>
    <n v="0"/>
    <n v="0"/>
    <n v="11000"/>
    <n v="0"/>
    <n v="1"/>
    <n v="11000"/>
    <n v="2201215389"/>
    <d v="2022-04-26T00:00:00"/>
    <n v="238731"/>
    <m/>
    <m/>
    <n v="0"/>
    <n v="0"/>
    <m/>
    <d v="2021-12-06T00:00:00"/>
    <m/>
    <n v="2"/>
    <m/>
    <s v="SI"/>
    <n v="1"/>
    <n v="20211230"/>
    <n v="20211213"/>
    <n v="11000"/>
    <n v="0"/>
    <m/>
    <m/>
  </r>
  <r>
    <n v="891900390"/>
    <s v="HOSPITAL DPTAL SAN VICENTE DE FERRER (ANDALUCIA)"/>
    <s v="FEVE"/>
    <n v="129924"/>
    <s v="FEVE_129924"/>
    <x v="39"/>
    <s v="FEVE"/>
    <n v="129924"/>
    <s v="NULL"/>
    <d v="2021-11-22T00:00:00"/>
    <n v="5500"/>
    <n v="5500"/>
    <s v="B)Factura sin saldo ERP"/>
    <x v="1"/>
    <m/>
    <m/>
    <n v="0"/>
    <m/>
    <s v="OK"/>
    <n v="5500"/>
    <n v="0"/>
    <n v="0"/>
    <n v="0"/>
    <n v="5500"/>
    <n v="0"/>
    <n v="1"/>
    <n v="5500"/>
    <n v="2201215389"/>
    <d v="2022-04-26T00:00:00"/>
    <n v="238731"/>
    <m/>
    <m/>
    <n v="0"/>
    <n v="0"/>
    <m/>
    <d v="2021-12-06T00:00:00"/>
    <m/>
    <n v="2"/>
    <m/>
    <s v="SI"/>
    <n v="1"/>
    <n v="20211230"/>
    <n v="20211213"/>
    <n v="5500"/>
    <n v="0"/>
    <m/>
    <m/>
  </r>
  <r>
    <n v="891900390"/>
    <s v="HOSPITAL DPTAL SAN VICENTE DE FERRER (ANDALUCIA)"/>
    <s v="FCOC"/>
    <n v="2232"/>
    <s v="FCOC_2232"/>
    <x v="40"/>
    <s v="FCOC"/>
    <n v="2232"/>
    <s v="NULL"/>
    <d v="2021-08-25T00:00:00"/>
    <n v="5500"/>
    <n v="5500"/>
    <s v="C)Glosas total pendiente por respuesta de IPS"/>
    <x v="2"/>
    <m/>
    <m/>
    <n v="5500"/>
    <s v="DEVOLUCION"/>
    <s v="OK"/>
    <n v="5500"/>
    <n v="0"/>
    <n v="0"/>
    <n v="0"/>
    <n v="0"/>
    <n v="5500"/>
    <n v="0"/>
    <n v="0"/>
    <m/>
    <m/>
    <n v="0"/>
    <m/>
    <m/>
    <n v="0"/>
    <n v="5500"/>
    <s v="Se hace dev de fact con soportes completos y originales,ya que no se evidencia registro del usuario en elPAIWEB. Favor verificar para tramite de pago.NC"/>
    <d v="2021-09-10T00:00:00"/>
    <m/>
    <n v="9"/>
    <m/>
    <s v="SI"/>
    <n v="1"/>
    <n v="21001231"/>
    <n v="20210913"/>
    <n v="5500"/>
    <n v="0"/>
    <m/>
    <m/>
  </r>
  <r>
    <n v="891900390"/>
    <s v="HOSPITAL DPTAL SAN VICENTE DE FERRER (ANDALUCIA)"/>
    <m/>
    <n v="17504"/>
    <n v="17504"/>
    <x v="41"/>
    <m/>
    <n v="17504"/>
    <s v="NULL"/>
    <d v="2013-01-30T00:00:00"/>
    <n v="223900"/>
    <n v="223900"/>
    <s v="B)Factura sin saldo ERP/conciliar diferencia glosa aceptada"/>
    <x v="0"/>
    <m/>
    <m/>
    <n v="0"/>
    <m/>
    <s v="OK"/>
    <n v="223900"/>
    <n v="0"/>
    <n v="0"/>
    <n v="0"/>
    <n v="0"/>
    <n v="0"/>
    <n v="0"/>
    <n v="0"/>
    <m/>
    <m/>
    <n v="0"/>
    <m/>
    <m/>
    <n v="223900"/>
    <n v="0"/>
    <m/>
    <d v="2013-01-30T00:00:00"/>
    <m/>
    <n v="2"/>
    <m/>
    <s v="SI"/>
    <n v="2"/>
    <n v="20170708"/>
    <n v="20170616"/>
    <n v="223900"/>
    <n v="223900"/>
    <m/>
    <m/>
  </r>
  <r>
    <n v="891900390"/>
    <s v="HOSPITAL DPTAL SAN VICENTE DE FERRER (ANDALUCIA)"/>
    <m/>
    <n v="18847"/>
    <n v="18847"/>
    <x v="42"/>
    <m/>
    <n v="18847"/>
    <s v="NULL"/>
    <d v="2015-05-11T00:00:00"/>
    <n v="651800"/>
    <n v="617500"/>
    <s v="B)Factura sin saldo ERP/conciliar diferencia glosa aceptada"/>
    <x v="0"/>
    <m/>
    <m/>
    <n v="0"/>
    <m/>
    <s v="OK"/>
    <n v="651800"/>
    <n v="0"/>
    <n v="0"/>
    <n v="0"/>
    <n v="0"/>
    <n v="0"/>
    <n v="0"/>
    <n v="0"/>
    <m/>
    <m/>
    <n v="0"/>
    <m/>
    <m/>
    <n v="651800"/>
    <n v="0"/>
    <m/>
    <d v="2015-05-11T00:00:00"/>
    <m/>
    <n v="2"/>
    <m/>
    <s v="SI"/>
    <n v="3"/>
    <n v="20180430"/>
    <n v="20180419"/>
    <n v="651800"/>
    <n v="651800"/>
    <m/>
    <m/>
  </r>
  <r>
    <n v="891900390"/>
    <s v="HOSPITAL DPTAL SAN VICENTE DE FERRER (ANDALUCIA)"/>
    <s v="FEVE"/>
    <n v="4021"/>
    <s v="FEVE_4021"/>
    <x v="43"/>
    <s v="NULL"/>
    <s v="NULL"/>
    <s v="NULL"/>
    <d v="2020-11-16T00:00:00"/>
    <n v="77894"/>
    <n v="77894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2-09T00:00:00"/>
    <m/>
    <m/>
    <m/>
    <s v="SI"/>
    <m/>
    <m/>
    <m/>
    <n v="0"/>
    <n v="0"/>
    <m/>
    <m/>
  </r>
  <r>
    <n v="891900390"/>
    <s v="HOSPITAL DPTAL SAN VICENTE DE FERRER (ANDALUCIA)"/>
    <s v="F"/>
    <n v="19769"/>
    <s v="F_19769"/>
    <x v="44"/>
    <s v="NULL"/>
    <s v="NULL"/>
    <s v="NULL"/>
    <d v="2016-08-10T00:00:00"/>
    <n v="328637"/>
    <n v="453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6-08-10T00:00:00"/>
    <m/>
    <m/>
    <m/>
    <s v="SI"/>
    <m/>
    <m/>
    <m/>
    <n v="0"/>
    <n v="0"/>
    <m/>
    <m/>
  </r>
  <r>
    <n v="891900390"/>
    <s v="HOSPITAL DPTAL SAN VICENTE DE FERRER (ANDALUCIA)"/>
    <s v="F"/>
    <n v="20236"/>
    <s v="F_20236"/>
    <x v="45"/>
    <s v="NULL"/>
    <s v="NULL"/>
    <s v="NULL"/>
    <d v="2017-08-11T00:00:00"/>
    <n v="232767"/>
    <n v="633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7-09-10T00:00:00"/>
    <m/>
    <m/>
    <m/>
    <s v="SI"/>
    <m/>
    <m/>
    <m/>
    <n v="0"/>
    <n v="0"/>
    <m/>
    <m/>
  </r>
  <r>
    <n v="891900390"/>
    <s v="HOSPITAL DPTAL SAN VICENTE DE FERRER (ANDALUCIA)"/>
    <s v="F"/>
    <n v="20420"/>
    <s v="F_20420"/>
    <x v="46"/>
    <s v="NULL"/>
    <s v="NULL"/>
    <s v="NULL"/>
    <d v="2017-09-18T00:00:00"/>
    <n v="232767"/>
    <n v="264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7-10-18T00:00:00"/>
    <m/>
    <m/>
    <m/>
    <s v="SI"/>
    <m/>
    <m/>
    <m/>
    <n v="0"/>
    <n v="0"/>
    <m/>
    <m/>
  </r>
  <r>
    <n v="891900390"/>
    <s v="HOSPITAL DPTAL SAN VICENTE DE FERRER (ANDALUCIA)"/>
    <s v="FEVE"/>
    <n v="21470"/>
    <s v="FEVE_21470"/>
    <x v="47"/>
    <s v="NULL"/>
    <s v="NULL"/>
    <s v="NULL"/>
    <d v="2021-01-04T00:00:00"/>
    <n v="57600"/>
    <n v="576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m/>
  </r>
  <r>
    <n v="891900390"/>
    <s v="HOSPITAL DPTAL SAN VICENTE DE FERRER (ANDALUCIA)"/>
    <s v="FEVE"/>
    <n v="22082"/>
    <s v="FEVE_22082"/>
    <x v="48"/>
    <s v="NULL"/>
    <s v="NULL"/>
    <s v="NULL"/>
    <d v="2021-01-05T00:00:00"/>
    <n v="57600"/>
    <n v="576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m/>
  </r>
  <r>
    <n v="891900390"/>
    <s v="HOSPITAL DPTAL SAN VICENTE DE FERRER (ANDALUCIA)"/>
    <s v="FEVE"/>
    <n v="23117"/>
    <s v="FEVE_23117"/>
    <x v="49"/>
    <s v="NULL"/>
    <s v="NULL"/>
    <s v="NULL"/>
    <d v="2021-01-07T00:00:00"/>
    <n v="73785"/>
    <n v="73785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m/>
  </r>
  <r>
    <n v="891900390"/>
    <s v="HOSPITAL DPTAL SAN VICENTE DE FERRER (ANDALUCIA)"/>
    <s v="FEVE"/>
    <n v="23118"/>
    <s v="FEVE_23118"/>
    <x v="50"/>
    <s v="NULL"/>
    <s v="NULL"/>
    <s v="NULL"/>
    <d v="2021-01-07T00:00:00"/>
    <n v="73785"/>
    <n v="73785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0T00:00:00"/>
    <m/>
    <m/>
    <m/>
    <s v="SI"/>
    <m/>
    <m/>
    <m/>
    <n v="0"/>
    <n v="0"/>
    <m/>
    <m/>
  </r>
  <r>
    <n v="891900390"/>
    <s v="HOSPITAL DPTAL SAN VICENTE DE FERRER (ANDALUCIA)"/>
    <s v="FEVE"/>
    <n v="72593"/>
    <s v="FEVE_72593"/>
    <x v="51"/>
    <s v="NULL"/>
    <s v="NULL"/>
    <s v="NULL"/>
    <d v="2021-05-28T00:00:00"/>
    <n v="75463"/>
    <n v="75463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4T00:00:00"/>
    <m/>
    <m/>
    <m/>
    <s v="SI"/>
    <m/>
    <m/>
    <m/>
    <n v="0"/>
    <n v="0"/>
    <m/>
    <m/>
  </r>
  <r>
    <n v="891900390"/>
    <s v="HOSPITAL DPTAL SAN VICENTE DE FERRER (ANDALUCIA)"/>
    <s v="FEVE"/>
    <n v="73351"/>
    <s v="FEVE_73351"/>
    <x v="52"/>
    <s v="NULL"/>
    <s v="NULL"/>
    <s v="NULL"/>
    <d v="2021-05-29T00:00:00"/>
    <n v="66065"/>
    <n v="66065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4T00:00:00"/>
    <m/>
    <m/>
    <m/>
    <s v="SI"/>
    <m/>
    <m/>
    <m/>
    <n v="0"/>
    <n v="0"/>
    <m/>
    <m/>
  </r>
  <r>
    <n v="891900390"/>
    <s v="HOSPITAL DPTAL SAN VICENTE DE FERRER (ANDALUCIA)"/>
    <s v="FEVE"/>
    <n v="78310"/>
    <s v="FEVE_78310"/>
    <x v="53"/>
    <s v="NULL"/>
    <s v="NULL"/>
    <s v="NULL"/>
    <d v="2021-06-08T00:00:00"/>
    <n v="19589"/>
    <n v="19589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2T00:00:00"/>
    <m/>
    <m/>
    <m/>
    <s v="SI"/>
    <m/>
    <m/>
    <m/>
    <n v="0"/>
    <n v="0"/>
    <m/>
    <m/>
  </r>
  <r>
    <n v="891900390"/>
    <s v="HOSPITAL DPTAL SAN VICENTE DE FERRER (ANDALUCIA)"/>
    <s v="FEVE"/>
    <n v="123391"/>
    <s v="FEVE_123391"/>
    <x v="54"/>
    <s v="NULL"/>
    <s v="NULL"/>
    <s v="NULL"/>
    <d v="2021-10-29T00:00:00"/>
    <n v="5500"/>
    <n v="55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m/>
  </r>
  <r>
    <n v="891900390"/>
    <s v="HOSPITAL DPTAL SAN VICENTE DE FERRER (ANDALUCIA)"/>
    <s v="FEVE"/>
    <n v="147261"/>
    <s v="FEVE_147261"/>
    <x v="55"/>
    <s v="NULL"/>
    <s v="NULL"/>
    <s v="NULL"/>
    <d v="2022-02-07T00:00:00"/>
    <n v="497742"/>
    <n v="497742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7T00:00:00"/>
    <m/>
    <m/>
    <m/>
    <s v="SI"/>
    <m/>
    <m/>
    <m/>
    <n v="0"/>
    <n v="0"/>
    <m/>
    <m/>
  </r>
  <r>
    <n v="891900390"/>
    <s v="HOSPITAL DPTAL SAN VICENTE DE FERRER (ANDALUCIA)"/>
    <s v="FEVE"/>
    <n v="164370"/>
    <s v="FEVE_164370"/>
    <x v="56"/>
    <s v="NULL"/>
    <s v="NULL"/>
    <s v="NULL"/>
    <d v="2022-03-10T00:00:00"/>
    <n v="104130"/>
    <n v="10413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6T00:00:00"/>
    <m/>
    <m/>
    <m/>
    <s v="SI"/>
    <m/>
    <m/>
    <m/>
    <n v="0"/>
    <n v="0"/>
    <m/>
    <m/>
  </r>
  <r>
    <n v="891900390"/>
    <s v="HOSPITAL DPTAL SAN VICENTE DE FERRER (ANDALUCIA)"/>
    <s v="FEVE"/>
    <n v="164378"/>
    <s v="FEVE_164378"/>
    <x v="57"/>
    <s v="NULL"/>
    <s v="NULL"/>
    <s v="NULL"/>
    <d v="2022-03-10T00:00:00"/>
    <n v="139621"/>
    <n v="139621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6T00:00:00"/>
    <m/>
    <m/>
    <m/>
    <s v="SI"/>
    <m/>
    <m/>
    <m/>
    <n v="0"/>
    <n v="0"/>
    <m/>
    <m/>
  </r>
  <r>
    <n v="891900390"/>
    <s v="HOSPITAL DPTAL SAN VICENTE DE FERRER (ANDALUCIA)"/>
    <m/>
    <n v="331780"/>
    <n v="331780"/>
    <x v="58"/>
    <s v="NULL"/>
    <s v="NULL"/>
    <s v="NULL"/>
    <d v="2019-03-29T00:00:00"/>
    <n v="129005"/>
    <n v="122383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4-08T00:00:00"/>
    <m/>
    <m/>
    <m/>
    <s v="SI"/>
    <m/>
    <m/>
    <m/>
    <n v="0"/>
    <n v="0"/>
    <m/>
    <m/>
  </r>
  <r>
    <n v="891900390"/>
    <s v="HOSPITAL DPTAL SAN VICENTE DE FERRER (ANDALUCIA)"/>
    <m/>
    <n v="335459"/>
    <n v="335459"/>
    <x v="59"/>
    <s v="NULL"/>
    <s v="NULL"/>
    <s v="NULL"/>
    <d v="2019-04-08T00:00:00"/>
    <n v="159100"/>
    <n v="1559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5-10T00:00:00"/>
    <m/>
    <m/>
    <m/>
    <s v="SI"/>
    <m/>
    <m/>
    <m/>
    <n v="0"/>
    <n v="0"/>
    <m/>
    <m/>
  </r>
  <r>
    <n v="891900390"/>
    <s v="HOSPITAL DPTAL SAN VICENTE DE FERRER (ANDALUCIA)"/>
    <m/>
    <n v="516624"/>
    <n v="516624"/>
    <x v="60"/>
    <s v="NULL"/>
    <s v="NULL"/>
    <s v="NULL"/>
    <d v="2020-08-23T00:00:00"/>
    <n v="76440"/>
    <n v="7644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9-08T00:00:00"/>
    <m/>
    <m/>
    <m/>
    <s v="SI"/>
    <m/>
    <m/>
    <m/>
    <n v="0"/>
    <n v="0"/>
    <m/>
    <m/>
  </r>
  <r>
    <n v="891900390"/>
    <s v="HOSPITAL DPTAL SAN VICENTE DE FERRER (ANDALUCIA)"/>
    <m/>
    <n v="529272"/>
    <n v="529272"/>
    <x v="61"/>
    <s v="NULL"/>
    <s v="NULL"/>
    <s v="NULL"/>
    <d v="2020-10-05T00:00:00"/>
    <n v="14951"/>
    <n v="14951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1-09T00:00:00"/>
    <m/>
    <m/>
    <m/>
    <s v="SI"/>
    <m/>
    <m/>
    <m/>
    <n v="0"/>
    <n v="0"/>
    <m/>
    <m/>
  </r>
  <r>
    <n v="891900390"/>
    <s v="HOSPITAL DPTAL SAN VICENTE DE FERRER (ANDALUCIA)"/>
    <m/>
    <n v="529367"/>
    <n v="529367"/>
    <x v="62"/>
    <s v="NULL"/>
    <s v="NULL"/>
    <s v="NULL"/>
    <d v="2020-10-06T00:00:00"/>
    <n v="105600"/>
    <n v="1056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1-09T00:00:00"/>
    <m/>
    <m/>
    <m/>
    <s v="SI"/>
    <m/>
    <m/>
    <m/>
    <n v="0"/>
    <n v="0"/>
    <m/>
    <m/>
  </r>
  <r>
    <n v="891900390"/>
    <s v="HOSPITAL DPTAL SAN VICENTE DE FERRER (ANDALUCIA)"/>
    <m/>
    <n v="529592"/>
    <n v="529592"/>
    <x v="63"/>
    <s v="NULL"/>
    <s v="NULL"/>
    <s v="NULL"/>
    <d v="2020-10-06T00:00:00"/>
    <n v="4500"/>
    <n v="4500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1-09T00:00:00"/>
    <m/>
    <m/>
    <m/>
    <s v="SI"/>
    <m/>
    <m/>
    <m/>
    <n v="0"/>
    <n v="0"/>
    <m/>
    <m/>
  </r>
  <r>
    <n v="891900390"/>
    <s v="HOSPITAL DPTAL SAN VICENTE DE FERRER (ANDALUCIA)"/>
    <m/>
    <n v="534571"/>
    <n v="534571"/>
    <x v="64"/>
    <s v="NULL"/>
    <s v="NULL"/>
    <s v="NULL"/>
    <d v="2020-10-21T00:00:00"/>
    <n v="61397"/>
    <n v="61397"/>
    <s v="A)Factura no radicada en ERP"/>
    <x v="3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1-09T00:00:00"/>
    <m/>
    <m/>
    <m/>
    <s v="SI"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dataField="1" showAll="0">
      <items count="66">
        <item x="58"/>
        <item x="59"/>
        <item x="37"/>
        <item x="60"/>
        <item x="61"/>
        <item x="62"/>
        <item x="63"/>
        <item x="64"/>
        <item x="41"/>
        <item x="42"/>
        <item x="0"/>
        <item x="1"/>
        <item x="44"/>
        <item x="45"/>
        <item x="46"/>
        <item x="5"/>
        <item x="33"/>
        <item x="4"/>
        <item x="11"/>
        <item x="34"/>
        <item x="35"/>
        <item x="30"/>
        <item x="36"/>
        <item x="6"/>
        <item x="8"/>
        <item x="19"/>
        <item x="22"/>
        <item x="16"/>
        <item x="7"/>
        <item x="21"/>
        <item x="10"/>
        <item x="26"/>
        <item x="12"/>
        <item x="27"/>
        <item x="31"/>
        <item x="20"/>
        <item x="32"/>
        <item x="18"/>
        <item x="40"/>
        <item x="2"/>
        <item x="25"/>
        <item x="13"/>
        <item x="15"/>
        <item x="14"/>
        <item x="54"/>
        <item x="3"/>
        <item x="38"/>
        <item x="39"/>
        <item x="55"/>
        <item x="56"/>
        <item x="57"/>
        <item x="47"/>
        <item x="48"/>
        <item x="49"/>
        <item x="50"/>
        <item x="43"/>
        <item x="23"/>
        <item x="51"/>
        <item x="52"/>
        <item x="53"/>
        <item x="28"/>
        <item x="9"/>
        <item x="29"/>
        <item x="17"/>
        <item x="24"/>
        <item t="default"/>
      </items>
    </pivotField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1"/>
        <item x="0"/>
        <item x="2"/>
        <item x="3"/>
        <item t="default"/>
      </items>
    </pivotField>
    <pivotField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34.7109375" customWidth="1"/>
    <col min="2" max="2" width="15.7109375" customWidth="1"/>
    <col min="3" max="3" width="23.140625" bestFit="1" customWidth="1"/>
  </cols>
  <sheetData>
    <row r="3" spans="1:3" x14ac:dyDescent="0.25">
      <c r="A3" s="13" t="s">
        <v>184</v>
      </c>
      <c r="B3" t="s">
        <v>186</v>
      </c>
      <c r="C3" t="s">
        <v>187</v>
      </c>
    </row>
    <row r="4" spans="1:3" x14ac:dyDescent="0.25">
      <c r="A4" s="14" t="s">
        <v>182</v>
      </c>
      <c r="B4" s="15">
        <v>39</v>
      </c>
      <c r="C4" s="15">
        <v>3015719</v>
      </c>
    </row>
    <row r="5" spans="1:3" x14ac:dyDescent="0.25">
      <c r="A5" s="14" t="s">
        <v>181</v>
      </c>
      <c r="B5" s="15">
        <v>3</v>
      </c>
      <c r="C5" s="15">
        <v>898828</v>
      </c>
    </row>
    <row r="6" spans="1:3" x14ac:dyDescent="0.25">
      <c r="A6" s="14" t="s">
        <v>130</v>
      </c>
      <c r="B6" s="15">
        <v>1</v>
      </c>
      <c r="C6" s="15">
        <v>5500</v>
      </c>
    </row>
    <row r="7" spans="1:3" x14ac:dyDescent="0.25">
      <c r="A7" s="14" t="s">
        <v>183</v>
      </c>
      <c r="B7" s="15">
        <v>22</v>
      </c>
      <c r="C7" s="15">
        <v>1862278</v>
      </c>
    </row>
    <row r="8" spans="1:3" x14ac:dyDescent="0.25">
      <c r="A8" s="14" t="s">
        <v>185</v>
      </c>
      <c r="B8" s="15">
        <v>65</v>
      </c>
      <c r="C8" s="15">
        <v>5782325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6"/>
  <sheetViews>
    <sheetView workbookViewId="0">
      <selection activeCell="A2" sqref="A2"/>
    </sheetView>
  </sheetViews>
  <sheetFormatPr baseColWidth="10" defaultRowHeight="10.5" x14ac:dyDescent="0.15"/>
  <cols>
    <col min="1" max="16384" width="11.42578125" style="10"/>
  </cols>
  <sheetData>
    <row r="1" spans="1:47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180</v>
      </c>
      <c r="AA1" s="5" t="s">
        <v>25</v>
      </c>
      <c r="AB1" s="5" t="s">
        <v>26</v>
      </c>
      <c r="AC1" s="5" t="s">
        <v>27</v>
      </c>
      <c r="AD1" s="5" t="s">
        <v>28</v>
      </c>
      <c r="AE1" s="1" t="s">
        <v>29</v>
      </c>
      <c r="AF1" s="1" t="s">
        <v>30</v>
      </c>
      <c r="AG1" s="6" t="s">
        <v>31</v>
      </c>
      <c r="AH1" s="6" t="s">
        <v>32</v>
      </c>
      <c r="AI1" s="2" t="s">
        <v>33</v>
      </c>
      <c r="AJ1" s="1" t="s">
        <v>34</v>
      </c>
      <c r="AK1" s="1" t="s">
        <v>35</v>
      </c>
      <c r="AL1" s="2" t="s">
        <v>36</v>
      </c>
      <c r="AM1" s="1" t="s">
        <v>37</v>
      </c>
      <c r="AN1" s="1" t="s">
        <v>38</v>
      </c>
      <c r="AO1" s="1" t="s">
        <v>39</v>
      </c>
      <c r="AP1" s="2" t="s">
        <v>40</v>
      </c>
      <c r="AQ1" s="2" t="s">
        <v>41</v>
      </c>
      <c r="AR1" s="3" t="s">
        <v>42</v>
      </c>
      <c r="AS1" s="3" t="s">
        <v>43</v>
      </c>
      <c r="AT1" s="1" t="s">
        <v>44</v>
      </c>
      <c r="AU1" s="1" t="s">
        <v>45</v>
      </c>
    </row>
    <row r="2" spans="1:47" x14ac:dyDescent="0.15">
      <c r="A2" s="7">
        <v>891900390</v>
      </c>
      <c r="B2" s="7" t="s">
        <v>46</v>
      </c>
      <c r="C2" s="7"/>
      <c r="D2" s="7">
        <v>18982</v>
      </c>
      <c r="E2" s="7">
        <v>18982</v>
      </c>
      <c r="F2" s="7" t="s">
        <v>179</v>
      </c>
      <c r="G2" s="7"/>
      <c r="H2" s="7">
        <v>18982</v>
      </c>
      <c r="I2" s="7">
        <v>1220910041</v>
      </c>
      <c r="J2" s="8">
        <v>42221</v>
      </c>
      <c r="K2" s="9">
        <v>57428</v>
      </c>
      <c r="L2" s="9">
        <v>57428</v>
      </c>
      <c r="M2" s="7" t="s">
        <v>51</v>
      </c>
      <c r="N2" s="7" t="s">
        <v>181</v>
      </c>
      <c r="O2" s="7"/>
      <c r="P2" s="7"/>
      <c r="Q2" s="9">
        <v>0</v>
      </c>
      <c r="R2" s="7"/>
      <c r="S2" s="7" t="s">
        <v>95</v>
      </c>
      <c r="T2" s="9">
        <v>800515</v>
      </c>
      <c r="U2" s="9">
        <v>0</v>
      </c>
      <c r="V2" s="9">
        <v>0</v>
      </c>
      <c r="W2" s="9">
        <v>0</v>
      </c>
      <c r="X2" s="9">
        <v>743087</v>
      </c>
      <c r="Y2" s="9">
        <v>0</v>
      </c>
      <c r="Z2" s="9">
        <v>1</v>
      </c>
      <c r="AA2" s="9">
        <v>743087</v>
      </c>
      <c r="AB2" s="11">
        <v>2200339090</v>
      </c>
      <c r="AC2" s="12">
        <v>42347</v>
      </c>
      <c r="AD2" s="9">
        <v>915387</v>
      </c>
      <c r="AE2" s="7"/>
      <c r="AF2" s="7"/>
      <c r="AG2" s="9">
        <v>57428</v>
      </c>
      <c r="AH2" s="9">
        <v>0</v>
      </c>
      <c r="AI2" s="7"/>
      <c r="AJ2" s="8">
        <v>42221</v>
      </c>
      <c r="AK2" s="7"/>
      <c r="AL2" s="7">
        <v>2</v>
      </c>
      <c r="AM2" s="7"/>
      <c r="AN2" s="7" t="s">
        <v>49</v>
      </c>
      <c r="AO2" s="7">
        <v>2</v>
      </c>
      <c r="AP2" s="7">
        <v>20180430</v>
      </c>
      <c r="AQ2" s="7">
        <v>20180419</v>
      </c>
      <c r="AR2" s="9">
        <v>800515</v>
      </c>
      <c r="AS2" s="9">
        <v>57428</v>
      </c>
      <c r="AT2" s="7"/>
      <c r="AU2" s="7"/>
    </row>
    <row r="3" spans="1:47" x14ac:dyDescent="0.15">
      <c r="A3" s="7">
        <v>891900390</v>
      </c>
      <c r="B3" s="7" t="s">
        <v>46</v>
      </c>
      <c r="C3" s="7" t="s">
        <v>47</v>
      </c>
      <c r="D3" s="7">
        <v>18948</v>
      </c>
      <c r="E3" s="7" t="s">
        <v>92</v>
      </c>
      <c r="F3" s="7" t="s">
        <v>93</v>
      </c>
      <c r="G3" s="7" t="s">
        <v>50</v>
      </c>
      <c r="H3" s="7" t="s">
        <v>50</v>
      </c>
      <c r="I3" s="7">
        <v>1902434515</v>
      </c>
      <c r="J3" s="8">
        <v>42185</v>
      </c>
      <c r="K3" s="9">
        <v>539200</v>
      </c>
      <c r="L3" s="9">
        <v>22300</v>
      </c>
      <c r="M3" s="7" t="s">
        <v>55</v>
      </c>
      <c r="N3" s="7" t="s">
        <v>182</v>
      </c>
      <c r="O3" s="7"/>
      <c r="P3" s="7"/>
      <c r="Q3" s="9">
        <v>0</v>
      </c>
      <c r="R3" s="7"/>
      <c r="S3" s="7" t="s">
        <v>56</v>
      </c>
      <c r="T3" s="9">
        <v>0</v>
      </c>
      <c r="U3" s="9">
        <v>0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9">
        <v>516900</v>
      </c>
      <c r="AB3" s="11">
        <v>2200404362</v>
      </c>
      <c r="AC3" s="12">
        <v>42690</v>
      </c>
      <c r="AD3" s="9">
        <v>3207932</v>
      </c>
      <c r="AE3" s="7"/>
      <c r="AF3" s="7"/>
      <c r="AG3" s="9">
        <v>0</v>
      </c>
      <c r="AH3" s="9">
        <v>0</v>
      </c>
      <c r="AI3" s="7"/>
      <c r="AJ3" s="8">
        <v>42185</v>
      </c>
      <c r="AK3" s="7"/>
      <c r="AL3" s="7">
        <v>2</v>
      </c>
      <c r="AM3" s="7"/>
      <c r="AN3" s="7" t="s">
        <v>49</v>
      </c>
      <c r="AO3" s="7">
        <v>3</v>
      </c>
      <c r="AP3" s="7">
        <v>20180330</v>
      </c>
      <c r="AQ3" s="7">
        <v>20180324</v>
      </c>
      <c r="AR3" s="9">
        <v>0</v>
      </c>
      <c r="AS3" s="9">
        <v>0</v>
      </c>
      <c r="AT3" s="7"/>
      <c r="AU3" s="7"/>
    </row>
    <row r="4" spans="1:47" x14ac:dyDescent="0.15">
      <c r="A4" s="7">
        <v>891900390</v>
      </c>
      <c r="B4" s="7" t="s">
        <v>46</v>
      </c>
      <c r="C4" s="7" t="s">
        <v>52</v>
      </c>
      <c r="D4" s="7">
        <v>10915</v>
      </c>
      <c r="E4" s="7" t="s">
        <v>96</v>
      </c>
      <c r="F4" s="7" t="s">
        <v>97</v>
      </c>
      <c r="G4" s="7" t="s">
        <v>52</v>
      </c>
      <c r="H4" s="7">
        <v>10915</v>
      </c>
      <c r="I4" s="7">
        <v>1221696324</v>
      </c>
      <c r="J4" s="8">
        <v>44167</v>
      </c>
      <c r="K4" s="9">
        <v>198990</v>
      </c>
      <c r="L4" s="9">
        <v>198990</v>
      </c>
      <c r="M4" s="7" t="s">
        <v>48</v>
      </c>
      <c r="N4" s="7" t="s">
        <v>182</v>
      </c>
      <c r="O4" s="7"/>
      <c r="P4" s="7"/>
      <c r="Q4" s="9">
        <v>0</v>
      </c>
      <c r="R4" s="7"/>
      <c r="S4" s="7" t="s">
        <v>95</v>
      </c>
      <c r="T4" s="9">
        <v>198990</v>
      </c>
      <c r="U4" s="9">
        <v>0</v>
      </c>
      <c r="V4" s="9">
        <v>0</v>
      </c>
      <c r="W4" s="9">
        <v>0</v>
      </c>
      <c r="X4" s="9">
        <v>198990</v>
      </c>
      <c r="Y4" s="9">
        <v>0</v>
      </c>
      <c r="Z4" s="9">
        <v>1</v>
      </c>
      <c r="AA4" s="9">
        <v>198990</v>
      </c>
      <c r="AB4" s="11">
        <v>2201024512</v>
      </c>
      <c r="AC4" s="12">
        <v>44278</v>
      </c>
      <c r="AD4" s="9">
        <v>198990</v>
      </c>
      <c r="AE4" s="7"/>
      <c r="AF4" s="7"/>
      <c r="AG4" s="9">
        <v>0</v>
      </c>
      <c r="AH4" s="9">
        <v>0</v>
      </c>
      <c r="AI4" s="7"/>
      <c r="AJ4" s="8">
        <v>44204</v>
      </c>
      <c r="AK4" s="7"/>
      <c r="AL4" s="7">
        <v>2</v>
      </c>
      <c r="AM4" s="7"/>
      <c r="AN4" s="7" t="s">
        <v>49</v>
      </c>
      <c r="AO4" s="7">
        <v>1</v>
      </c>
      <c r="AP4" s="7">
        <v>20210130</v>
      </c>
      <c r="AQ4" s="7">
        <v>20210113</v>
      </c>
      <c r="AR4" s="9">
        <v>198990</v>
      </c>
      <c r="AS4" s="9">
        <v>0</v>
      </c>
      <c r="AT4" s="7"/>
      <c r="AU4" s="7"/>
    </row>
    <row r="5" spans="1:47" x14ac:dyDescent="0.15">
      <c r="A5" s="7">
        <v>891900390</v>
      </c>
      <c r="B5" s="7" t="s">
        <v>46</v>
      </c>
      <c r="C5" s="7" t="s">
        <v>52</v>
      </c>
      <c r="D5" s="7">
        <v>124992</v>
      </c>
      <c r="E5" s="7" t="s">
        <v>118</v>
      </c>
      <c r="F5" s="7" t="s">
        <v>119</v>
      </c>
      <c r="G5" s="7" t="s">
        <v>52</v>
      </c>
      <c r="H5" s="7">
        <v>124992</v>
      </c>
      <c r="I5" s="7" t="s">
        <v>50</v>
      </c>
      <c r="J5" s="8">
        <v>44507</v>
      </c>
      <c r="K5" s="9">
        <v>178491</v>
      </c>
      <c r="L5" s="9">
        <v>178491</v>
      </c>
      <c r="M5" s="7" t="s">
        <v>48</v>
      </c>
      <c r="N5" s="7" t="s">
        <v>182</v>
      </c>
      <c r="O5" s="7"/>
      <c r="P5" s="7"/>
      <c r="Q5" s="9">
        <v>0</v>
      </c>
      <c r="R5" s="7"/>
      <c r="S5" s="7" t="s">
        <v>95</v>
      </c>
      <c r="T5" s="9">
        <v>178491</v>
      </c>
      <c r="U5" s="9">
        <v>0</v>
      </c>
      <c r="V5" s="9">
        <v>0</v>
      </c>
      <c r="W5" s="9">
        <v>0</v>
      </c>
      <c r="X5" s="9">
        <v>178491</v>
      </c>
      <c r="Y5" s="9">
        <v>0</v>
      </c>
      <c r="Z5" s="9">
        <v>1</v>
      </c>
      <c r="AA5" s="9">
        <v>178491</v>
      </c>
      <c r="AB5" s="11">
        <v>2201242762</v>
      </c>
      <c r="AC5" s="12">
        <v>44712</v>
      </c>
      <c r="AD5" s="9">
        <v>178491</v>
      </c>
      <c r="AE5" s="7"/>
      <c r="AF5" s="7"/>
      <c r="AG5" s="9">
        <v>0</v>
      </c>
      <c r="AH5" s="9">
        <v>0</v>
      </c>
      <c r="AI5" s="7"/>
      <c r="AJ5" s="8">
        <v>44536</v>
      </c>
      <c r="AK5" s="7"/>
      <c r="AL5" s="7">
        <v>2</v>
      </c>
      <c r="AM5" s="7"/>
      <c r="AN5" s="7" t="s">
        <v>49</v>
      </c>
      <c r="AO5" s="7">
        <v>1</v>
      </c>
      <c r="AP5" s="7">
        <v>20211230</v>
      </c>
      <c r="AQ5" s="7">
        <v>20211213</v>
      </c>
      <c r="AR5" s="9">
        <v>178491</v>
      </c>
      <c r="AS5" s="9">
        <v>0</v>
      </c>
      <c r="AT5" s="7"/>
      <c r="AU5" s="7"/>
    </row>
    <row r="6" spans="1:47" x14ac:dyDescent="0.15">
      <c r="A6" s="7">
        <v>891900390</v>
      </c>
      <c r="B6" s="7" t="s">
        <v>46</v>
      </c>
      <c r="C6" s="7" t="s">
        <v>47</v>
      </c>
      <c r="D6" s="7">
        <v>339445</v>
      </c>
      <c r="E6" s="7" t="s">
        <v>135</v>
      </c>
      <c r="F6" s="7" t="s">
        <v>136</v>
      </c>
      <c r="G6" s="7" t="s">
        <v>47</v>
      </c>
      <c r="H6" s="7">
        <v>339445</v>
      </c>
      <c r="I6" s="7">
        <v>1221425123</v>
      </c>
      <c r="J6" s="8">
        <v>43571</v>
      </c>
      <c r="K6" s="9">
        <v>149298</v>
      </c>
      <c r="L6" s="9">
        <v>149298</v>
      </c>
      <c r="M6" s="7" t="s">
        <v>48</v>
      </c>
      <c r="N6" s="7" t="s">
        <v>182</v>
      </c>
      <c r="O6" s="7"/>
      <c r="P6" s="7"/>
      <c r="Q6" s="9">
        <v>0</v>
      </c>
      <c r="R6" s="7"/>
      <c r="S6" s="7" t="s">
        <v>95</v>
      </c>
      <c r="T6" s="9">
        <v>149298</v>
      </c>
      <c r="U6" s="9">
        <v>0</v>
      </c>
      <c r="V6" s="9">
        <v>0</v>
      </c>
      <c r="W6" s="9">
        <v>0</v>
      </c>
      <c r="X6" s="9">
        <v>149298</v>
      </c>
      <c r="Y6" s="9">
        <v>0</v>
      </c>
      <c r="Z6" s="9">
        <v>1</v>
      </c>
      <c r="AA6" s="9">
        <v>149298</v>
      </c>
      <c r="AB6" s="11">
        <v>2200662111</v>
      </c>
      <c r="AC6" s="12">
        <v>43630</v>
      </c>
      <c r="AD6" s="9">
        <v>454628</v>
      </c>
      <c r="AE6" s="7"/>
      <c r="AF6" s="7"/>
      <c r="AG6" s="9">
        <v>0</v>
      </c>
      <c r="AH6" s="9">
        <v>0</v>
      </c>
      <c r="AI6" s="7"/>
      <c r="AJ6" s="8">
        <v>43595</v>
      </c>
      <c r="AK6" s="7"/>
      <c r="AL6" s="7">
        <v>2</v>
      </c>
      <c r="AM6" s="7"/>
      <c r="AN6" s="7" t="s">
        <v>49</v>
      </c>
      <c r="AO6" s="7">
        <v>1</v>
      </c>
      <c r="AP6" s="7">
        <v>20190530</v>
      </c>
      <c r="AQ6" s="7">
        <v>20190510</v>
      </c>
      <c r="AR6" s="9">
        <v>149298</v>
      </c>
      <c r="AS6" s="9">
        <v>0</v>
      </c>
      <c r="AT6" s="7"/>
      <c r="AU6" s="7"/>
    </row>
    <row r="7" spans="1:47" x14ac:dyDescent="0.15">
      <c r="A7" s="7">
        <v>891900390</v>
      </c>
      <c r="B7" s="7" t="s">
        <v>46</v>
      </c>
      <c r="C7" s="7" t="s">
        <v>47</v>
      </c>
      <c r="D7" s="7">
        <v>307047</v>
      </c>
      <c r="E7" s="7" t="s">
        <v>131</v>
      </c>
      <c r="F7" s="7" t="s">
        <v>132</v>
      </c>
      <c r="G7" s="7" t="s">
        <v>47</v>
      </c>
      <c r="H7" s="7">
        <v>307047</v>
      </c>
      <c r="I7" s="7">
        <v>1221404414</v>
      </c>
      <c r="J7" s="8">
        <v>43489</v>
      </c>
      <c r="K7" s="9">
        <v>129005</v>
      </c>
      <c r="L7" s="9">
        <v>129005</v>
      </c>
      <c r="M7" s="7" t="s">
        <v>48</v>
      </c>
      <c r="N7" s="7" t="s">
        <v>182</v>
      </c>
      <c r="O7" s="7"/>
      <c r="P7" s="7"/>
      <c r="Q7" s="9">
        <v>0</v>
      </c>
      <c r="R7" s="7"/>
      <c r="S7" s="7" t="s">
        <v>95</v>
      </c>
      <c r="T7" s="9">
        <v>129005</v>
      </c>
      <c r="U7" s="9">
        <v>0</v>
      </c>
      <c r="V7" s="9">
        <v>0</v>
      </c>
      <c r="W7" s="9">
        <v>0</v>
      </c>
      <c r="X7" s="9">
        <v>129005</v>
      </c>
      <c r="Y7" s="9">
        <v>0</v>
      </c>
      <c r="Z7" s="9">
        <v>1</v>
      </c>
      <c r="AA7" s="9">
        <v>129005</v>
      </c>
      <c r="AB7" s="11">
        <v>2200618313</v>
      </c>
      <c r="AC7" s="12">
        <v>43550</v>
      </c>
      <c r="AD7" s="9">
        <v>129005</v>
      </c>
      <c r="AE7" s="7"/>
      <c r="AF7" s="7"/>
      <c r="AG7" s="9">
        <v>0</v>
      </c>
      <c r="AH7" s="9">
        <v>0</v>
      </c>
      <c r="AI7" s="7"/>
      <c r="AJ7" s="8">
        <v>43489</v>
      </c>
      <c r="AK7" s="7"/>
      <c r="AL7" s="7">
        <v>2</v>
      </c>
      <c r="AM7" s="7"/>
      <c r="AN7" s="7" t="s">
        <v>49</v>
      </c>
      <c r="AO7" s="7">
        <v>1</v>
      </c>
      <c r="AP7" s="7">
        <v>20190228</v>
      </c>
      <c r="AQ7" s="7">
        <v>20190208</v>
      </c>
      <c r="AR7" s="9">
        <v>129005</v>
      </c>
      <c r="AS7" s="9">
        <v>0</v>
      </c>
      <c r="AT7" s="7"/>
      <c r="AU7" s="7"/>
    </row>
    <row r="8" spans="1:47" x14ac:dyDescent="0.15">
      <c r="A8" s="7">
        <v>891900390</v>
      </c>
      <c r="B8" s="7" t="s">
        <v>46</v>
      </c>
      <c r="C8" s="7" t="s">
        <v>47</v>
      </c>
      <c r="D8" s="7">
        <v>401496</v>
      </c>
      <c r="E8" s="7" t="s">
        <v>147</v>
      </c>
      <c r="F8" s="7" t="s">
        <v>148</v>
      </c>
      <c r="G8" s="7" t="s">
        <v>47</v>
      </c>
      <c r="H8" s="7">
        <v>401496</v>
      </c>
      <c r="I8" s="7">
        <v>1221505700</v>
      </c>
      <c r="J8" s="8">
        <v>43728</v>
      </c>
      <c r="K8" s="9">
        <v>123632</v>
      </c>
      <c r="L8" s="9">
        <v>123632</v>
      </c>
      <c r="M8" s="7" t="s">
        <v>48</v>
      </c>
      <c r="N8" s="7" t="s">
        <v>182</v>
      </c>
      <c r="O8" s="7"/>
      <c r="P8" s="7"/>
      <c r="Q8" s="9">
        <v>0</v>
      </c>
      <c r="R8" s="7"/>
      <c r="S8" s="7" t="s">
        <v>95</v>
      </c>
      <c r="T8" s="9">
        <v>123632</v>
      </c>
      <c r="U8" s="9">
        <v>0</v>
      </c>
      <c r="V8" s="9">
        <v>0</v>
      </c>
      <c r="W8" s="9">
        <v>0</v>
      </c>
      <c r="X8" s="9">
        <v>123632</v>
      </c>
      <c r="Y8" s="9">
        <v>0</v>
      </c>
      <c r="Z8" s="9">
        <v>1</v>
      </c>
      <c r="AA8" s="9">
        <v>123632</v>
      </c>
      <c r="AB8" s="11">
        <v>2200753269</v>
      </c>
      <c r="AC8" s="12">
        <v>43791</v>
      </c>
      <c r="AD8" s="9">
        <v>123632</v>
      </c>
      <c r="AE8" s="7"/>
      <c r="AF8" s="7"/>
      <c r="AG8" s="9">
        <v>0</v>
      </c>
      <c r="AH8" s="9">
        <v>0</v>
      </c>
      <c r="AI8" s="7"/>
      <c r="AJ8" s="8">
        <v>43746</v>
      </c>
      <c r="AK8" s="7"/>
      <c r="AL8" s="7">
        <v>2</v>
      </c>
      <c r="AM8" s="7"/>
      <c r="AN8" s="7" t="s">
        <v>49</v>
      </c>
      <c r="AO8" s="7">
        <v>1</v>
      </c>
      <c r="AP8" s="7">
        <v>20191030</v>
      </c>
      <c r="AQ8" s="7">
        <v>20191008</v>
      </c>
      <c r="AR8" s="9">
        <v>123632</v>
      </c>
      <c r="AS8" s="9">
        <v>0</v>
      </c>
      <c r="AT8" s="7"/>
      <c r="AU8" s="7"/>
    </row>
    <row r="9" spans="1:47" x14ac:dyDescent="0.15">
      <c r="A9" s="7">
        <v>891900390</v>
      </c>
      <c r="B9" s="7" t="s">
        <v>46</v>
      </c>
      <c r="C9" s="7" t="s">
        <v>47</v>
      </c>
      <c r="D9" s="7">
        <v>435717</v>
      </c>
      <c r="E9" s="7" t="s">
        <v>157</v>
      </c>
      <c r="F9" s="7" t="s">
        <v>158</v>
      </c>
      <c r="G9" s="7" t="s">
        <v>47</v>
      </c>
      <c r="H9" s="7">
        <v>435717</v>
      </c>
      <c r="I9" s="7">
        <v>1221542178</v>
      </c>
      <c r="J9" s="8">
        <v>43808</v>
      </c>
      <c r="K9" s="9">
        <v>117579</v>
      </c>
      <c r="L9" s="9">
        <v>117579</v>
      </c>
      <c r="M9" s="7" t="s">
        <v>48</v>
      </c>
      <c r="N9" s="7" t="s">
        <v>182</v>
      </c>
      <c r="O9" s="7"/>
      <c r="P9" s="7"/>
      <c r="Q9" s="9">
        <v>0</v>
      </c>
      <c r="R9" s="7"/>
      <c r="S9" s="7" t="s">
        <v>95</v>
      </c>
      <c r="T9" s="9">
        <v>117579</v>
      </c>
      <c r="U9" s="9">
        <v>0</v>
      </c>
      <c r="V9" s="9">
        <v>0</v>
      </c>
      <c r="W9" s="9">
        <v>0</v>
      </c>
      <c r="X9" s="9">
        <v>117579</v>
      </c>
      <c r="Y9" s="9">
        <v>0</v>
      </c>
      <c r="Z9" s="9">
        <v>1</v>
      </c>
      <c r="AA9" s="9">
        <v>117579</v>
      </c>
      <c r="AB9" s="11">
        <v>2200811483</v>
      </c>
      <c r="AC9" s="12">
        <v>43899</v>
      </c>
      <c r="AD9" s="9">
        <v>187744</v>
      </c>
      <c r="AE9" s="7"/>
      <c r="AF9" s="7"/>
      <c r="AG9" s="9">
        <v>0</v>
      </c>
      <c r="AH9" s="9">
        <v>0</v>
      </c>
      <c r="AI9" s="7"/>
      <c r="AJ9" s="8">
        <v>43839</v>
      </c>
      <c r="AK9" s="7"/>
      <c r="AL9" s="7">
        <v>2</v>
      </c>
      <c r="AM9" s="7"/>
      <c r="AN9" s="7" t="s">
        <v>49</v>
      </c>
      <c r="AO9" s="7">
        <v>1</v>
      </c>
      <c r="AP9" s="7">
        <v>20200130</v>
      </c>
      <c r="AQ9" s="7">
        <v>20200120</v>
      </c>
      <c r="AR9" s="9">
        <v>117579</v>
      </c>
      <c r="AS9" s="9">
        <v>0</v>
      </c>
      <c r="AT9" s="7"/>
      <c r="AU9" s="7"/>
    </row>
    <row r="10" spans="1:47" x14ac:dyDescent="0.15">
      <c r="A10" s="7">
        <v>891900390</v>
      </c>
      <c r="B10" s="7" t="s">
        <v>46</v>
      </c>
      <c r="C10" s="7" t="s">
        <v>47</v>
      </c>
      <c r="D10" s="7">
        <v>411262</v>
      </c>
      <c r="E10" s="7" t="s">
        <v>149</v>
      </c>
      <c r="F10" s="7" t="s">
        <v>150</v>
      </c>
      <c r="G10" s="7" t="s">
        <v>47</v>
      </c>
      <c r="H10" s="7">
        <v>411262</v>
      </c>
      <c r="I10" s="7">
        <v>1221520480</v>
      </c>
      <c r="J10" s="8">
        <v>43751</v>
      </c>
      <c r="K10" s="9">
        <v>107200</v>
      </c>
      <c r="L10" s="9">
        <v>107200</v>
      </c>
      <c r="M10" s="7" t="s">
        <v>48</v>
      </c>
      <c r="N10" s="7" t="s">
        <v>182</v>
      </c>
      <c r="O10" s="7"/>
      <c r="P10" s="7"/>
      <c r="Q10" s="9">
        <v>0</v>
      </c>
      <c r="R10" s="7"/>
      <c r="S10" s="7" t="s">
        <v>95</v>
      </c>
      <c r="T10" s="9">
        <v>107200</v>
      </c>
      <c r="U10" s="9">
        <v>0</v>
      </c>
      <c r="V10" s="9">
        <v>0</v>
      </c>
      <c r="W10" s="9">
        <v>0</v>
      </c>
      <c r="X10" s="9">
        <v>107200</v>
      </c>
      <c r="Y10" s="9">
        <v>0</v>
      </c>
      <c r="Z10" s="9">
        <v>1</v>
      </c>
      <c r="AA10" s="9">
        <v>107200</v>
      </c>
      <c r="AB10" s="11">
        <v>2200775742</v>
      </c>
      <c r="AC10" s="12">
        <v>43825</v>
      </c>
      <c r="AD10" s="9">
        <v>107200</v>
      </c>
      <c r="AE10" s="7"/>
      <c r="AF10" s="7"/>
      <c r="AG10" s="9">
        <v>0</v>
      </c>
      <c r="AH10" s="9">
        <v>0</v>
      </c>
      <c r="AI10" s="7"/>
      <c r="AJ10" s="8">
        <v>43777</v>
      </c>
      <c r="AK10" s="7"/>
      <c r="AL10" s="7">
        <v>2</v>
      </c>
      <c r="AM10" s="7"/>
      <c r="AN10" s="7" t="s">
        <v>49</v>
      </c>
      <c r="AO10" s="7">
        <v>1</v>
      </c>
      <c r="AP10" s="7">
        <v>20191130</v>
      </c>
      <c r="AQ10" s="7">
        <v>20191108</v>
      </c>
      <c r="AR10" s="9">
        <v>107200</v>
      </c>
      <c r="AS10" s="9">
        <v>0</v>
      </c>
      <c r="AT10" s="7"/>
      <c r="AU10" s="7"/>
    </row>
    <row r="11" spans="1:47" x14ac:dyDescent="0.15">
      <c r="A11" s="7">
        <v>891900390</v>
      </c>
      <c r="B11" s="7" t="s">
        <v>46</v>
      </c>
      <c r="C11" s="7" t="s">
        <v>52</v>
      </c>
      <c r="D11" s="7">
        <v>79529</v>
      </c>
      <c r="E11" s="7" t="s">
        <v>102</v>
      </c>
      <c r="F11" s="7" t="s">
        <v>103</v>
      </c>
      <c r="G11" s="7" t="s">
        <v>52</v>
      </c>
      <c r="H11" s="7">
        <v>79529</v>
      </c>
      <c r="I11" s="7" t="s">
        <v>50</v>
      </c>
      <c r="J11" s="8">
        <v>44358</v>
      </c>
      <c r="K11" s="9">
        <v>106944</v>
      </c>
      <c r="L11" s="9">
        <v>106944</v>
      </c>
      <c r="M11" s="7" t="s">
        <v>48</v>
      </c>
      <c r="N11" s="7" t="s">
        <v>182</v>
      </c>
      <c r="O11" s="7"/>
      <c r="P11" s="7"/>
      <c r="Q11" s="9">
        <v>0</v>
      </c>
      <c r="R11" s="7"/>
      <c r="S11" s="7" t="s">
        <v>95</v>
      </c>
      <c r="T11" s="9">
        <v>106944</v>
      </c>
      <c r="U11" s="9">
        <v>0</v>
      </c>
      <c r="V11" s="9">
        <v>0</v>
      </c>
      <c r="W11" s="9">
        <v>0</v>
      </c>
      <c r="X11" s="9">
        <v>106944</v>
      </c>
      <c r="Y11" s="9">
        <v>0</v>
      </c>
      <c r="Z11" s="9">
        <v>1</v>
      </c>
      <c r="AA11" s="9">
        <v>106944</v>
      </c>
      <c r="AB11" s="11">
        <v>2201148486</v>
      </c>
      <c r="AC11" s="12">
        <v>44530</v>
      </c>
      <c r="AD11" s="9">
        <v>229610</v>
      </c>
      <c r="AE11" s="7"/>
      <c r="AF11" s="7"/>
      <c r="AG11" s="9">
        <v>0</v>
      </c>
      <c r="AH11" s="9">
        <v>0</v>
      </c>
      <c r="AI11" s="7"/>
      <c r="AJ11" s="8">
        <v>44389</v>
      </c>
      <c r="AK11" s="7"/>
      <c r="AL11" s="7">
        <v>2</v>
      </c>
      <c r="AM11" s="7"/>
      <c r="AN11" s="7" t="s">
        <v>49</v>
      </c>
      <c r="AO11" s="7">
        <v>1</v>
      </c>
      <c r="AP11" s="7">
        <v>20210730</v>
      </c>
      <c r="AQ11" s="7">
        <v>20210713</v>
      </c>
      <c r="AR11" s="9">
        <v>106944</v>
      </c>
      <c r="AS11" s="9">
        <v>0</v>
      </c>
      <c r="AT11" s="7"/>
      <c r="AU11" s="7"/>
    </row>
    <row r="12" spans="1:47" x14ac:dyDescent="0.15">
      <c r="A12" s="7">
        <v>891900390</v>
      </c>
      <c r="B12" s="7" t="s">
        <v>46</v>
      </c>
      <c r="C12" s="7" t="s">
        <v>47</v>
      </c>
      <c r="D12" s="7">
        <v>449940</v>
      </c>
      <c r="E12" s="7" t="s">
        <v>161</v>
      </c>
      <c r="F12" s="7" t="s">
        <v>162</v>
      </c>
      <c r="G12" s="7" t="s">
        <v>47</v>
      </c>
      <c r="H12" s="7">
        <v>449940</v>
      </c>
      <c r="I12" s="7">
        <v>1221552408</v>
      </c>
      <c r="J12" s="8">
        <v>43849</v>
      </c>
      <c r="K12" s="9">
        <v>104394</v>
      </c>
      <c r="L12" s="9">
        <v>104394</v>
      </c>
      <c r="M12" s="7" t="s">
        <v>48</v>
      </c>
      <c r="N12" s="7" t="s">
        <v>182</v>
      </c>
      <c r="O12" s="7"/>
      <c r="P12" s="7"/>
      <c r="Q12" s="9">
        <v>0</v>
      </c>
      <c r="R12" s="7"/>
      <c r="S12" s="7" t="s">
        <v>95</v>
      </c>
      <c r="T12" s="9">
        <v>104394</v>
      </c>
      <c r="U12" s="9">
        <v>0</v>
      </c>
      <c r="V12" s="9">
        <v>0</v>
      </c>
      <c r="W12" s="9">
        <v>0</v>
      </c>
      <c r="X12" s="9">
        <v>104394</v>
      </c>
      <c r="Y12" s="9">
        <v>0</v>
      </c>
      <c r="Z12" s="9">
        <v>1</v>
      </c>
      <c r="AA12" s="9">
        <v>104394</v>
      </c>
      <c r="AB12" s="11">
        <v>2200812623</v>
      </c>
      <c r="AC12" s="12">
        <v>43917</v>
      </c>
      <c r="AD12" s="9">
        <v>165524</v>
      </c>
      <c r="AE12" s="7"/>
      <c r="AF12" s="7"/>
      <c r="AG12" s="9">
        <v>0</v>
      </c>
      <c r="AH12" s="9">
        <v>0</v>
      </c>
      <c r="AI12" s="7"/>
      <c r="AJ12" s="8">
        <v>43868</v>
      </c>
      <c r="AK12" s="7"/>
      <c r="AL12" s="7">
        <v>2</v>
      </c>
      <c r="AM12" s="7"/>
      <c r="AN12" s="7" t="s">
        <v>49</v>
      </c>
      <c r="AO12" s="7">
        <v>1</v>
      </c>
      <c r="AP12" s="7">
        <v>20200229</v>
      </c>
      <c r="AQ12" s="7">
        <v>20200207</v>
      </c>
      <c r="AR12" s="9">
        <v>104394</v>
      </c>
      <c r="AS12" s="9">
        <v>0</v>
      </c>
      <c r="AT12" s="7"/>
      <c r="AU12" s="7"/>
    </row>
    <row r="13" spans="1:47" x14ac:dyDescent="0.15">
      <c r="A13" s="7">
        <v>891900390</v>
      </c>
      <c r="B13" s="7" t="s">
        <v>46</v>
      </c>
      <c r="C13" s="7" t="s">
        <v>47</v>
      </c>
      <c r="D13" s="7">
        <v>340179</v>
      </c>
      <c r="E13" s="7" t="s">
        <v>137</v>
      </c>
      <c r="F13" s="7" t="s">
        <v>138</v>
      </c>
      <c r="G13" s="7" t="s">
        <v>47</v>
      </c>
      <c r="H13" s="7">
        <v>340179</v>
      </c>
      <c r="I13" s="7">
        <v>1221425124</v>
      </c>
      <c r="J13" s="8">
        <v>43574</v>
      </c>
      <c r="K13" s="9">
        <v>93616</v>
      </c>
      <c r="L13" s="9">
        <v>93616</v>
      </c>
      <c r="M13" s="7" t="s">
        <v>48</v>
      </c>
      <c r="N13" s="7" t="s">
        <v>182</v>
      </c>
      <c r="O13" s="7"/>
      <c r="P13" s="7"/>
      <c r="Q13" s="9">
        <v>0</v>
      </c>
      <c r="R13" s="7"/>
      <c r="S13" s="7" t="s">
        <v>95</v>
      </c>
      <c r="T13" s="9">
        <v>93616</v>
      </c>
      <c r="U13" s="9">
        <v>0</v>
      </c>
      <c r="V13" s="9">
        <v>0</v>
      </c>
      <c r="W13" s="9">
        <v>0</v>
      </c>
      <c r="X13" s="9">
        <v>93616</v>
      </c>
      <c r="Y13" s="9">
        <v>0</v>
      </c>
      <c r="Z13" s="9">
        <v>1</v>
      </c>
      <c r="AA13" s="9">
        <v>93616</v>
      </c>
      <c r="AB13" s="11">
        <v>2200662111</v>
      </c>
      <c r="AC13" s="12">
        <v>43630</v>
      </c>
      <c r="AD13" s="9">
        <v>454628</v>
      </c>
      <c r="AE13" s="7"/>
      <c r="AF13" s="7"/>
      <c r="AG13" s="9">
        <v>0</v>
      </c>
      <c r="AH13" s="9">
        <v>0</v>
      </c>
      <c r="AI13" s="7"/>
      <c r="AJ13" s="8">
        <v>43595</v>
      </c>
      <c r="AK13" s="7"/>
      <c r="AL13" s="7">
        <v>2</v>
      </c>
      <c r="AM13" s="7"/>
      <c r="AN13" s="7" t="s">
        <v>49</v>
      </c>
      <c r="AO13" s="7">
        <v>1</v>
      </c>
      <c r="AP13" s="7">
        <v>20190530</v>
      </c>
      <c r="AQ13" s="7">
        <v>20190510</v>
      </c>
      <c r="AR13" s="9">
        <v>93616</v>
      </c>
      <c r="AS13" s="9">
        <v>0</v>
      </c>
      <c r="AT13" s="7"/>
      <c r="AU13" s="7"/>
    </row>
    <row r="14" spans="1:47" x14ac:dyDescent="0.15">
      <c r="A14" s="7">
        <v>891900390</v>
      </c>
      <c r="B14" s="7" t="s">
        <v>46</v>
      </c>
      <c r="C14" s="7" t="s">
        <v>47</v>
      </c>
      <c r="D14" s="7">
        <v>461093</v>
      </c>
      <c r="E14" s="7" t="s">
        <v>165</v>
      </c>
      <c r="F14" s="7" t="s">
        <v>166</v>
      </c>
      <c r="G14" s="7" t="s">
        <v>47</v>
      </c>
      <c r="H14" s="7">
        <v>461093</v>
      </c>
      <c r="I14" s="7">
        <v>1221565434</v>
      </c>
      <c r="J14" s="8">
        <v>43874</v>
      </c>
      <c r="K14" s="9">
        <v>84437</v>
      </c>
      <c r="L14" s="9">
        <v>84437</v>
      </c>
      <c r="M14" s="7" t="s">
        <v>48</v>
      </c>
      <c r="N14" s="7" t="s">
        <v>182</v>
      </c>
      <c r="O14" s="7"/>
      <c r="P14" s="7"/>
      <c r="Q14" s="9">
        <v>0</v>
      </c>
      <c r="R14" s="7"/>
      <c r="S14" s="7" t="s">
        <v>95</v>
      </c>
      <c r="T14" s="9">
        <v>84437</v>
      </c>
      <c r="U14" s="9">
        <v>0</v>
      </c>
      <c r="V14" s="9">
        <v>0</v>
      </c>
      <c r="W14" s="9">
        <v>0</v>
      </c>
      <c r="X14" s="9">
        <v>84437</v>
      </c>
      <c r="Y14" s="9">
        <v>0</v>
      </c>
      <c r="Z14" s="9">
        <v>1</v>
      </c>
      <c r="AA14" s="9">
        <v>84437</v>
      </c>
      <c r="AB14" s="11">
        <v>2200826375</v>
      </c>
      <c r="AC14" s="12">
        <v>43945</v>
      </c>
      <c r="AD14" s="9">
        <v>84437</v>
      </c>
      <c r="AE14" s="7"/>
      <c r="AF14" s="7"/>
      <c r="AG14" s="9">
        <v>0</v>
      </c>
      <c r="AH14" s="9">
        <v>0</v>
      </c>
      <c r="AI14" s="7"/>
      <c r="AJ14" s="8">
        <v>43899</v>
      </c>
      <c r="AK14" s="7"/>
      <c r="AL14" s="7">
        <v>2</v>
      </c>
      <c r="AM14" s="7"/>
      <c r="AN14" s="7" t="s">
        <v>49</v>
      </c>
      <c r="AO14" s="7">
        <v>1</v>
      </c>
      <c r="AP14" s="7">
        <v>20200330</v>
      </c>
      <c r="AQ14" s="7">
        <v>20200309</v>
      </c>
      <c r="AR14" s="9">
        <v>84437</v>
      </c>
      <c r="AS14" s="9">
        <v>0</v>
      </c>
      <c r="AT14" s="7"/>
      <c r="AU14" s="7"/>
    </row>
    <row r="15" spans="1:47" x14ac:dyDescent="0.15">
      <c r="A15" s="7">
        <v>891900390</v>
      </c>
      <c r="B15" s="7" t="s">
        <v>46</v>
      </c>
      <c r="C15" s="7" t="s">
        <v>52</v>
      </c>
      <c r="D15" s="7">
        <v>111222</v>
      </c>
      <c r="E15" s="7" t="s">
        <v>112</v>
      </c>
      <c r="F15" s="7" t="s">
        <v>113</v>
      </c>
      <c r="G15" s="7" t="s">
        <v>52</v>
      </c>
      <c r="H15" s="7">
        <v>111222</v>
      </c>
      <c r="I15" s="7" t="s">
        <v>50</v>
      </c>
      <c r="J15" s="8">
        <v>44461</v>
      </c>
      <c r="K15" s="9">
        <v>81408</v>
      </c>
      <c r="L15" s="9">
        <v>81408</v>
      </c>
      <c r="M15" s="7" t="s">
        <v>48</v>
      </c>
      <c r="N15" s="7" t="s">
        <v>182</v>
      </c>
      <c r="O15" s="7"/>
      <c r="P15" s="7"/>
      <c r="Q15" s="9">
        <v>0</v>
      </c>
      <c r="R15" s="7"/>
      <c r="S15" s="7" t="s">
        <v>95</v>
      </c>
      <c r="T15" s="9">
        <v>81408</v>
      </c>
      <c r="U15" s="9">
        <v>0</v>
      </c>
      <c r="V15" s="9">
        <v>0</v>
      </c>
      <c r="W15" s="9">
        <v>0</v>
      </c>
      <c r="X15" s="9">
        <v>81408</v>
      </c>
      <c r="Y15" s="9">
        <v>0</v>
      </c>
      <c r="Z15" s="9">
        <v>1</v>
      </c>
      <c r="AA15" s="9">
        <v>81408</v>
      </c>
      <c r="AB15" s="11">
        <v>2201215389</v>
      </c>
      <c r="AC15" s="12">
        <v>44677</v>
      </c>
      <c r="AD15" s="9">
        <v>238731</v>
      </c>
      <c r="AE15" s="7"/>
      <c r="AF15" s="7"/>
      <c r="AG15" s="9">
        <v>0</v>
      </c>
      <c r="AH15" s="9">
        <v>0</v>
      </c>
      <c r="AI15" s="7"/>
      <c r="AJ15" s="8">
        <v>44480</v>
      </c>
      <c r="AK15" s="7"/>
      <c r="AL15" s="7">
        <v>2</v>
      </c>
      <c r="AM15" s="7"/>
      <c r="AN15" s="7" t="s">
        <v>49</v>
      </c>
      <c r="AO15" s="7">
        <v>1</v>
      </c>
      <c r="AP15" s="7">
        <v>20211030</v>
      </c>
      <c r="AQ15" s="7">
        <v>20211011</v>
      </c>
      <c r="AR15" s="9">
        <v>81408</v>
      </c>
      <c r="AS15" s="9">
        <v>0</v>
      </c>
      <c r="AT15" s="7"/>
      <c r="AU15" s="7"/>
    </row>
    <row r="16" spans="1:47" x14ac:dyDescent="0.15">
      <c r="A16" s="7">
        <v>891900390</v>
      </c>
      <c r="B16" s="7" t="s">
        <v>46</v>
      </c>
      <c r="C16" s="7" t="s">
        <v>52</v>
      </c>
      <c r="D16" s="7">
        <v>121704</v>
      </c>
      <c r="E16" s="7" t="s">
        <v>116</v>
      </c>
      <c r="F16" s="7" t="s">
        <v>117</v>
      </c>
      <c r="G16" s="7" t="s">
        <v>52</v>
      </c>
      <c r="H16" s="7">
        <v>121704</v>
      </c>
      <c r="I16" s="7" t="s">
        <v>50</v>
      </c>
      <c r="J16" s="8">
        <v>44494</v>
      </c>
      <c r="K16" s="9">
        <v>79352</v>
      </c>
      <c r="L16" s="9">
        <v>79352</v>
      </c>
      <c r="M16" s="7" t="s">
        <v>48</v>
      </c>
      <c r="N16" s="7" t="s">
        <v>182</v>
      </c>
      <c r="O16" s="7"/>
      <c r="P16" s="7"/>
      <c r="Q16" s="9">
        <v>0</v>
      </c>
      <c r="R16" s="7"/>
      <c r="S16" s="7" t="s">
        <v>95</v>
      </c>
      <c r="T16" s="9">
        <v>79352</v>
      </c>
      <c r="U16" s="9">
        <v>0</v>
      </c>
      <c r="V16" s="9">
        <v>0</v>
      </c>
      <c r="W16" s="9">
        <v>0</v>
      </c>
      <c r="X16" s="9">
        <v>79352</v>
      </c>
      <c r="Y16" s="9">
        <v>0</v>
      </c>
      <c r="Z16" s="9">
        <v>1</v>
      </c>
      <c r="AA16" s="9">
        <v>79352</v>
      </c>
      <c r="AB16" s="11">
        <v>2201215389</v>
      </c>
      <c r="AC16" s="12">
        <v>44677</v>
      </c>
      <c r="AD16" s="9">
        <v>238731</v>
      </c>
      <c r="AE16" s="7"/>
      <c r="AF16" s="7"/>
      <c r="AG16" s="9">
        <v>0</v>
      </c>
      <c r="AH16" s="9">
        <v>0</v>
      </c>
      <c r="AI16" s="7"/>
      <c r="AJ16" s="8">
        <v>44508</v>
      </c>
      <c r="AK16" s="7"/>
      <c r="AL16" s="7">
        <v>2</v>
      </c>
      <c r="AM16" s="7"/>
      <c r="AN16" s="7" t="s">
        <v>49</v>
      </c>
      <c r="AO16" s="7">
        <v>1</v>
      </c>
      <c r="AP16" s="7">
        <v>20211130</v>
      </c>
      <c r="AQ16" s="7">
        <v>20211126</v>
      </c>
      <c r="AR16" s="9">
        <v>79352</v>
      </c>
      <c r="AS16" s="9">
        <v>0</v>
      </c>
      <c r="AT16" s="7"/>
      <c r="AU16" s="7"/>
    </row>
    <row r="17" spans="1:47" x14ac:dyDescent="0.15">
      <c r="A17" s="7">
        <v>891900390</v>
      </c>
      <c r="B17" s="7" t="s">
        <v>46</v>
      </c>
      <c r="C17" s="7" t="s">
        <v>52</v>
      </c>
      <c r="D17" s="7">
        <v>119635</v>
      </c>
      <c r="E17" s="7" t="s">
        <v>114</v>
      </c>
      <c r="F17" s="7" t="s">
        <v>115</v>
      </c>
      <c r="G17" s="7" t="s">
        <v>52</v>
      </c>
      <c r="H17" s="7">
        <v>119635</v>
      </c>
      <c r="I17" s="7" t="s">
        <v>50</v>
      </c>
      <c r="J17" s="8">
        <v>44487</v>
      </c>
      <c r="K17" s="9">
        <v>78692</v>
      </c>
      <c r="L17" s="9">
        <v>78692</v>
      </c>
      <c r="M17" s="7" t="s">
        <v>48</v>
      </c>
      <c r="N17" s="7" t="s">
        <v>182</v>
      </c>
      <c r="O17" s="7"/>
      <c r="P17" s="7"/>
      <c r="Q17" s="9">
        <v>0</v>
      </c>
      <c r="R17" s="7"/>
      <c r="S17" s="7" t="s">
        <v>95</v>
      </c>
      <c r="T17" s="9">
        <v>78692</v>
      </c>
      <c r="U17" s="9">
        <v>0</v>
      </c>
      <c r="V17" s="9">
        <v>0</v>
      </c>
      <c r="W17" s="9">
        <v>0</v>
      </c>
      <c r="X17" s="9">
        <v>78692</v>
      </c>
      <c r="Y17" s="9">
        <v>0</v>
      </c>
      <c r="Z17" s="9">
        <v>1</v>
      </c>
      <c r="AA17" s="9">
        <v>78692</v>
      </c>
      <c r="AB17" s="11">
        <v>2201214419</v>
      </c>
      <c r="AC17" s="12">
        <v>44671</v>
      </c>
      <c r="AD17" s="9">
        <v>78692</v>
      </c>
      <c r="AE17" s="7"/>
      <c r="AF17" s="7"/>
      <c r="AG17" s="9">
        <v>0</v>
      </c>
      <c r="AH17" s="9">
        <v>0</v>
      </c>
      <c r="AI17" s="7"/>
      <c r="AJ17" s="8">
        <v>44508</v>
      </c>
      <c r="AK17" s="7"/>
      <c r="AL17" s="7">
        <v>2</v>
      </c>
      <c r="AM17" s="7"/>
      <c r="AN17" s="7" t="s">
        <v>49</v>
      </c>
      <c r="AO17" s="7">
        <v>1</v>
      </c>
      <c r="AP17" s="7">
        <v>20211130</v>
      </c>
      <c r="AQ17" s="7">
        <v>20211122</v>
      </c>
      <c r="AR17" s="9">
        <v>78692</v>
      </c>
      <c r="AS17" s="9">
        <v>0</v>
      </c>
      <c r="AT17" s="7"/>
      <c r="AU17" s="7"/>
    </row>
    <row r="18" spans="1:47" x14ac:dyDescent="0.15">
      <c r="A18" s="7">
        <v>891900390</v>
      </c>
      <c r="B18" s="7" t="s">
        <v>46</v>
      </c>
      <c r="C18" s="7" t="s">
        <v>47</v>
      </c>
      <c r="D18" s="7">
        <v>427685</v>
      </c>
      <c r="E18" s="7" t="s">
        <v>155</v>
      </c>
      <c r="F18" s="7" t="s">
        <v>156</v>
      </c>
      <c r="G18" s="7" t="s">
        <v>47</v>
      </c>
      <c r="H18" s="7">
        <v>427685</v>
      </c>
      <c r="I18" s="7">
        <v>1221541736</v>
      </c>
      <c r="J18" s="8">
        <v>43794</v>
      </c>
      <c r="K18" s="9">
        <v>76266</v>
      </c>
      <c r="L18" s="9">
        <v>76266</v>
      </c>
      <c r="M18" s="7" t="s">
        <v>48</v>
      </c>
      <c r="N18" s="7" t="s">
        <v>182</v>
      </c>
      <c r="O18" s="7"/>
      <c r="P18" s="7"/>
      <c r="Q18" s="9">
        <v>0</v>
      </c>
      <c r="R18" s="7"/>
      <c r="S18" s="7" t="s">
        <v>95</v>
      </c>
      <c r="T18" s="9">
        <v>76266</v>
      </c>
      <c r="U18" s="9">
        <v>0</v>
      </c>
      <c r="V18" s="9">
        <v>0</v>
      </c>
      <c r="W18" s="9">
        <v>0</v>
      </c>
      <c r="X18" s="9">
        <v>76266</v>
      </c>
      <c r="Y18" s="9">
        <v>0</v>
      </c>
      <c r="Z18" s="9">
        <v>1</v>
      </c>
      <c r="AA18" s="9">
        <v>76266</v>
      </c>
      <c r="AB18" s="11">
        <v>2200811023</v>
      </c>
      <c r="AC18" s="12">
        <v>43894</v>
      </c>
      <c r="AD18" s="9">
        <v>216027</v>
      </c>
      <c r="AE18" s="7"/>
      <c r="AF18" s="7"/>
      <c r="AG18" s="9">
        <v>0</v>
      </c>
      <c r="AH18" s="9">
        <v>0</v>
      </c>
      <c r="AI18" s="7"/>
      <c r="AJ18" s="8">
        <v>43805</v>
      </c>
      <c r="AK18" s="7"/>
      <c r="AL18" s="7">
        <v>2</v>
      </c>
      <c r="AM18" s="7"/>
      <c r="AN18" s="7" t="s">
        <v>49</v>
      </c>
      <c r="AO18" s="7">
        <v>1</v>
      </c>
      <c r="AP18" s="7">
        <v>20191230</v>
      </c>
      <c r="AQ18" s="7">
        <v>20191206</v>
      </c>
      <c r="AR18" s="9">
        <v>76266</v>
      </c>
      <c r="AS18" s="9">
        <v>0</v>
      </c>
      <c r="AT18" s="7"/>
      <c r="AU18" s="7"/>
    </row>
    <row r="19" spans="1:47" x14ac:dyDescent="0.15">
      <c r="A19" s="7">
        <v>891900390</v>
      </c>
      <c r="B19" s="7" t="s">
        <v>46</v>
      </c>
      <c r="C19" s="7" t="s">
        <v>52</v>
      </c>
      <c r="D19" s="7">
        <v>92610</v>
      </c>
      <c r="E19" s="7" t="s">
        <v>106</v>
      </c>
      <c r="F19" s="7" t="s">
        <v>107</v>
      </c>
      <c r="G19" s="7" t="s">
        <v>52</v>
      </c>
      <c r="H19" s="7">
        <v>92610</v>
      </c>
      <c r="I19" s="7" t="s">
        <v>50</v>
      </c>
      <c r="J19" s="8">
        <v>44394</v>
      </c>
      <c r="K19" s="9">
        <v>75492</v>
      </c>
      <c r="L19" s="9">
        <v>75492</v>
      </c>
      <c r="M19" s="7" t="s">
        <v>48</v>
      </c>
      <c r="N19" s="7" t="s">
        <v>182</v>
      </c>
      <c r="O19" s="7"/>
      <c r="P19" s="7"/>
      <c r="Q19" s="9">
        <v>0</v>
      </c>
      <c r="R19" s="7"/>
      <c r="S19" s="7" t="s">
        <v>95</v>
      </c>
      <c r="T19" s="9">
        <v>75492</v>
      </c>
      <c r="U19" s="9">
        <v>0</v>
      </c>
      <c r="V19" s="9">
        <v>0</v>
      </c>
      <c r="W19" s="9">
        <v>0</v>
      </c>
      <c r="X19" s="9">
        <v>75492</v>
      </c>
      <c r="Y19" s="9">
        <v>0</v>
      </c>
      <c r="Z19" s="9">
        <v>1</v>
      </c>
      <c r="AA19" s="9">
        <v>75492</v>
      </c>
      <c r="AB19" s="11">
        <v>2201165181</v>
      </c>
      <c r="AC19" s="12">
        <v>44559</v>
      </c>
      <c r="AD19" s="9">
        <v>138152</v>
      </c>
      <c r="AE19" s="7"/>
      <c r="AF19" s="7"/>
      <c r="AG19" s="9">
        <v>0</v>
      </c>
      <c r="AH19" s="9">
        <v>0</v>
      </c>
      <c r="AI19" s="7"/>
      <c r="AJ19" s="8">
        <v>44414</v>
      </c>
      <c r="AK19" s="7"/>
      <c r="AL19" s="7">
        <v>2</v>
      </c>
      <c r="AM19" s="7"/>
      <c r="AN19" s="7" t="s">
        <v>49</v>
      </c>
      <c r="AO19" s="7">
        <v>1</v>
      </c>
      <c r="AP19" s="7">
        <v>20210831</v>
      </c>
      <c r="AQ19" s="7">
        <v>20210823</v>
      </c>
      <c r="AR19" s="9">
        <v>75492</v>
      </c>
      <c r="AS19" s="9">
        <v>0</v>
      </c>
      <c r="AT19" s="7"/>
      <c r="AU19" s="7"/>
    </row>
    <row r="20" spans="1:47" x14ac:dyDescent="0.15">
      <c r="A20" s="7">
        <v>891900390</v>
      </c>
      <c r="B20" s="7" t="s">
        <v>46</v>
      </c>
      <c r="C20" s="7" t="s">
        <v>47</v>
      </c>
      <c r="D20" s="7">
        <v>502446</v>
      </c>
      <c r="E20" s="7" t="s">
        <v>175</v>
      </c>
      <c r="F20" s="7" t="s">
        <v>176</v>
      </c>
      <c r="G20" s="7" t="s">
        <v>47</v>
      </c>
      <c r="H20" s="7">
        <v>502446</v>
      </c>
      <c r="I20" s="7">
        <v>1221607156</v>
      </c>
      <c r="J20" s="8">
        <v>44026</v>
      </c>
      <c r="K20" s="9">
        <v>74143</v>
      </c>
      <c r="L20" s="9">
        <v>74143</v>
      </c>
      <c r="M20" s="7" t="s">
        <v>48</v>
      </c>
      <c r="N20" s="7" t="s">
        <v>182</v>
      </c>
      <c r="O20" s="7"/>
      <c r="P20" s="7"/>
      <c r="Q20" s="9">
        <v>0</v>
      </c>
      <c r="R20" s="7"/>
      <c r="S20" s="7" t="s">
        <v>95</v>
      </c>
      <c r="T20" s="9">
        <v>74143</v>
      </c>
      <c r="U20" s="9">
        <v>0</v>
      </c>
      <c r="V20" s="9">
        <v>0</v>
      </c>
      <c r="W20" s="9">
        <v>0</v>
      </c>
      <c r="X20" s="9">
        <v>74143</v>
      </c>
      <c r="Y20" s="9">
        <v>0</v>
      </c>
      <c r="Z20" s="9">
        <v>1</v>
      </c>
      <c r="AA20" s="9">
        <v>74143</v>
      </c>
      <c r="AB20" s="11">
        <v>2200917328</v>
      </c>
      <c r="AC20" s="12">
        <v>44092</v>
      </c>
      <c r="AD20" s="9">
        <v>202168</v>
      </c>
      <c r="AE20" s="7"/>
      <c r="AF20" s="7"/>
      <c r="AG20" s="9">
        <v>0</v>
      </c>
      <c r="AH20" s="9">
        <v>0</v>
      </c>
      <c r="AI20" s="7"/>
      <c r="AJ20" s="8">
        <v>44049</v>
      </c>
      <c r="AK20" s="7"/>
      <c r="AL20" s="7">
        <v>2</v>
      </c>
      <c r="AM20" s="7"/>
      <c r="AN20" s="7" t="s">
        <v>49</v>
      </c>
      <c r="AO20" s="7">
        <v>1</v>
      </c>
      <c r="AP20" s="7">
        <v>20200830</v>
      </c>
      <c r="AQ20" s="7">
        <v>20200812</v>
      </c>
      <c r="AR20" s="9">
        <v>74143</v>
      </c>
      <c r="AS20" s="9">
        <v>0</v>
      </c>
      <c r="AT20" s="7"/>
      <c r="AU20" s="7"/>
    </row>
    <row r="21" spans="1:47" x14ac:dyDescent="0.15">
      <c r="A21" s="7">
        <v>891900390</v>
      </c>
      <c r="B21" s="7" t="s">
        <v>46</v>
      </c>
      <c r="C21" s="7" t="s">
        <v>47</v>
      </c>
      <c r="D21" s="7">
        <v>422291</v>
      </c>
      <c r="E21" s="7" t="s">
        <v>151</v>
      </c>
      <c r="F21" s="7" t="s">
        <v>152</v>
      </c>
      <c r="G21" s="7" t="s">
        <v>47</v>
      </c>
      <c r="H21" s="7">
        <v>422291</v>
      </c>
      <c r="I21" s="7">
        <v>1221541734</v>
      </c>
      <c r="J21" s="8">
        <v>43779</v>
      </c>
      <c r="K21" s="9">
        <v>71012</v>
      </c>
      <c r="L21" s="9">
        <v>71012</v>
      </c>
      <c r="M21" s="7" t="s">
        <v>48</v>
      </c>
      <c r="N21" s="7" t="s">
        <v>182</v>
      </c>
      <c r="O21" s="7"/>
      <c r="P21" s="7"/>
      <c r="Q21" s="9">
        <v>0</v>
      </c>
      <c r="R21" s="7"/>
      <c r="S21" s="7" t="s">
        <v>95</v>
      </c>
      <c r="T21" s="9">
        <v>71012</v>
      </c>
      <c r="U21" s="9">
        <v>0</v>
      </c>
      <c r="V21" s="9">
        <v>0</v>
      </c>
      <c r="W21" s="9">
        <v>0</v>
      </c>
      <c r="X21" s="9">
        <v>71012</v>
      </c>
      <c r="Y21" s="9">
        <v>0</v>
      </c>
      <c r="Z21" s="9">
        <v>1</v>
      </c>
      <c r="AA21" s="9">
        <v>71012</v>
      </c>
      <c r="AB21" s="11">
        <v>2200811023</v>
      </c>
      <c r="AC21" s="12">
        <v>43894</v>
      </c>
      <c r="AD21" s="9">
        <v>216027</v>
      </c>
      <c r="AE21" s="7"/>
      <c r="AF21" s="7"/>
      <c r="AG21" s="9">
        <v>0</v>
      </c>
      <c r="AH21" s="9">
        <v>0</v>
      </c>
      <c r="AI21" s="7"/>
      <c r="AJ21" s="8">
        <v>43805</v>
      </c>
      <c r="AK21" s="7"/>
      <c r="AL21" s="7">
        <v>2</v>
      </c>
      <c r="AM21" s="7"/>
      <c r="AN21" s="7" t="s">
        <v>49</v>
      </c>
      <c r="AO21" s="7">
        <v>1</v>
      </c>
      <c r="AP21" s="7">
        <v>20191230</v>
      </c>
      <c r="AQ21" s="7">
        <v>20191206</v>
      </c>
      <c r="AR21" s="9">
        <v>71012</v>
      </c>
      <c r="AS21" s="9">
        <v>0</v>
      </c>
      <c r="AT21" s="7"/>
      <c r="AU21" s="7"/>
    </row>
    <row r="22" spans="1:47" x14ac:dyDescent="0.15">
      <c r="A22" s="7">
        <v>891900390</v>
      </c>
      <c r="B22" s="7" t="s">
        <v>46</v>
      </c>
      <c r="C22" s="7" t="s">
        <v>47</v>
      </c>
      <c r="D22" s="7">
        <v>495367</v>
      </c>
      <c r="E22" s="7" t="s">
        <v>171</v>
      </c>
      <c r="F22" s="7" t="s">
        <v>172</v>
      </c>
      <c r="G22" s="7" t="s">
        <v>47</v>
      </c>
      <c r="H22" s="7">
        <v>495367</v>
      </c>
      <c r="I22" s="7">
        <v>1221607157</v>
      </c>
      <c r="J22" s="8">
        <v>43999</v>
      </c>
      <c r="K22" s="9">
        <v>70425</v>
      </c>
      <c r="L22" s="9">
        <v>70425</v>
      </c>
      <c r="M22" s="7" t="s">
        <v>48</v>
      </c>
      <c r="N22" s="7" t="s">
        <v>182</v>
      </c>
      <c r="O22" s="7"/>
      <c r="P22" s="7"/>
      <c r="Q22" s="9">
        <v>0</v>
      </c>
      <c r="R22" s="7"/>
      <c r="S22" s="7" t="s">
        <v>95</v>
      </c>
      <c r="T22" s="9">
        <v>70425</v>
      </c>
      <c r="U22" s="9">
        <v>0</v>
      </c>
      <c r="V22" s="9">
        <v>0</v>
      </c>
      <c r="W22" s="9">
        <v>0</v>
      </c>
      <c r="X22" s="9">
        <v>70425</v>
      </c>
      <c r="Y22" s="9">
        <v>0</v>
      </c>
      <c r="Z22" s="9">
        <v>1</v>
      </c>
      <c r="AA22" s="9">
        <v>70425</v>
      </c>
      <c r="AB22" s="11">
        <v>2200917328</v>
      </c>
      <c r="AC22" s="12">
        <v>44092</v>
      </c>
      <c r="AD22" s="9">
        <v>202168</v>
      </c>
      <c r="AE22" s="7"/>
      <c r="AF22" s="7"/>
      <c r="AG22" s="9">
        <v>0</v>
      </c>
      <c r="AH22" s="9">
        <v>0</v>
      </c>
      <c r="AI22" s="7"/>
      <c r="AJ22" s="8">
        <v>43999</v>
      </c>
      <c r="AK22" s="7"/>
      <c r="AL22" s="7">
        <v>2</v>
      </c>
      <c r="AM22" s="7"/>
      <c r="AN22" s="7" t="s">
        <v>49</v>
      </c>
      <c r="AO22" s="7">
        <v>1</v>
      </c>
      <c r="AP22" s="7">
        <v>20200830</v>
      </c>
      <c r="AQ22" s="7">
        <v>20200812</v>
      </c>
      <c r="AR22" s="9">
        <v>70425</v>
      </c>
      <c r="AS22" s="9">
        <v>0</v>
      </c>
      <c r="AT22" s="7"/>
      <c r="AU22" s="7"/>
    </row>
    <row r="23" spans="1:47" x14ac:dyDescent="0.15">
      <c r="A23" s="7">
        <v>891900390</v>
      </c>
      <c r="B23" s="7" t="s">
        <v>46</v>
      </c>
      <c r="C23" s="7" t="s">
        <v>47</v>
      </c>
      <c r="D23" s="7">
        <v>437376</v>
      </c>
      <c r="E23" s="7" t="s">
        <v>159</v>
      </c>
      <c r="F23" s="7" t="s">
        <v>160</v>
      </c>
      <c r="G23" s="7" t="s">
        <v>47</v>
      </c>
      <c r="H23" s="7">
        <v>437376</v>
      </c>
      <c r="I23" s="7">
        <v>1221542179</v>
      </c>
      <c r="J23" s="8">
        <v>43811</v>
      </c>
      <c r="K23" s="9">
        <v>70165</v>
      </c>
      <c r="L23" s="9">
        <v>70165</v>
      </c>
      <c r="M23" s="7" t="s">
        <v>48</v>
      </c>
      <c r="N23" s="7" t="s">
        <v>182</v>
      </c>
      <c r="O23" s="7"/>
      <c r="P23" s="7"/>
      <c r="Q23" s="9">
        <v>0</v>
      </c>
      <c r="R23" s="7"/>
      <c r="S23" s="7" t="s">
        <v>95</v>
      </c>
      <c r="T23" s="9">
        <v>70165</v>
      </c>
      <c r="U23" s="9">
        <v>0</v>
      </c>
      <c r="V23" s="9">
        <v>0</v>
      </c>
      <c r="W23" s="9">
        <v>0</v>
      </c>
      <c r="X23" s="9">
        <v>70165</v>
      </c>
      <c r="Y23" s="9">
        <v>0</v>
      </c>
      <c r="Z23" s="9">
        <v>1</v>
      </c>
      <c r="AA23" s="9">
        <v>70165</v>
      </c>
      <c r="AB23" s="11">
        <v>2200811483</v>
      </c>
      <c r="AC23" s="12">
        <v>43899</v>
      </c>
      <c r="AD23" s="9">
        <v>187744</v>
      </c>
      <c r="AE23" s="7"/>
      <c r="AF23" s="7"/>
      <c r="AG23" s="9">
        <v>0</v>
      </c>
      <c r="AH23" s="9">
        <v>0</v>
      </c>
      <c r="AI23" s="7"/>
      <c r="AJ23" s="8">
        <v>43839</v>
      </c>
      <c r="AK23" s="7"/>
      <c r="AL23" s="7">
        <v>2</v>
      </c>
      <c r="AM23" s="7"/>
      <c r="AN23" s="7" t="s">
        <v>49</v>
      </c>
      <c r="AO23" s="7">
        <v>1</v>
      </c>
      <c r="AP23" s="7">
        <v>20200130</v>
      </c>
      <c r="AQ23" s="7">
        <v>20200120</v>
      </c>
      <c r="AR23" s="9">
        <v>70165</v>
      </c>
      <c r="AS23" s="9">
        <v>0</v>
      </c>
      <c r="AT23" s="7"/>
      <c r="AU23" s="7"/>
    </row>
    <row r="24" spans="1:47" x14ac:dyDescent="0.15">
      <c r="A24" s="7">
        <v>891900390</v>
      </c>
      <c r="B24" s="7" t="s">
        <v>46</v>
      </c>
      <c r="C24" s="7" t="s">
        <v>47</v>
      </c>
      <c r="D24" s="7">
        <v>426688</v>
      </c>
      <c r="E24" s="7" t="s">
        <v>153</v>
      </c>
      <c r="F24" s="7" t="s">
        <v>154</v>
      </c>
      <c r="G24" s="7" t="s">
        <v>47</v>
      </c>
      <c r="H24" s="7">
        <v>426688</v>
      </c>
      <c r="I24" s="7">
        <v>1221541735</v>
      </c>
      <c r="J24" s="8">
        <v>43790</v>
      </c>
      <c r="K24" s="9">
        <v>68749</v>
      </c>
      <c r="L24" s="9">
        <v>68749</v>
      </c>
      <c r="M24" s="7" t="s">
        <v>48</v>
      </c>
      <c r="N24" s="7" t="s">
        <v>182</v>
      </c>
      <c r="O24" s="7"/>
      <c r="P24" s="7"/>
      <c r="Q24" s="9">
        <v>0</v>
      </c>
      <c r="R24" s="7"/>
      <c r="S24" s="7" t="s">
        <v>95</v>
      </c>
      <c r="T24" s="9">
        <v>68749</v>
      </c>
      <c r="U24" s="9">
        <v>0</v>
      </c>
      <c r="V24" s="9">
        <v>0</v>
      </c>
      <c r="W24" s="9">
        <v>0</v>
      </c>
      <c r="X24" s="9">
        <v>68749</v>
      </c>
      <c r="Y24" s="9">
        <v>0</v>
      </c>
      <c r="Z24" s="9">
        <v>1</v>
      </c>
      <c r="AA24" s="9">
        <v>68749</v>
      </c>
      <c r="AB24" s="11">
        <v>2200811023</v>
      </c>
      <c r="AC24" s="12">
        <v>43894</v>
      </c>
      <c r="AD24" s="9">
        <v>216027</v>
      </c>
      <c r="AE24" s="7"/>
      <c r="AF24" s="7"/>
      <c r="AG24" s="9">
        <v>0</v>
      </c>
      <c r="AH24" s="9">
        <v>0</v>
      </c>
      <c r="AI24" s="7"/>
      <c r="AJ24" s="8">
        <v>43805</v>
      </c>
      <c r="AK24" s="7"/>
      <c r="AL24" s="7">
        <v>2</v>
      </c>
      <c r="AM24" s="7"/>
      <c r="AN24" s="7" t="s">
        <v>49</v>
      </c>
      <c r="AO24" s="7">
        <v>1</v>
      </c>
      <c r="AP24" s="7">
        <v>20191230</v>
      </c>
      <c r="AQ24" s="7">
        <v>20191206</v>
      </c>
      <c r="AR24" s="9">
        <v>68749</v>
      </c>
      <c r="AS24" s="9">
        <v>0</v>
      </c>
      <c r="AT24" s="7"/>
      <c r="AU24" s="7"/>
    </row>
    <row r="25" spans="1:47" x14ac:dyDescent="0.15">
      <c r="A25" s="7">
        <v>891900390</v>
      </c>
      <c r="B25" s="7" t="s">
        <v>46</v>
      </c>
      <c r="C25" s="7" t="s">
        <v>52</v>
      </c>
      <c r="D25" s="7">
        <v>55375</v>
      </c>
      <c r="E25" s="7" t="s">
        <v>98</v>
      </c>
      <c r="F25" s="7" t="s">
        <v>99</v>
      </c>
      <c r="G25" s="7" t="s">
        <v>52</v>
      </c>
      <c r="H25" s="7">
        <v>55375</v>
      </c>
      <c r="I25" s="7" t="s">
        <v>50</v>
      </c>
      <c r="J25" s="8">
        <v>44298</v>
      </c>
      <c r="K25" s="9">
        <v>63066</v>
      </c>
      <c r="L25" s="9">
        <v>63066</v>
      </c>
      <c r="M25" s="7" t="s">
        <v>48</v>
      </c>
      <c r="N25" s="7" t="s">
        <v>182</v>
      </c>
      <c r="O25" s="7"/>
      <c r="P25" s="7"/>
      <c r="Q25" s="9">
        <v>0</v>
      </c>
      <c r="R25" s="7"/>
      <c r="S25" s="7" t="s">
        <v>95</v>
      </c>
      <c r="T25" s="9">
        <v>63066</v>
      </c>
      <c r="U25" s="9">
        <v>0</v>
      </c>
      <c r="V25" s="9">
        <v>0</v>
      </c>
      <c r="W25" s="9">
        <v>0</v>
      </c>
      <c r="X25" s="9">
        <v>63066</v>
      </c>
      <c r="Y25" s="9">
        <v>0</v>
      </c>
      <c r="Z25" s="9">
        <v>1</v>
      </c>
      <c r="AA25" s="9">
        <v>63066</v>
      </c>
      <c r="AB25" s="11">
        <v>2201148486</v>
      </c>
      <c r="AC25" s="12">
        <v>44530</v>
      </c>
      <c r="AD25" s="9">
        <v>229610</v>
      </c>
      <c r="AE25" s="7"/>
      <c r="AF25" s="7"/>
      <c r="AG25" s="9">
        <v>0</v>
      </c>
      <c r="AH25" s="9">
        <v>0</v>
      </c>
      <c r="AI25" s="7"/>
      <c r="AJ25" s="8">
        <v>44298</v>
      </c>
      <c r="AK25" s="7"/>
      <c r="AL25" s="7">
        <v>2</v>
      </c>
      <c r="AM25" s="7"/>
      <c r="AN25" s="7" t="s">
        <v>49</v>
      </c>
      <c r="AO25" s="7">
        <v>1</v>
      </c>
      <c r="AP25" s="7">
        <v>20210730</v>
      </c>
      <c r="AQ25" s="7">
        <v>20210713</v>
      </c>
      <c r="AR25" s="9">
        <v>63066</v>
      </c>
      <c r="AS25" s="9">
        <v>0</v>
      </c>
      <c r="AT25" s="7"/>
      <c r="AU25" s="7"/>
    </row>
    <row r="26" spans="1:47" x14ac:dyDescent="0.15">
      <c r="A26" s="7">
        <v>891900390</v>
      </c>
      <c r="B26" s="7" t="s">
        <v>46</v>
      </c>
      <c r="C26" s="7" t="s">
        <v>52</v>
      </c>
      <c r="D26" s="7">
        <v>96978</v>
      </c>
      <c r="E26" s="7" t="s">
        <v>108</v>
      </c>
      <c r="F26" s="7" t="s">
        <v>109</v>
      </c>
      <c r="G26" s="7" t="s">
        <v>52</v>
      </c>
      <c r="H26" s="7">
        <v>96978</v>
      </c>
      <c r="I26" s="7" t="s">
        <v>50</v>
      </c>
      <c r="J26" s="8">
        <v>44408</v>
      </c>
      <c r="K26" s="9">
        <v>62660</v>
      </c>
      <c r="L26" s="9">
        <v>62660</v>
      </c>
      <c r="M26" s="7" t="s">
        <v>48</v>
      </c>
      <c r="N26" s="7" t="s">
        <v>182</v>
      </c>
      <c r="O26" s="7"/>
      <c r="P26" s="7"/>
      <c r="Q26" s="9">
        <v>0</v>
      </c>
      <c r="R26" s="7"/>
      <c r="S26" s="7" t="s">
        <v>95</v>
      </c>
      <c r="T26" s="9">
        <v>62660</v>
      </c>
      <c r="U26" s="9">
        <v>0</v>
      </c>
      <c r="V26" s="9">
        <v>0</v>
      </c>
      <c r="W26" s="9">
        <v>0</v>
      </c>
      <c r="X26" s="9">
        <v>62660</v>
      </c>
      <c r="Y26" s="9">
        <v>0</v>
      </c>
      <c r="Z26" s="9">
        <v>1</v>
      </c>
      <c r="AA26" s="9">
        <v>62660</v>
      </c>
      <c r="AB26" s="11">
        <v>2201165181</v>
      </c>
      <c r="AC26" s="12">
        <v>44559</v>
      </c>
      <c r="AD26" s="9">
        <v>138152</v>
      </c>
      <c r="AE26" s="7"/>
      <c r="AF26" s="7"/>
      <c r="AG26" s="9">
        <v>0</v>
      </c>
      <c r="AH26" s="9">
        <v>0</v>
      </c>
      <c r="AI26" s="7"/>
      <c r="AJ26" s="8">
        <v>44414</v>
      </c>
      <c r="AK26" s="7"/>
      <c r="AL26" s="7">
        <v>2</v>
      </c>
      <c r="AM26" s="7"/>
      <c r="AN26" s="7" t="s">
        <v>49</v>
      </c>
      <c r="AO26" s="7">
        <v>1</v>
      </c>
      <c r="AP26" s="7">
        <v>20210831</v>
      </c>
      <c r="AQ26" s="7">
        <v>20210823</v>
      </c>
      <c r="AR26" s="9">
        <v>62660</v>
      </c>
      <c r="AS26" s="9">
        <v>0</v>
      </c>
      <c r="AT26" s="7"/>
      <c r="AU26" s="7"/>
    </row>
    <row r="27" spans="1:47" x14ac:dyDescent="0.15">
      <c r="A27" s="7">
        <v>891900390</v>
      </c>
      <c r="B27" s="7" t="s">
        <v>46</v>
      </c>
      <c r="C27" s="7" t="s">
        <v>52</v>
      </c>
      <c r="D27" s="7">
        <v>110703</v>
      </c>
      <c r="E27" s="7" t="s">
        <v>110</v>
      </c>
      <c r="F27" s="7" t="s">
        <v>111</v>
      </c>
      <c r="G27" s="7" t="s">
        <v>52</v>
      </c>
      <c r="H27" s="7">
        <v>110703</v>
      </c>
      <c r="I27" s="7" t="s">
        <v>50</v>
      </c>
      <c r="J27" s="8">
        <v>44461</v>
      </c>
      <c r="K27" s="9">
        <v>61471</v>
      </c>
      <c r="L27" s="9">
        <v>61471</v>
      </c>
      <c r="M27" s="7" t="s">
        <v>48</v>
      </c>
      <c r="N27" s="7" t="s">
        <v>182</v>
      </c>
      <c r="O27" s="7"/>
      <c r="P27" s="7"/>
      <c r="Q27" s="9">
        <v>0</v>
      </c>
      <c r="R27" s="7"/>
      <c r="S27" s="7" t="s">
        <v>95</v>
      </c>
      <c r="T27" s="9">
        <v>61471</v>
      </c>
      <c r="U27" s="9">
        <v>0</v>
      </c>
      <c r="V27" s="9">
        <v>0</v>
      </c>
      <c r="W27" s="9">
        <v>0</v>
      </c>
      <c r="X27" s="9">
        <v>61471</v>
      </c>
      <c r="Y27" s="9">
        <v>0</v>
      </c>
      <c r="Z27" s="9">
        <v>1</v>
      </c>
      <c r="AA27" s="9">
        <v>61471</v>
      </c>
      <c r="AB27" s="11">
        <v>2201215389</v>
      </c>
      <c r="AC27" s="12">
        <v>44677</v>
      </c>
      <c r="AD27" s="9">
        <v>238731</v>
      </c>
      <c r="AE27" s="7"/>
      <c r="AF27" s="7"/>
      <c r="AG27" s="9">
        <v>0</v>
      </c>
      <c r="AH27" s="9">
        <v>0</v>
      </c>
      <c r="AI27" s="7"/>
      <c r="AJ27" s="8">
        <v>44480</v>
      </c>
      <c r="AK27" s="7"/>
      <c r="AL27" s="7">
        <v>2</v>
      </c>
      <c r="AM27" s="7"/>
      <c r="AN27" s="7" t="s">
        <v>49</v>
      </c>
      <c r="AO27" s="7">
        <v>1</v>
      </c>
      <c r="AP27" s="7">
        <v>20211030</v>
      </c>
      <c r="AQ27" s="7">
        <v>20211011</v>
      </c>
      <c r="AR27" s="9">
        <v>61471</v>
      </c>
      <c r="AS27" s="9">
        <v>0</v>
      </c>
      <c r="AT27" s="7"/>
      <c r="AU27" s="7"/>
    </row>
    <row r="28" spans="1:47" x14ac:dyDescent="0.15">
      <c r="A28" s="7">
        <v>891900390</v>
      </c>
      <c r="B28" s="7" t="s">
        <v>46</v>
      </c>
      <c r="C28" s="7" t="s">
        <v>47</v>
      </c>
      <c r="D28" s="7">
        <v>452662</v>
      </c>
      <c r="E28" s="7" t="s">
        <v>163</v>
      </c>
      <c r="F28" s="7" t="s">
        <v>164</v>
      </c>
      <c r="G28" s="7" t="s">
        <v>47</v>
      </c>
      <c r="H28" s="7">
        <v>452662</v>
      </c>
      <c r="I28" s="7">
        <v>1221552409</v>
      </c>
      <c r="J28" s="8">
        <v>43857</v>
      </c>
      <c r="K28" s="9">
        <v>61130</v>
      </c>
      <c r="L28" s="9">
        <v>61130</v>
      </c>
      <c r="M28" s="7" t="s">
        <v>48</v>
      </c>
      <c r="N28" s="7" t="s">
        <v>182</v>
      </c>
      <c r="O28" s="7"/>
      <c r="P28" s="7"/>
      <c r="Q28" s="9">
        <v>0</v>
      </c>
      <c r="R28" s="7"/>
      <c r="S28" s="7" t="s">
        <v>95</v>
      </c>
      <c r="T28" s="9">
        <v>61130</v>
      </c>
      <c r="U28" s="9">
        <v>0</v>
      </c>
      <c r="V28" s="9">
        <v>0</v>
      </c>
      <c r="W28" s="9">
        <v>0</v>
      </c>
      <c r="X28" s="9">
        <v>61130</v>
      </c>
      <c r="Y28" s="9">
        <v>0</v>
      </c>
      <c r="Z28" s="9">
        <v>1</v>
      </c>
      <c r="AA28" s="9">
        <v>61130</v>
      </c>
      <c r="AB28" s="11">
        <v>2200812623</v>
      </c>
      <c r="AC28" s="12">
        <v>43917</v>
      </c>
      <c r="AD28" s="9">
        <v>165524</v>
      </c>
      <c r="AE28" s="7"/>
      <c r="AF28" s="7"/>
      <c r="AG28" s="9">
        <v>0</v>
      </c>
      <c r="AH28" s="9">
        <v>0</v>
      </c>
      <c r="AI28" s="7"/>
      <c r="AJ28" s="8">
        <v>43868</v>
      </c>
      <c r="AK28" s="7"/>
      <c r="AL28" s="7">
        <v>2</v>
      </c>
      <c r="AM28" s="7"/>
      <c r="AN28" s="7" t="s">
        <v>49</v>
      </c>
      <c r="AO28" s="7">
        <v>1</v>
      </c>
      <c r="AP28" s="7">
        <v>20200229</v>
      </c>
      <c r="AQ28" s="7">
        <v>20200207</v>
      </c>
      <c r="AR28" s="9">
        <v>61130</v>
      </c>
      <c r="AS28" s="9">
        <v>0</v>
      </c>
      <c r="AT28" s="7"/>
      <c r="AU28" s="7"/>
    </row>
    <row r="29" spans="1:47" x14ac:dyDescent="0.15">
      <c r="A29" s="7">
        <v>891900390</v>
      </c>
      <c r="B29" s="7" t="s">
        <v>46</v>
      </c>
      <c r="C29" s="7" t="s">
        <v>47</v>
      </c>
      <c r="D29" s="7">
        <v>476704</v>
      </c>
      <c r="E29" s="7" t="s">
        <v>167</v>
      </c>
      <c r="F29" s="7" t="s">
        <v>168</v>
      </c>
      <c r="G29" s="7" t="s">
        <v>47</v>
      </c>
      <c r="H29" s="7">
        <v>476704</v>
      </c>
      <c r="I29" s="7">
        <v>1221586755</v>
      </c>
      <c r="J29" s="8">
        <v>43917</v>
      </c>
      <c r="K29" s="9">
        <v>59958</v>
      </c>
      <c r="L29" s="9">
        <v>59958</v>
      </c>
      <c r="M29" s="7" t="s">
        <v>48</v>
      </c>
      <c r="N29" s="7" t="s">
        <v>182</v>
      </c>
      <c r="O29" s="7"/>
      <c r="P29" s="7"/>
      <c r="Q29" s="9">
        <v>0</v>
      </c>
      <c r="R29" s="7"/>
      <c r="S29" s="7" t="s">
        <v>95</v>
      </c>
      <c r="T29" s="9">
        <v>59958</v>
      </c>
      <c r="U29" s="9">
        <v>0</v>
      </c>
      <c r="V29" s="9">
        <v>0</v>
      </c>
      <c r="W29" s="9">
        <v>0</v>
      </c>
      <c r="X29" s="9">
        <v>59958</v>
      </c>
      <c r="Y29" s="9">
        <v>0</v>
      </c>
      <c r="Z29" s="9">
        <v>1</v>
      </c>
      <c r="AA29" s="9">
        <v>59958</v>
      </c>
      <c r="AB29" s="11">
        <v>2200879578</v>
      </c>
      <c r="AC29" s="12">
        <v>44033</v>
      </c>
      <c r="AD29" s="9">
        <v>117558</v>
      </c>
      <c r="AE29" s="7"/>
      <c r="AF29" s="7"/>
      <c r="AG29" s="9">
        <v>0</v>
      </c>
      <c r="AH29" s="9">
        <v>0</v>
      </c>
      <c r="AI29" s="7"/>
      <c r="AJ29" s="8">
        <v>43917</v>
      </c>
      <c r="AK29" s="7"/>
      <c r="AL29" s="7">
        <v>2</v>
      </c>
      <c r="AM29" s="7"/>
      <c r="AN29" s="7" t="s">
        <v>49</v>
      </c>
      <c r="AO29" s="7">
        <v>1</v>
      </c>
      <c r="AP29" s="7">
        <v>20200630</v>
      </c>
      <c r="AQ29" s="7">
        <v>20200601</v>
      </c>
      <c r="AR29" s="9">
        <v>59958</v>
      </c>
      <c r="AS29" s="9">
        <v>0</v>
      </c>
      <c r="AT29" s="7"/>
      <c r="AU29" s="7"/>
    </row>
    <row r="30" spans="1:47" x14ac:dyDescent="0.15">
      <c r="A30" s="7">
        <v>891900390</v>
      </c>
      <c r="B30" s="7" t="s">
        <v>46</v>
      </c>
      <c r="C30" s="7" t="s">
        <v>52</v>
      </c>
      <c r="D30" s="7">
        <v>78684</v>
      </c>
      <c r="E30" s="7" t="s">
        <v>100</v>
      </c>
      <c r="F30" s="7" t="s">
        <v>101</v>
      </c>
      <c r="G30" s="7" t="s">
        <v>52</v>
      </c>
      <c r="H30" s="7">
        <v>78684</v>
      </c>
      <c r="I30" s="7" t="s">
        <v>50</v>
      </c>
      <c r="J30" s="8">
        <v>44356</v>
      </c>
      <c r="K30" s="9">
        <v>59600</v>
      </c>
      <c r="L30" s="9">
        <v>59600</v>
      </c>
      <c r="M30" s="7" t="s">
        <v>48</v>
      </c>
      <c r="N30" s="7" t="s">
        <v>182</v>
      </c>
      <c r="O30" s="7"/>
      <c r="P30" s="7"/>
      <c r="Q30" s="9">
        <v>0</v>
      </c>
      <c r="R30" s="7"/>
      <c r="S30" s="7" t="s">
        <v>95</v>
      </c>
      <c r="T30" s="9">
        <v>59600</v>
      </c>
      <c r="U30" s="9">
        <v>0</v>
      </c>
      <c r="V30" s="9">
        <v>0</v>
      </c>
      <c r="W30" s="9">
        <v>0</v>
      </c>
      <c r="X30" s="9">
        <v>59600</v>
      </c>
      <c r="Y30" s="9">
        <v>0</v>
      </c>
      <c r="Z30" s="9">
        <v>1</v>
      </c>
      <c r="AA30" s="9">
        <v>59600</v>
      </c>
      <c r="AB30" s="11">
        <v>2201148486</v>
      </c>
      <c r="AC30" s="12">
        <v>44530</v>
      </c>
      <c r="AD30" s="9">
        <v>229610</v>
      </c>
      <c r="AE30" s="7"/>
      <c r="AF30" s="7"/>
      <c r="AG30" s="9">
        <v>0</v>
      </c>
      <c r="AH30" s="9">
        <v>0</v>
      </c>
      <c r="AI30" s="7"/>
      <c r="AJ30" s="8">
        <v>44389</v>
      </c>
      <c r="AK30" s="7"/>
      <c r="AL30" s="7">
        <v>2</v>
      </c>
      <c r="AM30" s="7"/>
      <c r="AN30" s="7" t="s">
        <v>49</v>
      </c>
      <c r="AO30" s="7">
        <v>1</v>
      </c>
      <c r="AP30" s="7">
        <v>20210730</v>
      </c>
      <c r="AQ30" s="7">
        <v>20210713</v>
      </c>
      <c r="AR30" s="9">
        <v>59600</v>
      </c>
      <c r="AS30" s="9">
        <v>0</v>
      </c>
      <c r="AT30" s="7"/>
      <c r="AU30" s="7"/>
    </row>
    <row r="31" spans="1:47" x14ac:dyDescent="0.15">
      <c r="A31" s="7">
        <v>891900390</v>
      </c>
      <c r="B31" s="7" t="s">
        <v>46</v>
      </c>
      <c r="C31" s="7" t="s">
        <v>52</v>
      </c>
      <c r="D31" s="7">
        <v>85445</v>
      </c>
      <c r="E31" s="7" t="s">
        <v>104</v>
      </c>
      <c r="F31" s="7" t="s">
        <v>105</v>
      </c>
      <c r="G31" s="7" t="s">
        <v>52</v>
      </c>
      <c r="H31" s="7">
        <v>85445</v>
      </c>
      <c r="I31" s="7" t="s">
        <v>50</v>
      </c>
      <c r="J31" s="8">
        <v>44373</v>
      </c>
      <c r="K31" s="9">
        <v>59600</v>
      </c>
      <c r="L31" s="9">
        <v>59600</v>
      </c>
      <c r="M31" s="7" t="s">
        <v>48</v>
      </c>
      <c r="N31" s="7" t="s">
        <v>182</v>
      </c>
      <c r="O31" s="7"/>
      <c r="P31" s="7"/>
      <c r="Q31" s="9">
        <v>0</v>
      </c>
      <c r="R31" s="7"/>
      <c r="S31" s="7" t="s">
        <v>95</v>
      </c>
      <c r="T31" s="9">
        <v>59600</v>
      </c>
      <c r="U31" s="9">
        <v>0</v>
      </c>
      <c r="V31" s="9">
        <v>0</v>
      </c>
      <c r="W31" s="9">
        <v>0</v>
      </c>
      <c r="X31" s="9">
        <v>59600</v>
      </c>
      <c r="Y31" s="9">
        <v>0</v>
      </c>
      <c r="Z31" s="9">
        <v>1</v>
      </c>
      <c r="AA31" s="9">
        <v>59600</v>
      </c>
      <c r="AB31" s="11">
        <v>2201135944</v>
      </c>
      <c r="AC31" s="12">
        <v>44522</v>
      </c>
      <c r="AD31" s="9">
        <v>77600</v>
      </c>
      <c r="AE31" s="7"/>
      <c r="AF31" s="7"/>
      <c r="AG31" s="9">
        <v>0</v>
      </c>
      <c r="AH31" s="9">
        <v>0</v>
      </c>
      <c r="AI31" s="7"/>
      <c r="AJ31" s="8">
        <v>44389</v>
      </c>
      <c r="AK31" s="7"/>
      <c r="AL31" s="7">
        <v>2</v>
      </c>
      <c r="AM31" s="7"/>
      <c r="AN31" s="7" t="s">
        <v>49</v>
      </c>
      <c r="AO31" s="7">
        <v>1</v>
      </c>
      <c r="AP31" s="7">
        <v>20210730</v>
      </c>
      <c r="AQ31" s="7">
        <v>20210713</v>
      </c>
      <c r="AR31" s="9">
        <v>59600</v>
      </c>
      <c r="AS31" s="9">
        <v>0</v>
      </c>
      <c r="AT31" s="7"/>
      <c r="AU31" s="7"/>
    </row>
    <row r="32" spans="1:47" x14ac:dyDescent="0.15">
      <c r="A32" s="7">
        <v>891900390</v>
      </c>
      <c r="B32" s="7" t="s">
        <v>46</v>
      </c>
      <c r="C32" s="7" t="s">
        <v>47</v>
      </c>
      <c r="D32" s="7">
        <v>361722</v>
      </c>
      <c r="E32" s="7" t="s">
        <v>143</v>
      </c>
      <c r="F32" s="7" t="s">
        <v>144</v>
      </c>
      <c r="G32" s="7" t="s">
        <v>47</v>
      </c>
      <c r="H32" s="7">
        <v>361722</v>
      </c>
      <c r="I32" s="7">
        <v>1221447431</v>
      </c>
      <c r="J32" s="8">
        <v>43630</v>
      </c>
      <c r="K32" s="9">
        <v>57930</v>
      </c>
      <c r="L32" s="9">
        <v>57930</v>
      </c>
      <c r="M32" s="7" t="s">
        <v>48</v>
      </c>
      <c r="N32" s="7" t="s">
        <v>182</v>
      </c>
      <c r="O32" s="7"/>
      <c r="P32" s="7"/>
      <c r="Q32" s="9">
        <v>0</v>
      </c>
      <c r="R32" s="7"/>
      <c r="S32" s="7" t="s">
        <v>95</v>
      </c>
      <c r="T32" s="9">
        <v>57930</v>
      </c>
      <c r="U32" s="9">
        <v>0</v>
      </c>
      <c r="V32" s="9">
        <v>0</v>
      </c>
      <c r="W32" s="9">
        <v>0</v>
      </c>
      <c r="X32" s="9">
        <v>57930</v>
      </c>
      <c r="Y32" s="9">
        <v>0</v>
      </c>
      <c r="Z32" s="9">
        <v>1</v>
      </c>
      <c r="AA32" s="9">
        <v>57930</v>
      </c>
      <c r="AB32" s="11">
        <v>2200696440</v>
      </c>
      <c r="AC32" s="12">
        <v>43703</v>
      </c>
      <c r="AD32" s="9">
        <v>57930</v>
      </c>
      <c r="AE32" s="7"/>
      <c r="AF32" s="7"/>
      <c r="AG32" s="9">
        <v>0</v>
      </c>
      <c r="AH32" s="9">
        <v>0</v>
      </c>
      <c r="AI32" s="7"/>
      <c r="AJ32" s="8">
        <v>43655</v>
      </c>
      <c r="AK32" s="7"/>
      <c r="AL32" s="7">
        <v>2</v>
      </c>
      <c r="AM32" s="7"/>
      <c r="AN32" s="7" t="s">
        <v>49</v>
      </c>
      <c r="AO32" s="7">
        <v>1</v>
      </c>
      <c r="AP32" s="7">
        <v>20190730</v>
      </c>
      <c r="AQ32" s="7">
        <v>20190709</v>
      </c>
      <c r="AR32" s="9">
        <v>57930</v>
      </c>
      <c r="AS32" s="9">
        <v>0</v>
      </c>
      <c r="AT32" s="7"/>
      <c r="AU32" s="7"/>
    </row>
    <row r="33" spans="1:47" x14ac:dyDescent="0.15">
      <c r="A33" s="7">
        <v>891900390</v>
      </c>
      <c r="B33" s="7" t="s">
        <v>46</v>
      </c>
      <c r="C33" s="7" t="s">
        <v>47</v>
      </c>
      <c r="D33" s="7">
        <v>489193</v>
      </c>
      <c r="E33" s="7" t="s">
        <v>169</v>
      </c>
      <c r="F33" s="7" t="s">
        <v>170</v>
      </c>
      <c r="G33" s="7" t="s">
        <v>47</v>
      </c>
      <c r="H33" s="7">
        <v>489193</v>
      </c>
      <c r="I33" s="7">
        <v>1221587469</v>
      </c>
      <c r="J33" s="8">
        <v>43974</v>
      </c>
      <c r="K33" s="9">
        <v>57600</v>
      </c>
      <c r="L33" s="9">
        <v>57600</v>
      </c>
      <c r="M33" s="7" t="s">
        <v>48</v>
      </c>
      <c r="N33" s="7" t="s">
        <v>182</v>
      </c>
      <c r="O33" s="7"/>
      <c r="P33" s="7"/>
      <c r="Q33" s="9">
        <v>0</v>
      </c>
      <c r="R33" s="7"/>
      <c r="S33" s="7" t="s">
        <v>95</v>
      </c>
      <c r="T33" s="9">
        <v>57600</v>
      </c>
      <c r="U33" s="9">
        <v>0</v>
      </c>
      <c r="V33" s="9">
        <v>0</v>
      </c>
      <c r="W33" s="9">
        <v>0</v>
      </c>
      <c r="X33" s="9">
        <v>57600</v>
      </c>
      <c r="Y33" s="9">
        <v>0</v>
      </c>
      <c r="Z33" s="9">
        <v>1</v>
      </c>
      <c r="AA33" s="9">
        <v>57600</v>
      </c>
      <c r="AB33" s="11">
        <v>2200879578</v>
      </c>
      <c r="AC33" s="12">
        <v>44033</v>
      </c>
      <c r="AD33" s="9">
        <v>117558</v>
      </c>
      <c r="AE33" s="7"/>
      <c r="AF33" s="7"/>
      <c r="AG33" s="9">
        <v>0</v>
      </c>
      <c r="AH33" s="9">
        <v>0</v>
      </c>
      <c r="AI33" s="7"/>
      <c r="AJ33" s="8">
        <v>43987</v>
      </c>
      <c r="AK33" s="7"/>
      <c r="AL33" s="7">
        <v>2</v>
      </c>
      <c r="AM33" s="7"/>
      <c r="AN33" s="7" t="s">
        <v>49</v>
      </c>
      <c r="AO33" s="7">
        <v>1</v>
      </c>
      <c r="AP33" s="7">
        <v>20200630</v>
      </c>
      <c r="AQ33" s="7">
        <v>20200609</v>
      </c>
      <c r="AR33" s="9">
        <v>57600</v>
      </c>
      <c r="AS33" s="9">
        <v>0</v>
      </c>
      <c r="AT33" s="7"/>
      <c r="AU33" s="7"/>
    </row>
    <row r="34" spans="1:47" x14ac:dyDescent="0.15">
      <c r="A34" s="7">
        <v>891900390</v>
      </c>
      <c r="B34" s="7" t="s">
        <v>46</v>
      </c>
      <c r="C34" s="7" t="s">
        <v>47</v>
      </c>
      <c r="D34" s="7">
        <v>498217</v>
      </c>
      <c r="E34" s="7" t="s">
        <v>173</v>
      </c>
      <c r="F34" s="7" t="s">
        <v>174</v>
      </c>
      <c r="G34" s="7" t="s">
        <v>47</v>
      </c>
      <c r="H34" s="7">
        <v>498217</v>
      </c>
      <c r="I34" s="7">
        <v>1221607158</v>
      </c>
      <c r="J34" s="8">
        <v>44012</v>
      </c>
      <c r="K34" s="9">
        <v>57600</v>
      </c>
      <c r="L34" s="9">
        <v>57600</v>
      </c>
      <c r="M34" s="7" t="s">
        <v>48</v>
      </c>
      <c r="N34" s="7" t="s">
        <v>182</v>
      </c>
      <c r="O34" s="7"/>
      <c r="P34" s="7"/>
      <c r="Q34" s="9">
        <v>0</v>
      </c>
      <c r="R34" s="7"/>
      <c r="S34" s="7" t="s">
        <v>95</v>
      </c>
      <c r="T34" s="9">
        <v>57600</v>
      </c>
      <c r="U34" s="9">
        <v>0</v>
      </c>
      <c r="V34" s="9">
        <v>0</v>
      </c>
      <c r="W34" s="9">
        <v>0</v>
      </c>
      <c r="X34" s="9">
        <v>57600</v>
      </c>
      <c r="Y34" s="9">
        <v>0</v>
      </c>
      <c r="Z34" s="9">
        <v>1</v>
      </c>
      <c r="AA34" s="9">
        <v>57600</v>
      </c>
      <c r="AB34" s="11">
        <v>2200917328</v>
      </c>
      <c r="AC34" s="12">
        <v>44092</v>
      </c>
      <c r="AD34" s="9">
        <v>202168</v>
      </c>
      <c r="AE34" s="7"/>
      <c r="AF34" s="7"/>
      <c r="AG34" s="9">
        <v>0</v>
      </c>
      <c r="AH34" s="9">
        <v>0</v>
      </c>
      <c r="AI34" s="7"/>
      <c r="AJ34" s="8">
        <v>44012</v>
      </c>
      <c r="AK34" s="7"/>
      <c r="AL34" s="7">
        <v>2</v>
      </c>
      <c r="AM34" s="7"/>
      <c r="AN34" s="7" t="s">
        <v>49</v>
      </c>
      <c r="AO34" s="7">
        <v>1</v>
      </c>
      <c r="AP34" s="7">
        <v>20200830</v>
      </c>
      <c r="AQ34" s="7">
        <v>20200812</v>
      </c>
      <c r="AR34" s="9">
        <v>57600</v>
      </c>
      <c r="AS34" s="9">
        <v>0</v>
      </c>
      <c r="AT34" s="7"/>
      <c r="AU34" s="7"/>
    </row>
    <row r="35" spans="1:47" x14ac:dyDescent="0.15">
      <c r="A35" s="7">
        <v>891900390</v>
      </c>
      <c r="B35" s="7" t="s">
        <v>46</v>
      </c>
      <c r="C35" s="7" t="s">
        <v>47</v>
      </c>
      <c r="D35" s="7">
        <v>333494</v>
      </c>
      <c r="E35" s="7" t="s">
        <v>133</v>
      </c>
      <c r="F35" s="7" t="s">
        <v>134</v>
      </c>
      <c r="G35" s="7" t="s">
        <v>47</v>
      </c>
      <c r="H35" s="7">
        <v>333494</v>
      </c>
      <c r="I35" s="7">
        <v>1221425122</v>
      </c>
      <c r="J35" s="8">
        <v>43557</v>
      </c>
      <c r="K35" s="9">
        <v>55814</v>
      </c>
      <c r="L35" s="9">
        <v>55814</v>
      </c>
      <c r="M35" s="7" t="s">
        <v>48</v>
      </c>
      <c r="N35" s="7" t="s">
        <v>182</v>
      </c>
      <c r="O35" s="7"/>
      <c r="P35" s="7"/>
      <c r="Q35" s="9">
        <v>0</v>
      </c>
      <c r="R35" s="7"/>
      <c r="S35" s="7" t="s">
        <v>95</v>
      </c>
      <c r="T35" s="9">
        <v>55814</v>
      </c>
      <c r="U35" s="9">
        <v>0</v>
      </c>
      <c r="V35" s="9">
        <v>0</v>
      </c>
      <c r="W35" s="9">
        <v>0</v>
      </c>
      <c r="X35" s="9">
        <v>55814</v>
      </c>
      <c r="Y35" s="9">
        <v>0</v>
      </c>
      <c r="Z35" s="9">
        <v>1</v>
      </c>
      <c r="AA35" s="9">
        <v>55814</v>
      </c>
      <c r="AB35" s="11">
        <v>2200662111</v>
      </c>
      <c r="AC35" s="12">
        <v>43630</v>
      </c>
      <c r="AD35" s="9">
        <v>454628</v>
      </c>
      <c r="AE35" s="7"/>
      <c r="AF35" s="7"/>
      <c r="AG35" s="9">
        <v>0</v>
      </c>
      <c r="AH35" s="9">
        <v>0</v>
      </c>
      <c r="AI35" s="7"/>
      <c r="AJ35" s="8">
        <v>43595</v>
      </c>
      <c r="AK35" s="7"/>
      <c r="AL35" s="7">
        <v>2</v>
      </c>
      <c r="AM35" s="7"/>
      <c r="AN35" s="7" t="s">
        <v>49</v>
      </c>
      <c r="AO35" s="7">
        <v>1</v>
      </c>
      <c r="AP35" s="7">
        <v>20190530</v>
      </c>
      <c r="AQ35" s="7">
        <v>20190510</v>
      </c>
      <c r="AR35" s="9">
        <v>55814</v>
      </c>
      <c r="AS35" s="9">
        <v>0</v>
      </c>
      <c r="AT35" s="7"/>
      <c r="AU35" s="7"/>
    </row>
    <row r="36" spans="1:47" x14ac:dyDescent="0.15">
      <c r="A36" s="7">
        <v>891900390</v>
      </c>
      <c r="B36" s="7" t="s">
        <v>46</v>
      </c>
      <c r="C36" s="7" t="s">
        <v>47</v>
      </c>
      <c r="D36" s="7">
        <v>352503</v>
      </c>
      <c r="E36" s="7" t="s">
        <v>139</v>
      </c>
      <c r="F36" s="7" t="s">
        <v>140</v>
      </c>
      <c r="G36" s="7" t="s">
        <v>47</v>
      </c>
      <c r="H36" s="7">
        <v>352503</v>
      </c>
      <c r="I36" s="7">
        <v>1221438380</v>
      </c>
      <c r="J36" s="8">
        <v>43608</v>
      </c>
      <c r="K36" s="9">
        <v>54400</v>
      </c>
      <c r="L36" s="9">
        <v>54400</v>
      </c>
      <c r="M36" s="7" t="s">
        <v>48</v>
      </c>
      <c r="N36" s="7" t="s">
        <v>182</v>
      </c>
      <c r="O36" s="7"/>
      <c r="P36" s="7"/>
      <c r="Q36" s="9">
        <v>0</v>
      </c>
      <c r="R36" s="7"/>
      <c r="S36" s="7" t="s">
        <v>95</v>
      </c>
      <c r="T36" s="9">
        <v>54400</v>
      </c>
      <c r="U36" s="9">
        <v>0</v>
      </c>
      <c r="V36" s="9">
        <v>0</v>
      </c>
      <c r="W36" s="9">
        <v>0</v>
      </c>
      <c r="X36" s="9">
        <v>54400</v>
      </c>
      <c r="Y36" s="9">
        <v>0</v>
      </c>
      <c r="Z36" s="9">
        <v>1</v>
      </c>
      <c r="AA36" s="9">
        <v>54400</v>
      </c>
      <c r="AB36" s="11">
        <v>2200685080</v>
      </c>
      <c r="AC36" s="12">
        <v>43675</v>
      </c>
      <c r="AD36" s="9">
        <v>108800</v>
      </c>
      <c r="AE36" s="7"/>
      <c r="AF36" s="7"/>
      <c r="AG36" s="9">
        <v>0</v>
      </c>
      <c r="AH36" s="9">
        <v>0</v>
      </c>
      <c r="AI36" s="7"/>
      <c r="AJ36" s="8">
        <v>43628</v>
      </c>
      <c r="AK36" s="7"/>
      <c r="AL36" s="7">
        <v>2</v>
      </c>
      <c r="AM36" s="7"/>
      <c r="AN36" s="7" t="s">
        <v>49</v>
      </c>
      <c r="AO36" s="7">
        <v>1</v>
      </c>
      <c r="AP36" s="7">
        <v>20190630</v>
      </c>
      <c r="AQ36" s="7">
        <v>20190612</v>
      </c>
      <c r="AR36" s="9">
        <v>54400</v>
      </c>
      <c r="AS36" s="9">
        <v>0</v>
      </c>
      <c r="AT36" s="7"/>
      <c r="AU36" s="7"/>
    </row>
    <row r="37" spans="1:47" x14ac:dyDescent="0.15">
      <c r="A37" s="7">
        <v>891900390</v>
      </c>
      <c r="B37" s="7" t="s">
        <v>46</v>
      </c>
      <c r="C37" s="7" t="s">
        <v>47</v>
      </c>
      <c r="D37" s="7">
        <v>355756</v>
      </c>
      <c r="E37" s="7" t="s">
        <v>141</v>
      </c>
      <c r="F37" s="7" t="s">
        <v>142</v>
      </c>
      <c r="G37" s="7" t="s">
        <v>47</v>
      </c>
      <c r="H37" s="7">
        <v>355756</v>
      </c>
      <c r="I37" s="7">
        <v>1221438381</v>
      </c>
      <c r="J37" s="8">
        <v>43616</v>
      </c>
      <c r="K37" s="9">
        <v>54400</v>
      </c>
      <c r="L37" s="9">
        <v>54400</v>
      </c>
      <c r="M37" s="7" t="s">
        <v>48</v>
      </c>
      <c r="N37" s="7" t="s">
        <v>182</v>
      </c>
      <c r="O37" s="7"/>
      <c r="P37" s="7"/>
      <c r="Q37" s="9">
        <v>0</v>
      </c>
      <c r="R37" s="7"/>
      <c r="S37" s="7" t="s">
        <v>95</v>
      </c>
      <c r="T37" s="9">
        <v>54400</v>
      </c>
      <c r="U37" s="9">
        <v>0</v>
      </c>
      <c r="V37" s="9">
        <v>0</v>
      </c>
      <c r="W37" s="9">
        <v>0</v>
      </c>
      <c r="X37" s="9">
        <v>54400</v>
      </c>
      <c r="Y37" s="9">
        <v>0</v>
      </c>
      <c r="Z37" s="9">
        <v>1</v>
      </c>
      <c r="AA37" s="9">
        <v>54400</v>
      </c>
      <c r="AB37" s="11">
        <v>2200685080</v>
      </c>
      <c r="AC37" s="12">
        <v>43675</v>
      </c>
      <c r="AD37" s="9">
        <v>108800</v>
      </c>
      <c r="AE37" s="7"/>
      <c r="AF37" s="7"/>
      <c r="AG37" s="9">
        <v>0</v>
      </c>
      <c r="AH37" s="9">
        <v>0</v>
      </c>
      <c r="AI37" s="7"/>
      <c r="AJ37" s="8">
        <v>43628</v>
      </c>
      <c r="AK37" s="7"/>
      <c r="AL37" s="7">
        <v>2</v>
      </c>
      <c r="AM37" s="7"/>
      <c r="AN37" s="7" t="s">
        <v>49</v>
      </c>
      <c r="AO37" s="7">
        <v>1</v>
      </c>
      <c r="AP37" s="7">
        <v>20190630</v>
      </c>
      <c r="AQ37" s="7">
        <v>20190612</v>
      </c>
      <c r="AR37" s="9">
        <v>54400</v>
      </c>
      <c r="AS37" s="9">
        <v>0</v>
      </c>
      <c r="AT37" s="7"/>
      <c r="AU37" s="7"/>
    </row>
    <row r="38" spans="1:47" x14ac:dyDescent="0.15">
      <c r="A38" s="7">
        <v>891900390</v>
      </c>
      <c r="B38" s="7" t="s">
        <v>46</v>
      </c>
      <c r="C38" s="7" t="s">
        <v>47</v>
      </c>
      <c r="D38" s="7">
        <v>389366</v>
      </c>
      <c r="E38" s="7" t="s">
        <v>145</v>
      </c>
      <c r="F38" s="7" t="s">
        <v>146</v>
      </c>
      <c r="G38" s="7" t="s">
        <v>47</v>
      </c>
      <c r="H38" s="7">
        <v>389366</v>
      </c>
      <c r="I38" s="7">
        <v>1221490426</v>
      </c>
      <c r="J38" s="8">
        <v>43702</v>
      </c>
      <c r="K38" s="9">
        <v>54400</v>
      </c>
      <c r="L38" s="9">
        <v>54400</v>
      </c>
      <c r="M38" s="7" t="s">
        <v>48</v>
      </c>
      <c r="N38" s="7" t="s">
        <v>182</v>
      </c>
      <c r="O38" s="7"/>
      <c r="P38" s="7"/>
      <c r="Q38" s="9">
        <v>0</v>
      </c>
      <c r="R38" s="7"/>
      <c r="S38" s="7" t="s">
        <v>95</v>
      </c>
      <c r="T38" s="9">
        <v>54400</v>
      </c>
      <c r="U38" s="9">
        <v>0</v>
      </c>
      <c r="V38" s="9">
        <v>0</v>
      </c>
      <c r="W38" s="9">
        <v>0</v>
      </c>
      <c r="X38" s="9">
        <v>54400</v>
      </c>
      <c r="Y38" s="9">
        <v>0</v>
      </c>
      <c r="Z38" s="9">
        <v>1</v>
      </c>
      <c r="AA38" s="9">
        <v>54400</v>
      </c>
      <c r="AB38" s="11">
        <v>2200729407</v>
      </c>
      <c r="AC38" s="12">
        <v>43759</v>
      </c>
      <c r="AD38" s="9">
        <v>54400</v>
      </c>
      <c r="AE38" s="7"/>
      <c r="AF38" s="7"/>
      <c r="AG38" s="9">
        <v>0</v>
      </c>
      <c r="AH38" s="9">
        <v>0</v>
      </c>
      <c r="AI38" s="7"/>
      <c r="AJ38" s="8">
        <v>43718</v>
      </c>
      <c r="AK38" s="7"/>
      <c r="AL38" s="7">
        <v>2</v>
      </c>
      <c r="AM38" s="7"/>
      <c r="AN38" s="7" t="s">
        <v>49</v>
      </c>
      <c r="AO38" s="7">
        <v>1</v>
      </c>
      <c r="AP38" s="7">
        <v>20190930</v>
      </c>
      <c r="AQ38" s="7">
        <v>20190910</v>
      </c>
      <c r="AR38" s="9">
        <v>54400</v>
      </c>
      <c r="AS38" s="9">
        <v>0</v>
      </c>
      <c r="AT38" s="7"/>
      <c r="AU38" s="7"/>
    </row>
    <row r="39" spans="1:47" x14ac:dyDescent="0.15">
      <c r="A39" s="7">
        <v>891900390</v>
      </c>
      <c r="B39" s="7" t="s">
        <v>46</v>
      </c>
      <c r="C39" s="7"/>
      <c r="D39" s="7">
        <v>500643</v>
      </c>
      <c r="E39" s="7">
        <v>500643</v>
      </c>
      <c r="F39" s="7" t="s">
        <v>94</v>
      </c>
      <c r="G39" s="7"/>
      <c r="H39" s="7">
        <v>500643</v>
      </c>
      <c r="I39" s="7" t="s">
        <v>50</v>
      </c>
      <c r="J39" s="8">
        <v>44019</v>
      </c>
      <c r="K39" s="9">
        <v>18000</v>
      </c>
      <c r="L39" s="9">
        <v>18000</v>
      </c>
      <c r="M39" s="7" t="s">
        <v>48</v>
      </c>
      <c r="N39" s="7" t="s">
        <v>182</v>
      </c>
      <c r="O39" s="7"/>
      <c r="P39" s="7"/>
      <c r="Q39" s="9">
        <v>0</v>
      </c>
      <c r="R39" s="7"/>
      <c r="S39" s="7" t="s">
        <v>95</v>
      </c>
      <c r="T39" s="9">
        <v>18000</v>
      </c>
      <c r="U39" s="9">
        <v>0</v>
      </c>
      <c r="V39" s="9">
        <v>0</v>
      </c>
      <c r="W39" s="9">
        <v>0</v>
      </c>
      <c r="X39" s="9">
        <v>18000</v>
      </c>
      <c r="Y39" s="9">
        <v>0</v>
      </c>
      <c r="Z39" s="9">
        <v>1</v>
      </c>
      <c r="AA39" s="9">
        <v>18000</v>
      </c>
      <c r="AB39" s="11">
        <v>2201135944</v>
      </c>
      <c r="AC39" s="12">
        <v>44522</v>
      </c>
      <c r="AD39" s="9">
        <v>77600</v>
      </c>
      <c r="AE39" s="7"/>
      <c r="AF39" s="7"/>
      <c r="AG39" s="9">
        <v>0</v>
      </c>
      <c r="AH39" s="9">
        <v>0</v>
      </c>
      <c r="AI39" s="7"/>
      <c r="AJ39" s="8">
        <v>44049</v>
      </c>
      <c r="AK39" s="7"/>
      <c r="AL39" s="7">
        <v>2</v>
      </c>
      <c r="AM39" s="7"/>
      <c r="AN39" s="7" t="s">
        <v>49</v>
      </c>
      <c r="AO39" s="7">
        <v>2</v>
      </c>
      <c r="AP39" s="7">
        <v>20210930</v>
      </c>
      <c r="AQ39" s="7">
        <v>20210930</v>
      </c>
      <c r="AR39" s="9">
        <v>18000</v>
      </c>
      <c r="AS39" s="9">
        <v>0</v>
      </c>
      <c r="AT39" s="7"/>
      <c r="AU39" s="7"/>
    </row>
    <row r="40" spans="1:47" x14ac:dyDescent="0.15">
      <c r="A40" s="7">
        <v>891900390</v>
      </c>
      <c r="B40" s="7" t="s">
        <v>46</v>
      </c>
      <c r="C40" s="7" t="s">
        <v>52</v>
      </c>
      <c r="D40" s="7">
        <v>129680</v>
      </c>
      <c r="E40" s="7" t="s">
        <v>120</v>
      </c>
      <c r="F40" s="7" t="s">
        <v>121</v>
      </c>
      <c r="G40" s="7" t="s">
        <v>52</v>
      </c>
      <c r="H40" s="7">
        <v>129680</v>
      </c>
      <c r="I40" s="7" t="s">
        <v>50</v>
      </c>
      <c r="J40" s="8">
        <v>44520</v>
      </c>
      <c r="K40" s="9">
        <v>11000</v>
      </c>
      <c r="L40" s="9">
        <v>11000</v>
      </c>
      <c r="M40" s="7" t="s">
        <v>48</v>
      </c>
      <c r="N40" s="7" t="s">
        <v>182</v>
      </c>
      <c r="O40" s="7"/>
      <c r="P40" s="7"/>
      <c r="Q40" s="9">
        <v>0</v>
      </c>
      <c r="R40" s="7"/>
      <c r="S40" s="7" t="s">
        <v>95</v>
      </c>
      <c r="T40" s="9">
        <v>11000</v>
      </c>
      <c r="U40" s="9">
        <v>0</v>
      </c>
      <c r="V40" s="9">
        <v>0</v>
      </c>
      <c r="W40" s="9">
        <v>0</v>
      </c>
      <c r="X40" s="9">
        <v>11000</v>
      </c>
      <c r="Y40" s="9">
        <v>0</v>
      </c>
      <c r="Z40" s="9">
        <v>1</v>
      </c>
      <c r="AA40" s="9">
        <v>11000</v>
      </c>
      <c r="AB40" s="11">
        <v>2201215389</v>
      </c>
      <c r="AC40" s="12">
        <v>44677</v>
      </c>
      <c r="AD40" s="9">
        <v>238731</v>
      </c>
      <c r="AE40" s="7"/>
      <c r="AF40" s="7"/>
      <c r="AG40" s="9">
        <v>0</v>
      </c>
      <c r="AH40" s="9">
        <v>0</v>
      </c>
      <c r="AI40" s="7"/>
      <c r="AJ40" s="8">
        <v>44536</v>
      </c>
      <c r="AK40" s="7"/>
      <c r="AL40" s="7">
        <v>2</v>
      </c>
      <c r="AM40" s="7"/>
      <c r="AN40" s="7" t="s">
        <v>49</v>
      </c>
      <c r="AO40" s="7">
        <v>1</v>
      </c>
      <c r="AP40" s="7">
        <v>20211230</v>
      </c>
      <c r="AQ40" s="7">
        <v>20211213</v>
      </c>
      <c r="AR40" s="9">
        <v>11000</v>
      </c>
      <c r="AS40" s="9">
        <v>0</v>
      </c>
      <c r="AT40" s="7"/>
      <c r="AU40" s="7"/>
    </row>
    <row r="41" spans="1:47" x14ac:dyDescent="0.15">
      <c r="A41" s="7">
        <v>891900390</v>
      </c>
      <c r="B41" s="7" t="s">
        <v>46</v>
      </c>
      <c r="C41" s="7" t="s">
        <v>52</v>
      </c>
      <c r="D41" s="7">
        <v>129924</v>
      </c>
      <c r="E41" s="7" t="s">
        <v>122</v>
      </c>
      <c r="F41" s="7" t="s">
        <v>123</v>
      </c>
      <c r="G41" s="7" t="s">
        <v>52</v>
      </c>
      <c r="H41" s="7">
        <v>129924</v>
      </c>
      <c r="I41" s="7" t="s">
        <v>50</v>
      </c>
      <c r="J41" s="8">
        <v>44522</v>
      </c>
      <c r="K41" s="9">
        <v>5500</v>
      </c>
      <c r="L41" s="9">
        <v>5500</v>
      </c>
      <c r="M41" s="7" t="s">
        <v>48</v>
      </c>
      <c r="N41" s="7" t="s">
        <v>182</v>
      </c>
      <c r="O41" s="7"/>
      <c r="P41" s="7"/>
      <c r="Q41" s="9">
        <v>0</v>
      </c>
      <c r="R41" s="7"/>
      <c r="S41" s="7" t="s">
        <v>95</v>
      </c>
      <c r="T41" s="9">
        <v>5500</v>
      </c>
      <c r="U41" s="9">
        <v>0</v>
      </c>
      <c r="V41" s="9">
        <v>0</v>
      </c>
      <c r="W41" s="9">
        <v>0</v>
      </c>
      <c r="X41" s="9">
        <v>5500</v>
      </c>
      <c r="Y41" s="9">
        <v>0</v>
      </c>
      <c r="Z41" s="9">
        <v>1</v>
      </c>
      <c r="AA41" s="9">
        <v>5500</v>
      </c>
      <c r="AB41" s="11">
        <v>2201215389</v>
      </c>
      <c r="AC41" s="12">
        <v>44677</v>
      </c>
      <c r="AD41" s="9">
        <v>238731</v>
      </c>
      <c r="AE41" s="7"/>
      <c r="AF41" s="7"/>
      <c r="AG41" s="9">
        <v>0</v>
      </c>
      <c r="AH41" s="9">
        <v>0</v>
      </c>
      <c r="AI41" s="7"/>
      <c r="AJ41" s="8">
        <v>44536</v>
      </c>
      <c r="AK41" s="7"/>
      <c r="AL41" s="7">
        <v>2</v>
      </c>
      <c r="AM41" s="7"/>
      <c r="AN41" s="7" t="s">
        <v>49</v>
      </c>
      <c r="AO41" s="7">
        <v>1</v>
      </c>
      <c r="AP41" s="7">
        <v>20211230</v>
      </c>
      <c r="AQ41" s="7">
        <v>20211213</v>
      </c>
      <c r="AR41" s="9">
        <v>5500</v>
      </c>
      <c r="AS41" s="9">
        <v>0</v>
      </c>
      <c r="AT41" s="7"/>
      <c r="AU41" s="7"/>
    </row>
    <row r="42" spans="1:47" x14ac:dyDescent="0.15">
      <c r="A42" s="7">
        <v>891900390</v>
      </c>
      <c r="B42" s="7" t="s">
        <v>46</v>
      </c>
      <c r="C42" s="7" t="s">
        <v>124</v>
      </c>
      <c r="D42" s="7">
        <v>2232</v>
      </c>
      <c r="E42" s="7" t="s">
        <v>125</v>
      </c>
      <c r="F42" s="7" t="s">
        <v>126</v>
      </c>
      <c r="G42" s="7" t="s">
        <v>124</v>
      </c>
      <c r="H42" s="7">
        <v>2232</v>
      </c>
      <c r="I42" s="7" t="s">
        <v>50</v>
      </c>
      <c r="J42" s="8">
        <v>44433</v>
      </c>
      <c r="K42" s="9">
        <v>5500</v>
      </c>
      <c r="L42" s="9">
        <v>5500</v>
      </c>
      <c r="M42" s="7" t="s">
        <v>127</v>
      </c>
      <c r="N42" s="7" t="s">
        <v>130</v>
      </c>
      <c r="O42" s="7"/>
      <c r="P42" s="7"/>
      <c r="Q42" s="9">
        <v>5500</v>
      </c>
      <c r="R42" s="7" t="s">
        <v>128</v>
      </c>
      <c r="S42" s="7" t="s">
        <v>95</v>
      </c>
      <c r="T42" s="9">
        <v>5500</v>
      </c>
      <c r="U42" s="9">
        <v>0</v>
      </c>
      <c r="V42" s="9">
        <v>0</v>
      </c>
      <c r="W42" s="9">
        <v>0</v>
      </c>
      <c r="X42" s="9">
        <v>0</v>
      </c>
      <c r="Y42" s="9">
        <v>5500</v>
      </c>
      <c r="Z42" s="9">
        <v>0</v>
      </c>
      <c r="AA42" s="9">
        <v>0</v>
      </c>
      <c r="AB42" s="11"/>
      <c r="AC42" s="12"/>
      <c r="AD42" s="9">
        <v>0</v>
      </c>
      <c r="AE42" s="7"/>
      <c r="AF42" s="7"/>
      <c r="AG42" s="9">
        <v>0</v>
      </c>
      <c r="AH42" s="9">
        <v>5500</v>
      </c>
      <c r="AI42" s="7" t="s">
        <v>129</v>
      </c>
      <c r="AJ42" s="8">
        <v>44449</v>
      </c>
      <c r="AK42" s="7"/>
      <c r="AL42" s="7">
        <v>9</v>
      </c>
      <c r="AM42" s="7"/>
      <c r="AN42" s="7" t="s">
        <v>49</v>
      </c>
      <c r="AO42" s="7">
        <v>1</v>
      </c>
      <c r="AP42" s="7">
        <v>21001231</v>
      </c>
      <c r="AQ42" s="7">
        <v>20210913</v>
      </c>
      <c r="AR42" s="9">
        <v>5500</v>
      </c>
      <c r="AS42" s="9">
        <v>0</v>
      </c>
      <c r="AT42" s="7"/>
      <c r="AU42" s="7"/>
    </row>
    <row r="43" spans="1:47" x14ac:dyDescent="0.15">
      <c r="A43" s="7">
        <v>891900390</v>
      </c>
      <c r="B43" s="7" t="s">
        <v>46</v>
      </c>
      <c r="C43" s="7"/>
      <c r="D43" s="7">
        <v>17504</v>
      </c>
      <c r="E43" s="7">
        <v>17504</v>
      </c>
      <c r="F43" s="7" t="s">
        <v>177</v>
      </c>
      <c r="G43" s="7"/>
      <c r="H43" s="7">
        <v>17504</v>
      </c>
      <c r="I43" s="7" t="s">
        <v>50</v>
      </c>
      <c r="J43" s="8">
        <v>41304</v>
      </c>
      <c r="K43" s="9">
        <v>223900</v>
      </c>
      <c r="L43" s="9">
        <v>223900</v>
      </c>
      <c r="M43" s="7" t="s">
        <v>51</v>
      </c>
      <c r="N43" s="7" t="s">
        <v>181</v>
      </c>
      <c r="O43" s="7"/>
      <c r="P43" s="7"/>
      <c r="Q43" s="9">
        <v>0</v>
      </c>
      <c r="R43" s="7"/>
      <c r="S43" s="7" t="s">
        <v>95</v>
      </c>
      <c r="T43" s="9">
        <v>223900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11"/>
      <c r="AC43" s="12"/>
      <c r="AD43" s="9">
        <v>0</v>
      </c>
      <c r="AE43" s="7"/>
      <c r="AF43" s="7"/>
      <c r="AG43" s="9">
        <v>223900</v>
      </c>
      <c r="AH43" s="9">
        <v>0</v>
      </c>
      <c r="AI43" s="7"/>
      <c r="AJ43" s="8">
        <v>41304</v>
      </c>
      <c r="AK43" s="7"/>
      <c r="AL43" s="7">
        <v>2</v>
      </c>
      <c r="AM43" s="7"/>
      <c r="AN43" s="7" t="s">
        <v>49</v>
      </c>
      <c r="AO43" s="7">
        <v>2</v>
      </c>
      <c r="AP43" s="7">
        <v>20170708</v>
      </c>
      <c r="AQ43" s="7">
        <v>20170616</v>
      </c>
      <c r="AR43" s="9">
        <v>223900</v>
      </c>
      <c r="AS43" s="9">
        <v>223900</v>
      </c>
      <c r="AT43" s="7"/>
      <c r="AU43" s="7"/>
    </row>
    <row r="44" spans="1:47" x14ac:dyDescent="0.15">
      <c r="A44" s="7">
        <v>891900390</v>
      </c>
      <c r="B44" s="7" t="s">
        <v>46</v>
      </c>
      <c r="C44" s="7"/>
      <c r="D44" s="7">
        <v>18847</v>
      </c>
      <c r="E44" s="7">
        <v>18847</v>
      </c>
      <c r="F44" s="7" t="s">
        <v>178</v>
      </c>
      <c r="G44" s="7"/>
      <c r="H44" s="7">
        <v>18847</v>
      </c>
      <c r="I44" s="7" t="s">
        <v>50</v>
      </c>
      <c r="J44" s="8">
        <v>42135</v>
      </c>
      <c r="K44" s="9">
        <v>651800</v>
      </c>
      <c r="L44" s="9">
        <v>617500</v>
      </c>
      <c r="M44" s="7" t="s">
        <v>51</v>
      </c>
      <c r="N44" s="7" t="s">
        <v>181</v>
      </c>
      <c r="O44" s="7"/>
      <c r="P44" s="7"/>
      <c r="Q44" s="9">
        <v>0</v>
      </c>
      <c r="R44" s="7"/>
      <c r="S44" s="7" t="s">
        <v>95</v>
      </c>
      <c r="T44" s="9">
        <v>651800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11"/>
      <c r="AC44" s="12"/>
      <c r="AD44" s="9">
        <v>0</v>
      </c>
      <c r="AE44" s="7"/>
      <c r="AF44" s="7"/>
      <c r="AG44" s="9">
        <v>651800</v>
      </c>
      <c r="AH44" s="9">
        <v>0</v>
      </c>
      <c r="AI44" s="7"/>
      <c r="AJ44" s="8">
        <v>42135</v>
      </c>
      <c r="AK44" s="7"/>
      <c r="AL44" s="7">
        <v>2</v>
      </c>
      <c r="AM44" s="7"/>
      <c r="AN44" s="7" t="s">
        <v>49</v>
      </c>
      <c r="AO44" s="7">
        <v>3</v>
      </c>
      <c r="AP44" s="7">
        <v>20180430</v>
      </c>
      <c r="AQ44" s="7">
        <v>20180419</v>
      </c>
      <c r="AR44" s="9">
        <v>651800</v>
      </c>
      <c r="AS44" s="9">
        <v>651800</v>
      </c>
      <c r="AT44" s="7"/>
      <c r="AU44" s="7"/>
    </row>
    <row r="45" spans="1:47" x14ac:dyDescent="0.15">
      <c r="A45" s="7">
        <v>891900390</v>
      </c>
      <c r="B45" s="7" t="s">
        <v>46</v>
      </c>
      <c r="C45" s="7" t="s">
        <v>52</v>
      </c>
      <c r="D45" s="7">
        <v>4021</v>
      </c>
      <c r="E45" s="7" t="s">
        <v>53</v>
      </c>
      <c r="F45" s="7" t="s">
        <v>54</v>
      </c>
      <c r="G45" s="7" t="s">
        <v>50</v>
      </c>
      <c r="H45" s="7" t="s">
        <v>50</v>
      </c>
      <c r="I45" s="7" t="s">
        <v>50</v>
      </c>
      <c r="J45" s="8">
        <v>44151</v>
      </c>
      <c r="K45" s="9">
        <v>77894</v>
      </c>
      <c r="L45" s="9">
        <v>77894</v>
      </c>
      <c r="M45" s="7" t="s">
        <v>55</v>
      </c>
      <c r="N45" s="7" t="s">
        <v>183</v>
      </c>
      <c r="O45" s="7"/>
      <c r="P45" s="7"/>
      <c r="Q45" s="9">
        <v>0</v>
      </c>
      <c r="R45" s="7"/>
      <c r="S45" s="7" t="s">
        <v>56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11"/>
      <c r="AC45" s="12"/>
      <c r="AD45" s="9">
        <v>0</v>
      </c>
      <c r="AE45" s="7"/>
      <c r="AF45" s="7"/>
      <c r="AG45" s="9">
        <v>0</v>
      </c>
      <c r="AH45" s="9">
        <v>0</v>
      </c>
      <c r="AI45" s="7"/>
      <c r="AJ45" s="8">
        <v>44174</v>
      </c>
      <c r="AK45" s="7"/>
      <c r="AL45" s="7"/>
      <c r="AM45" s="7"/>
      <c r="AN45" s="7" t="s">
        <v>49</v>
      </c>
      <c r="AO45" s="7"/>
      <c r="AP45" s="7"/>
      <c r="AQ45" s="7"/>
      <c r="AR45" s="9">
        <v>0</v>
      </c>
      <c r="AS45" s="9">
        <v>0</v>
      </c>
      <c r="AT45" s="7"/>
      <c r="AU45" s="7"/>
    </row>
    <row r="46" spans="1:47" x14ac:dyDescent="0.15">
      <c r="A46" s="7">
        <v>891900390</v>
      </c>
      <c r="B46" s="7" t="s">
        <v>46</v>
      </c>
      <c r="C46" s="7" t="s">
        <v>47</v>
      </c>
      <c r="D46" s="7">
        <v>19769</v>
      </c>
      <c r="E46" s="7" t="s">
        <v>57</v>
      </c>
      <c r="F46" s="7" t="s">
        <v>58</v>
      </c>
      <c r="G46" s="7" t="s">
        <v>50</v>
      </c>
      <c r="H46" s="7" t="s">
        <v>50</v>
      </c>
      <c r="I46" s="7" t="s">
        <v>50</v>
      </c>
      <c r="J46" s="8">
        <v>42592</v>
      </c>
      <c r="K46" s="9">
        <v>328637</v>
      </c>
      <c r="L46" s="9">
        <v>45300</v>
      </c>
      <c r="M46" s="7" t="s">
        <v>55</v>
      </c>
      <c r="N46" s="7" t="s">
        <v>183</v>
      </c>
      <c r="O46" s="7"/>
      <c r="P46" s="7"/>
      <c r="Q46" s="9">
        <v>0</v>
      </c>
      <c r="R46" s="7"/>
      <c r="S46" s="7" t="s">
        <v>56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11"/>
      <c r="AC46" s="12"/>
      <c r="AD46" s="9">
        <v>0</v>
      </c>
      <c r="AE46" s="7"/>
      <c r="AF46" s="7"/>
      <c r="AG46" s="9">
        <v>0</v>
      </c>
      <c r="AH46" s="9">
        <v>0</v>
      </c>
      <c r="AI46" s="7"/>
      <c r="AJ46" s="8">
        <v>42592</v>
      </c>
      <c r="AK46" s="7"/>
      <c r="AL46" s="7"/>
      <c r="AM46" s="7"/>
      <c r="AN46" s="7" t="s">
        <v>49</v>
      </c>
      <c r="AO46" s="7"/>
      <c r="AP46" s="7"/>
      <c r="AQ46" s="7"/>
      <c r="AR46" s="9">
        <v>0</v>
      </c>
      <c r="AS46" s="9">
        <v>0</v>
      </c>
      <c r="AT46" s="7"/>
      <c r="AU46" s="7"/>
    </row>
    <row r="47" spans="1:47" x14ac:dyDescent="0.15">
      <c r="A47" s="7">
        <v>891900390</v>
      </c>
      <c r="B47" s="7" t="s">
        <v>46</v>
      </c>
      <c r="C47" s="7" t="s">
        <v>47</v>
      </c>
      <c r="D47" s="7">
        <v>20236</v>
      </c>
      <c r="E47" s="7" t="s">
        <v>59</v>
      </c>
      <c r="F47" s="7" t="s">
        <v>60</v>
      </c>
      <c r="G47" s="7" t="s">
        <v>50</v>
      </c>
      <c r="H47" s="7" t="s">
        <v>50</v>
      </c>
      <c r="I47" s="7" t="s">
        <v>50</v>
      </c>
      <c r="J47" s="8">
        <v>42958</v>
      </c>
      <c r="K47" s="9">
        <v>232767</v>
      </c>
      <c r="L47" s="9">
        <v>633</v>
      </c>
      <c r="M47" s="7" t="s">
        <v>55</v>
      </c>
      <c r="N47" s="7" t="s">
        <v>183</v>
      </c>
      <c r="O47" s="7"/>
      <c r="P47" s="7"/>
      <c r="Q47" s="9">
        <v>0</v>
      </c>
      <c r="R47" s="7"/>
      <c r="S47" s="7" t="s">
        <v>56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11"/>
      <c r="AC47" s="12"/>
      <c r="AD47" s="9">
        <v>0</v>
      </c>
      <c r="AE47" s="7"/>
      <c r="AF47" s="7"/>
      <c r="AG47" s="9">
        <v>0</v>
      </c>
      <c r="AH47" s="9">
        <v>0</v>
      </c>
      <c r="AI47" s="7"/>
      <c r="AJ47" s="8">
        <v>42988</v>
      </c>
      <c r="AK47" s="7"/>
      <c r="AL47" s="7"/>
      <c r="AM47" s="7"/>
      <c r="AN47" s="7" t="s">
        <v>49</v>
      </c>
      <c r="AO47" s="7"/>
      <c r="AP47" s="7"/>
      <c r="AQ47" s="7"/>
      <c r="AR47" s="9">
        <v>0</v>
      </c>
      <c r="AS47" s="9">
        <v>0</v>
      </c>
      <c r="AT47" s="7"/>
      <c r="AU47" s="7"/>
    </row>
    <row r="48" spans="1:47" x14ac:dyDescent="0.15">
      <c r="A48" s="7">
        <v>891900390</v>
      </c>
      <c r="B48" s="7" t="s">
        <v>46</v>
      </c>
      <c r="C48" s="7" t="s">
        <v>47</v>
      </c>
      <c r="D48" s="7">
        <v>20420</v>
      </c>
      <c r="E48" s="7" t="s">
        <v>61</v>
      </c>
      <c r="F48" s="7" t="s">
        <v>62</v>
      </c>
      <c r="G48" s="7" t="s">
        <v>50</v>
      </c>
      <c r="H48" s="7" t="s">
        <v>50</v>
      </c>
      <c r="I48" s="7" t="s">
        <v>50</v>
      </c>
      <c r="J48" s="8">
        <v>42996</v>
      </c>
      <c r="K48" s="9">
        <v>232767</v>
      </c>
      <c r="L48" s="9">
        <v>26400</v>
      </c>
      <c r="M48" s="7" t="s">
        <v>55</v>
      </c>
      <c r="N48" s="7" t="s">
        <v>183</v>
      </c>
      <c r="O48" s="7"/>
      <c r="P48" s="7"/>
      <c r="Q48" s="9">
        <v>0</v>
      </c>
      <c r="R48" s="7"/>
      <c r="S48" s="7" t="s">
        <v>56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11"/>
      <c r="AC48" s="12"/>
      <c r="AD48" s="9">
        <v>0</v>
      </c>
      <c r="AE48" s="7"/>
      <c r="AF48" s="7"/>
      <c r="AG48" s="9">
        <v>0</v>
      </c>
      <c r="AH48" s="9">
        <v>0</v>
      </c>
      <c r="AI48" s="7"/>
      <c r="AJ48" s="8">
        <v>43026</v>
      </c>
      <c r="AK48" s="7"/>
      <c r="AL48" s="7"/>
      <c r="AM48" s="7"/>
      <c r="AN48" s="7" t="s">
        <v>49</v>
      </c>
      <c r="AO48" s="7"/>
      <c r="AP48" s="7"/>
      <c r="AQ48" s="7"/>
      <c r="AR48" s="9">
        <v>0</v>
      </c>
      <c r="AS48" s="9">
        <v>0</v>
      </c>
      <c r="AT48" s="7"/>
      <c r="AU48" s="7"/>
    </row>
    <row r="49" spans="1:47" x14ac:dyDescent="0.15">
      <c r="A49" s="7">
        <v>891900390</v>
      </c>
      <c r="B49" s="7" t="s">
        <v>46</v>
      </c>
      <c r="C49" s="7" t="s">
        <v>52</v>
      </c>
      <c r="D49" s="7">
        <v>21470</v>
      </c>
      <c r="E49" s="7" t="s">
        <v>63</v>
      </c>
      <c r="F49" s="7" t="s">
        <v>64</v>
      </c>
      <c r="G49" s="7" t="s">
        <v>50</v>
      </c>
      <c r="H49" s="7" t="s">
        <v>50</v>
      </c>
      <c r="I49" s="7" t="s">
        <v>50</v>
      </c>
      <c r="J49" s="8">
        <v>44200</v>
      </c>
      <c r="K49" s="9">
        <v>57600</v>
      </c>
      <c r="L49" s="9">
        <v>57600</v>
      </c>
      <c r="M49" s="7" t="s">
        <v>55</v>
      </c>
      <c r="N49" s="7" t="s">
        <v>183</v>
      </c>
      <c r="O49" s="7"/>
      <c r="P49" s="7"/>
      <c r="Q49" s="9">
        <v>0</v>
      </c>
      <c r="R49" s="7"/>
      <c r="S49" s="7" t="s">
        <v>56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11"/>
      <c r="AC49" s="12"/>
      <c r="AD49" s="9">
        <v>0</v>
      </c>
      <c r="AE49" s="7"/>
      <c r="AF49" s="7"/>
      <c r="AG49" s="9">
        <v>0</v>
      </c>
      <c r="AH49" s="9">
        <v>0</v>
      </c>
      <c r="AI49" s="7"/>
      <c r="AJ49" s="8">
        <v>44237</v>
      </c>
      <c r="AK49" s="7"/>
      <c r="AL49" s="7"/>
      <c r="AM49" s="7"/>
      <c r="AN49" s="7" t="s">
        <v>49</v>
      </c>
      <c r="AO49" s="7"/>
      <c r="AP49" s="7"/>
      <c r="AQ49" s="7"/>
      <c r="AR49" s="9">
        <v>0</v>
      </c>
      <c r="AS49" s="9">
        <v>0</v>
      </c>
      <c r="AT49" s="7"/>
      <c r="AU49" s="7"/>
    </row>
    <row r="50" spans="1:47" x14ac:dyDescent="0.15">
      <c r="A50" s="7">
        <v>891900390</v>
      </c>
      <c r="B50" s="7" t="s">
        <v>46</v>
      </c>
      <c r="C50" s="7" t="s">
        <v>52</v>
      </c>
      <c r="D50" s="7">
        <v>22082</v>
      </c>
      <c r="E50" s="7" t="s">
        <v>65</v>
      </c>
      <c r="F50" s="7" t="s">
        <v>66</v>
      </c>
      <c r="G50" s="7" t="s">
        <v>50</v>
      </c>
      <c r="H50" s="7" t="s">
        <v>50</v>
      </c>
      <c r="I50" s="7" t="s">
        <v>50</v>
      </c>
      <c r="J50" s="8">
        <v>44201</v>
      </c>
      <c r="K50" s="9">
        <v>57600</v>
      </c>
      <c r="L50" s="9">
        <v>57600</v>
      </c>
      <c r="M50" s="7" t="s">
        <v>55</v>
      </c>
      <c r="N50" s="7" t="s">
        <v>183</v>
      </c>
      <c r="O50" s="7"/>
      <c r="P50" s="7"/>
      <c r="Q50" s="9">
        <v>0</v>
      </c>
      <c r="R50" s="7"/>
      <c r="S50" s="7" t="s">
        <v>56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11"/>
      <c r="AC50" s="12"/>
      <c r="AD50" s="9">
        <v>0</v>
      </c>
      <c r="AE50" s="7"/>
      <c r="AF50" s="7"/>
      <c r="AG50" s="9">
        <v>0</v>
      </c>
      <c r="AH50" s="9">
        <v>0</v>
      </c>
      <c r="AI50" s="7"/>
      <c r="AJ50" s="8">
        <v>44237</v>
      </c>
      <c r="AK50" s="7"/>
      <c r="AL50" s="7"/>
      <c r="AM50" s="7"/>
      <c r="AN50" s="7" t="s">
        <v>49</v>
      </c>
      <c r="AO50" s="7"/>
      <c r="AP50" s="7"/>
      <c r="AQ50" s="7"/>
      <c r="AR50" s="9">
        <v>0</v>
      </c>
      <c r="AS50" s="9">
        <v>0</v>
      </c>
      <c r="AT50" s="7"/>
      <c r="AU50" s="7"/>
    </row>
    <row r="51" spans="1:47" x14ac:dyDescent="0.15">
      <c r="A51" s="7">
        <v>891900390</v>
      </c>
      <c r="B51" s="7" t="s">
        <v>46</v>
      </c>
      <c r="C51" s="7" t="s">
        <v>52</v>
      </c>
      <c r="D51" s="7">
        <v>23117</v>
      </c>
      <c r="E51" s="7" t="s">
        <v>67</v>
      </c>
      <c r="F51" s="7" t="s">
        <v>68</v>
      </c>
      <c r="G51" s="7" t="s">
        <v>50</v>
      </c>
      <c r="H51" s="7" t="s">
        <v>50</v>
      </c>
      <c r="I51" s="7" t="s">
        <v>50</v>
      </c>
      <c r="J51" s="8">
        <v>44203</v>
      </c>
      <c r="K51" s="9">
        <v>73785</v>
      </c>
      <c r="L51" s="9">
        <v>73785</v>
      </c>
      <c r="M51" s="7" t="s">
        <v>55</v>
      </c>
      <c r="N51" s="7" t="s">
        <v>183</v>
      </c>
      <c r="O51" s="7"/>
      <c r="P51" s="7"/>
      <c r="Q51" s="9">
        <v>0</v>
      </c>
      <c r="R51" s="7"/>
      <c r="S51" s="7" t="s">
        <v>56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11"/>
      <c r="AC51" s="12"/>
      <c r="AD51" s="9">
        <v>0</v>
      </c>
      <c r="AE51" s="7"/>
      <c r="AF51" s="7"/>
      <c r="AG51" s="9">
        <v>0</v>
      </c>
      <c r="AH51" s="9">
        <v>0</v>
      </c>
      <c r="AI51" s="7"/>
      <c r="AJ51" s="8">
        <v>44237</v>
      </c>
      <c r="AK51" s="7"/>
      <c r="AL51" s="7"/>
      <c r="AM51" s="7"/>
      <c r="AN51" s="7" t="s">
        <v>49</v>
      </c>
      <c r="AO51" s="7"/>
      <c r="AP51" s="7"/>
      <c r="AQ51" s="7"/>
      <c r="AR51" s="9">
        <v>0</v>
      </c>
      <c r="AS51" s="9">
        <v>0</v>
      </c>
      <c r="AT51" s="7"/>
      <c r="AU51" s="7"/>
    </row>
    <row r="52" spans="1:47" x14ac:dyDescent="0.15">
      <c r="A52" s="7">
        <v>891900390</v>
      </c>
      <c r="B52" s="7" t="s">
        <v>46</v>
      </c>
      <c r="C52" s="7" t="s">
        <v>52</v>
      </c>
      <c r="D52" s="7">
        <v>23118</v>
      </c>
      <c r="E52" s="7" t="s">
        <v>69</v>
      </c>
      <c r="F52" s="7" t="s">
        <v>70</v>
      </c>
      <c r="G52" s="7" t="s">
        <v>50</v>
      </c>
      <c r="H52" s="7" t="s">
        <v>50</v>
      </c>
      <c r="I52" s="7" t="s">
        <v>50</v>
      </c>
      <c r="J52" s="8">
        <v>44203</v>
      </c>
      <c r="K52" s="9">
        <v>73785</v>
      </c>
      <c r="L52" s="9">
        <v>73785</v>
      </c>
      <c r="M52" s="7" t="s">
        <v>55</v>
      </c>
      <c r="N52" s="7" t="s">
        <v>183</v>
      </c>
      <c r="O52" s="7"/>
      <c r="P52" s="7"/>
      <c r="Q52" s="9">
        <v>0</v>
      </c>
      <c r="R52" s="7"/>
      <c r="S52" s="7" t="s">
        <v>56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11"/>
      <c r="AC52" s="12"/>
      <c r="AD52" s="9">
        <v>0</v>
      </c>
      <c r="AE52" s="7"/>
      <c r="AF52" s="7"/>
      <c r="AG52" s="9">
        <v>0</v>
      </c>
      <c r="AH52" s="9">
        <v>0</v>
      </c>
      <c r="AI52" s="7"/>
      <c r="AJ52" s="8">
        <v>44237</v>
      </c>
      <c r="AK52" s="7"/>
      <c r="AL52" s="7"/>
      <c r="AM52" s="7"/>
      <c r="AN52" s="7" t="s">
        <v>49</v>
      </c>
      <c r="AO52" s="7"/>
      <c r="AP52" s="7"/>
      <c r="AQ52" s="7"/>
      <c r="AR52" s="9">
        <v>0</v>
      </c>
      <c r="AS52" s="9">
        <v>0</v>
      </c>
      <c r="AT52" s="7"/>
      <c r="AU52" s="7"/>
    </row>
    <row r="53" spans="1:47" x14ac:dyDescent="0.15">
      <c r="A53" s="7">
        <v>891900390</v>
      </c>
      <c r="B53" s="7" t="s">
        <v>46</v>
      </c>
      <c r="C53" s="7" t="s">
        <v>52</v>
      </c>
      <c r="D53" s="7">
        <v>72593</v>
      </c>
      <c r="E53" s="7" t="s">
        <v>71</v>
      </c>
      <c r="F53" s="7" t="s">
        <v>72</v>
      </c>
      <c r="G53" s="7" t="s">
        <v>50</v>
      </c>
      <c r="H53" s="7" t="s">
        <v>50</v>
      </c>
      <c r="I53" s="7" t="s">
        <v>50</v>
      </c>
      <c r="J53" s="8">
        <v>44344</v>
      </c>
      <c r="K53" s="9">
        <v>75463</v>
      </c>
      <c r="L53" s="9">
        <v>75463</v>
      </c>
      <c r="M53" s="7" t="s">
        <v>55</v>
      </c>
      <c r="N53" s="7" t="s">
        <v>183</v>
      </c>
      <c r="O53" s="7"/>
      <c r="P53" s="7"/>
      <c r="Q53" s="9">
        <v>0</v>
      </c>
      <c r="R53" s="7"/>
      <c r="S53" s="7" t="s">
        <v>56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11"/>
      <c r="AC53" s="12"/>
      <c r="AD53" s="9">
        <v>0</v>
      </c>
      <c r="AE53" s="7"/>
      <c r="AF53" s="7"/>
      <c r="AG53" s="9">
        <v>0</v>
      </c>
      <c r="AH53" s="9">
        <v>0</v>
      </c>
      <c r="AI53" s="7"/>
      <c r="AJ53" s="8">
        <v>44351</v>
      </c>
      <c r="AK53" s="7"/>
      <c r="AL53" s="7"/>
      <c r="AM53" s="7"/>
      <c r="AN53" s="7" t="s">
        <v>49</v>
      </c>
      <c r="AO53" s="7"/>
      <c r="AP53" s="7"/>
      <c r="AQ53" s="7"/>
      <c r="AR53" s="9">
        <v>0</v>
      </c>
      <c r="AS53" s="9">
        <v>0</v>
      </c>
      <c r="AT53" s="7"/>
      <c r="AU53" s="7"/>
    </row>
    <row r="54" spans="1:47" x14ac:dyDescent="0.15">
      <c r="A54" s="7">
        <v>891900390</v>
      </c>
      <c r="B54" s="7" t="s">
        <v>46</v>
      </c>
      <c r="C54" s="7" t="s">
        <v>52</v>
      </c>
      <c r="D54" s="7">
        <v>73351</v>
      </c>
      <c r="E54" s="7" t="s">
        <v>73</v>
      </c>
      <c r="F54" s="7" t="s">
        <v>74</v>
      </c>
      <c r="G54" s="7" t="s">
        <v>50</v>
      </c>
      <c r="H54" s="7" t="s">
        <v>50</v>
      </c>
      <c r="I54" s="7" t="s">
        <v>50</v>
      </c>
      <c r="J54" s="8">
        <v>44345</v>
      </c>
      <c r="K54" s="9">
        <v>66065</v>
      </c>
      <c r="L54" s="9">
        <v>66065</v>
      </c>
      <c r="M54" s="7" t="s">
        <v>55</v>
      </c>
      <c r="N54" s="7" t="s">
        <v>183</v>
      </c>
      <c r="O54" s="7"/>
      <c r="P54" s="7"/>
      <c r="Q54" s="9">
        <v>0</v>
      </c>
      <c r="R54" s="7"/>
      <c r="S54" s="7" t="s">
        <v>56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11"/>
      <c r="AC54" s="12"/>
      <c r="AD54" s="9">
        <v>0</v>
      </c>
      <c r="AE54" s="7"/>
      <c r="AF54" s="7"/>
      <c r="AG54" s="9">
        <v>0</v>
      </c>
      <c r="AH54" s="9">
        <v>0</v>
      </c>
      <c r="AI54" s="7"/>
      <c r="AJ54" s="8">
        <v>44351</v>
      </c>
      <c r="AK54" s="7"/>
      <c r="AL54" s="7"/>
      <c r="AM54" s="7"/>
      <c r="AN54" s="7" t="s">
        <v>49</v>
      </c>
      <c r="AO54" s="7"/>
      <c r="AP54" s="7"/>
      <c r="AQ54" s="7"/>
      <c r="AR54" s="9">
        <v>0</v>
      </c>
      <c r="AS54" s="9">
        <v>0</v>
      </c>
      <c r="AT54" s="7"/>
      <c r="AU54" s="7"/>
    </row>
    <row r="55" spans="1:47" x14ac:dyDescent="0.15">
      <c r="A55" s="7">
        <v>891900390</v>
      </c>
      <c r="B55" s="7" t="s">
        <v>46</v>
      </c>
      <c r="C55" s="7" t="s">
        <v>52</v>
      </c>
      <c r="D55" s="7">
        <v>78310</v>
      </c>
      <c r="E55" s="7" t="s">
        <v>75</v>
      </c>
      <c r="F55" s="7" t="s">
        <v>76</v>
      </c>
      <c r="G55" s="7" t="s">
        <v>50</v>
      </c>
      <c r="H55" s="7" t="s">
        <v>50</v>
      </c>
      <c r="I55" s="7" t="s">
        <v>50</v>
      </c>
      <c r="J55" s="8">
        <v>44355</v>
      </c>
      <c r="K55" s="9">
        <v>19589</v>
      </c>
      <c r="L55" s="9">
        <v>19589</v>
      </c>
      <c r="M55" s="7" t="s">
        <v>55</v>
      </c>
      <c r="N55" s="7" t="s">
        <v>183</v>
      </c>
      <c r="O55" s="7"/>
      <c r="P55" s="7"/>
      <c r="Q55" s="9">
        <v>0</v>
      </c>
      <c r="R55" s="7"/>
      <c r="S55" s="7" t="s">
        <v>56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11"/>
      <c r="AC55" s="12"/>
      <c r="AD55" s="9">
        <v>0</v>
      </c>
      <c r="AE55" s="7"/>
      <c r="AF55" s="7"/>
      <c r="AG55" s="9">
        <v>0</v>
      </c>
      <c r="AH55" s="9">
        <v>0</v>
      </c>
      <c r="AI55" s="7"/>
      <c r="AJ55" s="8">
        <v>44389</v>
      </c>
      <c r="AK55" s="7"/>
      <c r="AL55" s="7"/>
      <c r="AM55" s="7"/>
      <c r="AN55" s="7" t="s">
        <v>49</v>
      </c>
      <c r="AO55" s="7"/>
      <c r="AP55" s="7"/>
      <c r="AQ55" s="7"/>
      <c r="AR55" s="9">
        <v>0</v>
      </c>
      <c r="AS55" s="9">
        <v>0</v>
      </c>
      <c r="AT55" s="7"/>
      <c r="AU55" s="7"/>
    </row>
    <row r="56" spans="1:47" x14ac:dyDescent="0.15">
      <c r="A56" s="7">
        <v>891900390</v>
      </c>
      <c r="B56" s="7" t="s">
        <v>46</v>
      </c>
      <c r="C56" s="7" t="s">
        <v>52</v>
      </c>
      <c r="D56" s="7">
        <v>123391</v>
      </c>
      <c r="E56" s="7" t="s">
        <v>77</v>
      </c>
      <c r="F56" s="7" t="s">
        <v>78</v>
      </c>
      <c r="G56" s="7" t="s">
        <v>50</v>
      </c>
      <c r="H56" s="7" t="s">
        <v>50</v>
      </c>
      <c r="I56" s="7" t="s">
        <v>50</v>
      </c>
      <c r="J56" s="8">
        <v>44498</v>
      </c>
      <c r="K56" s="9">
        <v>5500</v>
      </c>
      <c r="L56" s="9">
        <v>5500</v>
      </c>
      <c r="M56" s="7" t="s">
        <v>55</v>
      </c>
      <c r="N56" s="7" t="s">
        <v>183</v>
      </c>
      <c r="O56" s="7"/>
      <c r="P56" s="7"/>
      <c r="Q56" s="9">
        <v>0</v>
      </c>
      <c r="R56" s="7"/>
      <c r="S56" s="7" t="s">
        <v>56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11"/>
      <c r="AC56" s="12"/>
      <c r="AD56" s="9">
        <v>0</v>
      </c>
      <c r="AE56" s="7"/>
      <c r="AF56" s="7"/>
      <c r="AG56" s="9">
        <v>0</v>
      </c>
      <c r="AH56" s="9">
        <v>0</v>
      </c>
      <c r="AI56" s="7"/>
      <c r="AJ56" s="8">
        <v>44508</v>
      </c>
      <c r="AK56" s="7"/>
      <c r="AL56" s="7"/>
      <c r="AM56" s="7"/>
      <c r="AN56" s="7" t="s">
        <v>49</v>
      </c>
      <c r="AO56" s="7"/>
      <c r="AP56" s="7"/>
      <c r="AQ56" s="7"/>
      <c r="AR56" s="9">
        <v>0</v>
      </c>
      <c r="AS56" s="9">
        <v>0</v>
      </c>
      <c r="AT56" s="7"/>
      <c r="AU56" s="7"/>
    </row>
    <row r="57" spans="1:47" x14ac:dyDescent="0.15">
      <c r="A57" s="7">
        <v>891900390</v>
      </c>
      <c r="B57" s="7" t="s">
        <v>46</v>
      </c>
      <c r="C57" s="7" t="s">
        <v>52</v>
      </c>
      <c r="D57" s="7">
        <v>147261</v>
      </c>
      <c r="E57" s="7" t="s">
        <v>79</v>
      </c>
      <c r="F57" s="7" t="s">
        <v>80</v>
      </c>
      <c r="G57" s="7" t="s">
        <v>50</v>
      </c>
      <c r="H57" s="7" t="s">
        <v>50</v>
      </c>
      <c r="I57" s="7" t="s">
        <v>50</v>
      </c>
      <c r="J57" s="8">
        <v>44599</v>
      </c>
      <c r="K57" s="9">
        <v>497742</v>
      </c>
      <c r="L57" s="9">
        <v>497742</v>
      </c>
      <c r="M57" s="7" t="s">
        <v>55</v>
      </c>
      <c r="N57" s="7" t="s">
        <v>183</v>
      </c>
      <c r="O57" s="7"/>
      <c r="P57" s="7"/>
      <c r="Q57" s="9">
        <v>0</v>
      </c>
      <c r="R57" s="7"/>
      <c r="S57" s="7" t="s">
        <v>56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11"/>
      <c r="AC57" s="12"/>
      <c r="AD57" s="9">
        <v>0</v>
      </c>
      <c r="AE57" s="7"/>
      <c r="AF57" s="7"/>
      <c r="AG57" s="9">
        <v>0</v>
      </c>
      <c r="AH57" s="9">
        <v>0</v>
      </c>
      <c r="AI57" s="7"/>
      <c r="AJ57" s="8">
        <v>44599</v>
      </c>
      <c r="AK57" s="7"/>
      <c r="AL57" s="7"/>
      <c r="AM57" s="7"/>
      <c r="AN57" s="7" t="s">
        <v>49</v>
      </c>
      <c r="AO57" s="7"/>
      <c r="AP57" s="7"/>
      <c r="AQ57" s="7"/>
      <c r="AR57" s="9">
        <v>0</v>
      </c>
      <c r="AS57" s="9">
        <v>0</v>
      </c>
      <c r="AT57" s="7"/>
      <c r="AU57" s="7"/>
    </row>
    <row r="58" spans="1:47" x14ac:dyDescent="0.15">
      <c r="A58" s="7">
        <v>891900390</v>
      </c>
      <c r="B58" s="7" t="s">
        <v>46</v>
      </c>
      <c r="C58" s="7" t="s">
        <v>52</v>
      </c>
      <c r="D58" s="7">
        <v>164370</v>
      </c>
      <c r="E58" s="7" t="s">
        <v>81</v>
      </c>
      <c r="F58" s="7" t="s">
        <v>82</v>
      </c>
      <c r="G58" s="7" t="s">
        <v>50</v>
      </c>
      <c r="H58" s="7" t="s">
        <v>50</v>
      </c>
      <c r="I58" s="7" t="s">
        <v>50</v>
      </c>
      <c r="J58" s="8">
        <v>44630</v>
      </c>
      <c r="K58" s="9">
        <v>104130</v>
      </c>
      <c r="L58" s="9">
        <v>104130</v>
      </c>
      <c r="M58" s="7" t="s">
        <v>55</v>
      </c>
      <c r="N58" s="7" t="s">
        <v>183</v>
      </c>
      <c r="O58" s="7"/>
      <c r="P58" s="7"/>
      <c r="Q58" s="9">
        <v>0</v>
      </c>
      <c r="R58" s="7"/>
      <c r="S58" s="7" t="s">
        <v>56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11"/>
      <c r="AC58" s="12"/>
      <c r="AD58" s="9">
        <v>0</v>
      </c>
      <c r="AE58" s="7"/>
      <c r="AF58" s="7"/>
      <c r="AG58" s="9">
        <v>0</v>
      </c>
      <c r="AH58" s="9">
        <v>0</v>
      </c>
      <c r="AI58" s="7"/>
      <c r="AJ58" s="8">
        <v>44657</v>
      </c>
      <c r="AK58" s="7"/>
      <c r="AL58" s="7"/>
      <c r="AM58" s="7"/>
      <c r="AN58" s="7" t="s">
        <v>49</v>
      </c>
      <c r="AO58" s="7"/>
      <c r="AP58" s="7"/>
      <c r="AQ58" s="7"/>
      <c r="AR58" s="9">
        <v>0</v>
      </c>
      <c r="AS58" s="9">
        <v>0</v>
      </c>
      <c r="AT58" s="7"/>
      <c r="AU58" s="7"/>
    </row>
    <row r="59" spans="1:47" x14ac:dyDescent="0.15">
      <c r="A59" s="7">
        <v>891900390</v>
      </c>
      <c r="B59" s="7" t="s">
        <v>46</v>
      </c>
      <c r="C59" s="7" t="s">
        <v>52</v>
      </c>
      <c r="D59" s="7">
        <v>164378</v>
      </c>
      <c r="E59" s="7" t="s">
        <v>83</v>
      </c>
      <c r="F59" s="7" t="s">
        <v>84</v>
      </c>
      <c r="G59" s="7" t="s">
        <v>50</v>
      </c>
      <c r="H59" s="7" t="s">
        <v>50</v>
      </c>
      <c r="I59" s="7" t="s">
        <v>50</v>
      </c>
      <c r="J59" s="8">
        <v>44630</v>
      </c>
      <c r="K59" s="9">
        <v>139621</v>
      </c>
      <c r="L59" s="9">
        <v>139621</v>
      </c>
      <c r="M59" s="7" t="s">
        <v>55</v>
      </c>
      <c r="N59" s="7" t="s">
        <v>183</v>
      </c>
      <c r="O59" s="7"/>
      <c r="P59" s="7"/>
      <c r="Q59" s="9">
        <v>0</v>
      </c>
      <c r="R59" s="7"/>
      <c r="S59" s="7" t="s">
        <v>56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11"/>
      <c r="AC59" s="12"/>
      <c r="AD59" s="9">
        <v>0</v>
      </c>
      <c r="AE59" s="7"/>
      <c r="AF59" s="7"/>
      <c r="AG59" s="9">
        <v>0</v>
      </c>
      <c r="AH59" s="9">
        <v>0</v>
      </c>
      <c r="AI59" s="7"/>
      <c r="AJ59" s="8">
        <v>44657</v>
      </c>
      <c r="AK59" s="7"/>
      <c r="AL59" s="7"/>
      <c r="AM59" s="7"/>
      <c r="AN59" s="7" t="s">
        <v>49</v>
      </c>
      <c r="AO59" s="7"/>
      <c r="AP59" s="7"/>
      <c r="AQ59" s="7"/>
      <c r="AR59" s="9">
        <v>0</v>
      </c>
      <c r="AS59" s="9">
        <v>0</v>
      </c>
      <c r="AT59" s="7"/>
      <c r="AU59" s="7"/>
    </row>
    <row r="60" spans="1:47" x14ac:dyDescent="0.15">
      <c r="A60" s="7">
        <v>891900390</v>
      </c>
      <c r="B60" s="7" t="s">
        <v>46</v>
      </c>
      <c r="C60" s="7"/>
      <c r="D60" s="7">
        <v>331780</v>
      </c>
      <c r="E60" s="7">
        <v>331780</v>
      </c>
      <c r="F60" s="7" t="s">
        <v>85</v>
      </c>
      <c r="G60" s="7" t="s">
        <v>50</v>
      </c>
      <c r="H60" s="7" t="s">
        <v>50</v>
      </c>
      <c r="I60" s="7" t="s">
        <v>50</v>
      </c>
      <c r="J60" s="8">
        <v>43553</v>
      </c>
      <c r="K60" s="9">
        <v>129005</v>
      </c>
      <c r="L60" s="9">
        <v>122383</v>
      </c>
      <c r="M60" s="7" t="s">
        <v>55</v>
      </c>
      <c r="N60" s="7" t="s">
        <v>183</v>
      </c>
      <c r="O60" s="7"/>
      <c r="P60" s="7"/>
      <c r="Q60" s="9">
        <v>0</v>
      </c>
      <c r="R60" s="7"/>
      <c r="S60" s="7" t="s">
        <v>56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11"/>
      <c r="AC60" s="12"/>
      <c r="AD60" s="9">
        <v>0</v>
      </c>
      <c r="AE60" s="7"/>
      <c r="AF60" s="7"/>
      <c r="AG60" s="9">
        <v>0</v>
      </c>
      <c r="AH60" s="9">
        <v>0</v>
      </c>
      <c r="AI60" s="7"/>
      <c r="AJ60" s="8">
        <v>43563</v>
      </c>
      <c r="AK60" s="7"/>
      <c r="AL60" s="7"/>
      <c r="AM60" s="7"/>
      <c r="AN60" s="7" t="s">
        <v>49</v>
      </c>
      <c r="AO60" s="7"/>
      <c r="AP60" s="7"/>
      <c r="AQ60" s="7"/>
      <c r="AR60" s="9">
        <v>0</v>
      </c>
      <c r="AS60" s="9">
        <v>0</v>
      </c>
      <c r="AT60" s="7"/>
      <c r="AU60" s="7"/>
    </row>
    <row r="61" spans="1:47" x14ac:dyDescent="0.15">
      <c r="A61" s="7">
        <v>891900390</v>
      </c>
      <c r="B61" s="7" t="s">
        <v>46</v>
      </c>
      <c r="C61" s="7"/>
      <c r="D61" s="7">
        <v>335459</v>
      </c>
      <c r="E61" s="7">
        <v>335459</v>
      </c>
      <c r="F61" s="7" t="s">
        <v>86</v>
      </c>
      <c r="G61" s="7" t="s">
        <v>50</v>
      </c>
      <c r="H61" s="7" t="s">
        <v>50</v>
      </c>
      <c r="I61" s="7" t="s">
        <v>50</v>
      </c>
      <c r="J61" s="8">
        <v>43563</v>
      </c>
      <c r="K61" s="9">
        <v>159100</v>
      </c>
      <c r="L61" s="9">
        <v>155900</v>
      </c>
      <c r="M61" s="7" t="s">
        <v>55</v>
      </c>
      <c r="N61" s="7" t="s">
        <v>183</v>
      </c>
      <c r="O61" s="7"/>
      <c r="P61" s="7"/>
      <c r="Q61" s="9">
        <v>0</v>
      </c>
      <c r="R61" s="7"/>
      <c r="S61" s="7" t="s">
        <v>56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11"/>
      <c r="AC61" s="12"/>
      <c r="AD61" s="9">
        <v>0</v>
      </c>
      <c r="AE61" s="7"/>
      <c r="AF61" s="7"/>
      <c r="AG61" s="9">
        <v>0</v>
      </c>
      <c r="AH61" s="9">
        <v>0</v>
      </c>
      <c r="AI61" s="7"/>
      <c r="AJ61" s="8">
        <v>43595</v>
      </c>
      <c r="AK61" s="7"/>
      <c r="AL61" s="7"/>
      <c r="AM61" s="7"/>
      <c r="AN61" s="7" t="s">
        <v>49</v>
      </c>
      <c r="AO61" s="7"/>
      <c r="AP61" s="7"/>
      <c r="AQ61" s="7"/>
      <c r="AR61" s="9">
        <v>0</v>
      </c>
      <c r="AS61" s="9">
        <v>0</v>
      </c>
      <c r="AT61" s="7"/>
      <c r="AU61" s="7"/>
    </row>
    <row r="62" spans="1:47" x14ac:dyDescent="0.15">
      <c r="A62" s="7">
        <v>891900390</v>
      </c>
      <c r="B62" s="7" t="s">
        <v>46</v>
      </c>
      <c r="C62" s="7"/>
      <c r="D62" s="7">
        <v>516624</v>
      </c>
      <c r="E62" s="7">
        <v>516624</v>
      </c>
      <c r="F62" s="7" t="s">
        <v>87</v>
      </c>
      <c r="G62" s="7" t="s">
        <v>50</v>
      </c>
      <c r="H62" s="7" t="s">
        <v>50</v>
      </c>
      <c r="I62" s="7" t="s">
        <v>50</v>
      </c>
      <c r="J62" s="8">
        <v>44066</v>
      </c>
      <c r="K62" s="9">
        <v>76440</v>
      </c>
      <c r="L62" s="9">
        <v>76440</v>
      </c>
      <c r="M62" s="7" t="s">
        <v>55</v>
      </c>
      <c r="N62" s="7" t="s">
        <v>183</v>
      </c>
      <c r="O62" s="7"/>
      <c r="P62" s="7"/>
      <c r="Q62" s="9">
        <v>0</v>
      </c>
      <c r="R62" s="7"/>
      <c r="S62" s="7" t="s">
        <v>56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11"/>
      <c r="AC62" s="12"/>
      <c r="AD62" s="9">
        <v>0</v>
      </c>
      <c r="AE62" s="7"/>
      <c r="AF62" s="7"/>
      <c r="AG62" s="9">
        <v>0</v>
      </c>
      <c r="AH62" s="9">
        <v>0</v>
      </c>
      <c r="AI62" s="7"/>
      <c r="AJ62" s="8">
        <v>44082</v>
      </c>
      <c r="AK62" s="7"/>
      <c r="AL62" s="7"/>
      <c r="AM62" s="7"/>
      <c r="AN62" s="7" t="s">
        <v>49</v>
      </c>
      <c r="AO62" s="7"/>
      <c r="AP62" s="7"/>
      <c r="AQ62" s="7"/>
      <c r="AR62" s="9">
        <v>0</v>
      </c>
      <c r="AS62" s="9">
        <v>0</v>
      </c>
      <c r="AT62" s="7"/>
      <c r="AU62" s="7"/>
    </row>
    <row r="63" spans="1:47" x14ac:dyDescent="0.15">
      <c r="A63" s="7">
        <v>891900390</v>
      </c>
      <c r="B63" s="7" t="s">
        <v>46</v>
      </c>
      <c r="C63" s="7"/>
      <c r="D63" s="7">
        <v>529272</v>
      </c>
      <c r="E63" s="7">
        <v>529272</v>
      </c>
      <c r="F63" s="7" t="s">
        <v>88</v>
      </c>
      <c r="G63" s="7" t="s">
        <v>50</v>
      </c>
      <c r="H63" s="7" t="s">
        <v>50</v>
      </c>
      <c r="I63" s="7" t="s">
        <v>50</v>
      </c>
      <c r="J63" s="8">
        <v>44109</v>
      </c>
      <c r="K63" s="9">
        <v>14951</v>
      </c>
      <c r="L63" s="9">
        <v>14951</v>
      </c>
      <c r="M63" s="7" t="s">
        <v>55</v>
      </c>
      <c r="N63" s="7" t="s">
        <v>183</v>
      </c>
      <c r="O63" s="7"/>
      <c r="P63" s="7"/>
      <c r="Q63" s="9">
        <v>0</v>
      </c>
      <c r="R63" s="7"/>
      <c r="S63" s="7" t="s">
        <v>56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11"/>
      <c r="AC63" s="12"/>
      <c r="AD63" s="9">
        <v>0</v>
      </c>
      <c r="AE63" s="7"/>
      <c r="AF63" s="7"/>
      <c r="AG63" s="9">
        <v>0</v>
      </c>
      <c r="AH63" s="9">
        <v>0</v>
      </c>
      <c r="AI63" s="7"/>
      <c r="AJ63" s="8">
        <v>44144</v>
      </c>
      <c r="AK63" s="7"/>
      <c r="AL63" s="7"/>
      <c r="AM63" s="7"/>
      <c r="AN63" s="7" t="s">
        <v>49</v>
      </c>
      <c r="AO63" s="7"/>
      <c r="AP63" s="7"/>
      <c r="AQ63" s="7"/>
      <c r="AR63" s="9">
        <v>0</v>
      </c>
      <c r="AS63" s="9">
        <v>0</v>
      </c>
      <c r="AT63" s="7"/>
      <c r="AU63" s="7"/>
    </row>
    <row r="64" spans="1:47" x14ac:dyDescent="0.15">
      <c r="A64" s="7">
        <v>891900390</v>
      </c>
      <c r="B64" s="7" t="s">
        <v>46</v>
      </c>
      <c r="C64" s="7"/>
      <c r="D64" s="7">
        <v>529367</v>
      </c>
      <c r="E64" s="7">
        <v>529367</v>
      </c>
      <c r="F64" s="7" t="s">
        <v>89</v>
      </c>
      <c r="G64" s="7" t="s">
        <v>50</v>
      </c>
      <c r="H64" s="7" t="s">
        <v>50</v>
      </c>
      <c r="I64" s="7" t="s">
        <v>50</v>
      </c>
      <c r="J64" s="8">
        <v>44110</v>
      </c>
      <c r="K64" s="9">
        <v>105600</v>
      </c>
      <c r="L64" s="9">
        <v>105600</v>
      </c>
      <c r="M64" s="7" t="s">
        <v>55</v>
      </c>
      <c r="N64" s="7" t="s">
        <v>183</v>
      </c>
      <c r="O64" s="7"/>
      <c r="P64" s="7"/>
      <c r="Q64" s="9">
        <v>0</v>
      </c>
      <c r="R64" s="7"/>
      <c r="S64" s="7" t="s">
        <v>56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11"/>
      <c r="AC64" s="12"/>
      <c r="AD64" s="9">
        <v>0</v>
      </c>
      <c r="AE64" s="7"/>
      <c r="AF64" s="7"/>
      <c r="AG64" s="9">
        <v>0</v>
      </c>
      <c r="AH64" s="9">
        <v>0</v>
      </c>
      <c r="AI64" s="7"/>
      <c r="AJ64" s="8">
        <v>44144</v>
      </c>
      <c r="AK64" s="7"/>
      <c r="AL64" s="7"/>
      <c r="AM64" s="7"/>
      <c r="AN64" s="7" t="s">
        <v>49</v>
      </c>
      <c r="AO64" s="7"/>
      <c r="AP64" s="7"/>
      <c r="AQ64" s="7"/>
      <c r="AR64" s="9">
        <v>0</v>
      </c>
      <c r="AS64" s="9">
        <v>0</v>
      </c>
      <c r="AT64" s="7"/>
      <c r="AU64" s="7"/>
    </row>
    <row r="65" spans="1:47" x14ac:dyDescent="0.15">
      <c r="A65" s="7">
        <v>891900390</v>
      </c>
      <c r="B65" s="7" t="s">
        <v>46</v>
      </c>
      <c r="C65" s="7"/>
      <c r="D65" s="7">
        <v>529592</v>
      </c>
      <c r="E65" s="7">
        <v>529592</v>
      </c>
      <c r="F65" s="7" t="s">
        <v>90</v>
      </c>
      <c r="G65" s="7" t="s">
        <v>50</v>
      </c>
      <c r="H65" s="7" t="s">
        <v>50</v>
      </c>
      <c r="I65" s="7" t="s">
        <v>50</v>
      </c>
      <c r="J65" s="8">
        <v>44110</v>
      </c>
      <c r="K65" s="9">
        <v>4500</v>
      </c>
      <c r="L65" s="9">
        <v>4500</v>
      </c>
      <c r="M65" s="7" t="s">
        <v>55</v>
      </c>
      <c r="N65" s="7" t="s">
        <v>183</v>
      </c>
      <c r="O65" s="7"/>
      <c r="P65" s="7"/>
      <c r="Q65" s="9">
        <v>0</v>
      </c>
      <c r="R65" s="7"/>
      <c r="S65" s="7" t="s">
        <v>56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11"/>
      <c r="AC65" s="12"/>
      <c r="AD65" s="9">
        <v>0</v>
      </c>
      <c r="AE65" s="7"/>
      <c r="AF65" s="7"/>
      <c r="AG65" s="9">
        <v>0</v>
      </c>
      <c r="AH65" s="9">
        <v>0</v>
      </c>
      <c r="AI65" s="7"/>
      <c r="AJ65" s="8">
        <v>44144</v>
      </c>
      <c r="AK65" s="7"/>
      <c r="AL65" s="7"/>
      <c r="AM65" s="7"/>
      <c r="AN65" s="7" t="s">
        <v>49</v>
      </c>
      <c r="AO65" s="7"/>
      <c r="AP65" s="7"/>
      <c r="AQ65" s="7"/>
      <c r="AR65" s="9">
        <v>0</v>
      </c>
      <c r="AS65" s="9">
        <v>0</v>
      </c>
      <c r="AT65" s="7"/>
      <c r="AU65" s="7"/>
    </row>
    <row r="66" spans="1:47" x14ac:dyDescent="0.15">
      <c r="A66" s="7">
        <v>891900390</v>
      </c>
      <c r="B66" s="7" t="s">
        <v>46</v>
      </c>
      <c r="C66" s="7"/>
      <c r="D66" s="7">
        <v>534571</v>
      </c>
      <c r="E66" s="7">
        <v>534571</v>
      </c>
      <c r="F66" s="7" t="s">
        <v>91</v>
      </c>
      <c r="G66" s="7" t="s">
        <v>50</v>
      </c>
      <c r="H66" s="7" t="s">
        <v>50</v>
      </c>
      <c r="I66" s="7" t="s">
        <v>50</v>
      </c>
      <c r="J66" s="8">
        <v>44125</v>
      </c>
      <c r="K66" s="9">
        <v>61397</v>
      </c>
      <c r="L66" s="9">
        <v>61397</v>
      </c>
      <c r="M66" s="7" t="s">
        <v>55</v>
      </c>
      <c r="N66" s="7" t="s">
        <v>183</v>
      </c>
      <c r="O66" s="7"/>
      <c r="P66" s="7"/>
      <c r="Q66" s="9">
        <v>0</v>
      </c>
      <c r="R66" s="7"/>
      <c r="S66" s="7" t="s">
        <v>56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11"/>
      <c r="AC66" s="12"/>
      <c r="AD66" s="9">
        <v>0</v>
      </c>
      <c r="AE66" s="7"/>
      <c r="AF66" s="7"/>
      <c r="AG66" s="9">
        <v>0</v>
      </c>
      <c r="AH66" s="9">
        <v>0</v>
      </c>
      <c r="AI66" s="7"/>
      <c r="AJ66" s="8">
        <v>44144</v>
      </c>
      <c r="AK66" s="7"/>
      <c r="AL66" s="7"/>
      <c r="AM66" s="7"/>
      <c r="AN66" s="7" t="s">
        <v>49</v>
      </c>
      <c r="AO66" s="7"/>
      <c r="AP66" s="7"/>
      <c r="AQ66" s="7"/>
      <c r="AR66" s="9">
        <v>0</v>
      </c>
      <c r="AS66" s="9">
        <v>0</v>
      </c>
      <c r="AT66" s="7"/>
      <c r="AU66" s="7"/>
    </row>
  </sheetData>
  <autoFilter ref="A1:AU66">
    <sortState ref="A2:AV66">
      <sortCondition descending="1" ref="AA1:AA66"/>
    </sortState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10" zoomScaleNormal="100" zoomScaleSheetLayoutView="100" workbookViewId="0">
      <selection activeCell="D13" sqref="D13"/>
    </sheetView>
  </sheetViews>
  <sheetFormatPr baseColWidth="10" defaultRowHeight="12.75" x14ac:dyDescent="0.2"/>
  <cols>
    <col min="1" max="1" width="4.42578125" style="16" customWidth="1"/>
    <col min="2" max="2" width="11.42578125" style="16"/>
    <col min="3" max="3" width="18.7109375" style="16" customWidth="1"/>
    <col min="4" max="4" width="21.5703125" style="16" bestFit="1" customWidth="1"/>
    <col min="5" max="6" width="11.42578125" style="16" customWidth="1"/>
    <col min="7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219" width="11.42578125" style="16"/>
    <col min="220" max="220" width="4.42578125" style="16" customWidth="1"/>
    <col min="221" max="221" width="11.42578125" style="16"/>
    <col min="222" max="222" width="17.5703125" style="16" customWidth="1"/>
    <col min="223" max="223" width="11.5703125" style="16" customWidth="1"/>
    <col min="224" max="227" width="11.42578125" style="16"/>
    <col min="228" max="228" width="22.5703125" style="16" customWidth="1"/>
    <col min="229" max="229" width="14" style="16" customWidth="1"/>
    <col min="230" max="230" width="1.7109375" style="16" customWidth="1"/>
    <col min="231" max="475" width="11.42578125" style="16"/>
    <col min="476" max="476" width="4.42578125" style="16" customWidth="1"/>
    <col min="477" max="477" width="11.42578125" style="16"/>
    <col min="478" max="478" width="17.5703125" style="16" customWidth="1"/>
    <col min="479" max="479" width="11.5703125" style="16" customWidth="1"/>
    <col min="480" max="483" width="11.42578125" style="16"/>
    <col min="484" max="484" width="22.5703125" style="16" customWidth="1"/>
    <col min="485" max="485" width="14" style="16" customWidth="1"/>
    <col min="486" max="486" width="1.7109375" style="16" customWidth="1"/>
    <col min="487" max="731" width="11.42578125" style="16"/>
    <col min="732" max="732" width="4.42578125" style="16" customWidth="1"/>
    <col min="733" max="733" width="11.42578125" style="16"/>
    <col min="734" max="734" width="17.5703125" style="16" customWidth="1"/>
    <col min="735" max="735" width="11.5703125" style="16" customWidth="1"/>
    <col min="736" max="739" width="11.42578125" style="16"/>
    <col min="740" max="740" width="22.5703125" style="16" customWidth="1"/>
    <col min="741" max="741" width="14" style="16" customWidth="1"/>
    <col min="742" max="742" width="1.7109375" style="16" customWidth="1"/>
    <col min="743" max="987" width="11.42578125" style="16"/>
    <col min="988" max="988" width="4.42578125" style="16" customWidth="1"/>
    <col min="989" max="989" width="11.42578125" style="16"/>
    <col min="990" max="990" width="17.5703125" style="16" customWidth="1"/>
    <col min="991" max="991" width="11.5703125" style="16" customWidth="1"/>
    <col min="992" max="995" width="11.42578125" style="16"/>
    <col min="996" max="996" width="22.5703125" style="16" customWidth="1"/>
    <col min="997" max="997" width="14" style="16" customWidth="1"/>
    <col min="998" max="998" width="1.7109375" style="16" customWidth="1"/>
    <col min="999" max="1243" width="11.42578125" style="16"/>
    <col min="1244" max="1244" width="4.42578125" style="16" customWidth="1"/>
    <col min="1245" max="1245" width="11.42578125" style="16"/>
    <col min="1246" max="1246" width="17.5703125" style="16" customWidth="1"/>
    <col min="1247" max="1247" width="11.5703125" style="16" customWidth="1"/>
    <col min="1248" max="1251" width="11.42578125" style="16"/>
    <col min="1252" max="1252" width="22.5703125" style="16" customWidth="1"/>
    <col min="1253" max="1253" width="14" style="16" customWidth="1"/>
    <col min="1254" max="1254" width="1.7109375" style="16" customWidth="1"/>
    <col min="1255" max="1499" width="11.42578125" style="16"/>
    <col min="1500" max="1500" width="4.42578125" style="16" customWidth="1"/>
    <col min="1501" max="1501" width="11.42578125" style="16"/>
    <col min="1502" max="1502" width="17.5703125" style="16" customWidth="1"/>
    <col min="1503" max="1503" width="11.5703125" style="16" customWidth="1"/>
    <col min="1504" max="1507" width="11.42578125" style="16"/>
    <col min="1508" max="1508" width="22.5703125" style="16" customWidth="1"/>
    <col min="1509" max="1509" width="14" style="16" customWidth="1"/>
    <col min="1510" max="1510" width="1.7109375" style="16" customWidth="1"/>
    <col min="1511" max="1755" width="11.42578125" style="16"/>
    <col min="1756" max="1756" width="4.42578125" style="16" customWidth="1"/>
    <col min="1757" max="1757" width="11.42578125" style="16"/>
    <col min="1758" max="1758" width="17.5703125" style="16" customWidth="1"/>
    <col min="1759" max="1759" width="11.5703125" style="16" customWidth="1"/>
    <col min="1760" max="1763" width="11.42578125" style="16"/>
    <col min="1764" max="1764" width="22.5703125" style="16" customWidth="1"/>
    <col min="1765" max="1765" width="14" style="16" customWidth="1"/>
    <col min="1766" max="1766" width="1.7109375" style="16" customWidth="1"/>
    <col min="1767" max="2011" width="11.42578125" style="16"/>
    <col min="2012" max="2012" width="4.42578125" style="16" customWidth="1"/>
    <col min="2013" max="2013" width="11.42578125" style="16"/>
    <col min="2014" max="2014" width="17.5703125" style="16" customWidth="1"/>
    <col min="2015" max="2015" width="11.5703125" style="16" customWidth="1"/>
    <col min="2016" max="2019" width="11.42578125" style="16"/>
    <col min="2020" max="2020" width="22.5703125" style="16" customWidth="1"/>
    <col min="2021" max="2021" width="14" style="16" customWidth="1"/>
    <col min="2022" max="2022" width="1.7109375" style="16" customWidth="1"/>
    <col min="2023" max="2267" width="11.42578125" style="16"/>
    <col min="2268" max="2268" width="4.42578125" style="16" customWidth="1"/>
    <col min="2269" max="2269" width="11.42578125" style="16"/>
    <col min="2270" max="2270" width="17.5703125" style="16" customWidth="1"/>
    <col min="2271" max="2271" width="11.5703125" style="16" customWidth="1"/>
    <col min="2272" max="2275" width="11.42578125" style="16"/>
    <col min="2276" max="2276" width="22.5703125" style="16" customWidth="1"/>
    <col min="2277" max="2277" width="14" style="16" customWidth="1"/>
    <col min="2278" max="2278" width="1.7109375" style="16" customWidth="1"/>
    <col min="2279" max="2523" width="11.42578125" style="16"/>
    <col min="2524" max="2524" width="4.42578125" style="16" customWidth="1"/>
    <col min="2525" max="2525" width="11.42578125" style="16"/>
    <col min="2526" max="2526" width="17.5703125" style="16" customWidth="1"/>
    <col min="2527" max="2527" width="11.5703125" style="16" customWidth="1"/>
    <col min="2528" max="2531" width="11.42578125" style="16"/>
    <col min="2532" max="2532" width="22.5703125" style="16" customWidth="1"/>
    <col min="2533" max="2533" width="14" style="16" customWidth="1"/>
    <col min="2534" max="2534" width="1.7109375" style="16" customWidth="1"/>
    <col min="2535" max="2779" width="11.42578125" style="16"/>
    <col min="2780" max="2780" width="4.42578125" style="16" customWidth="1"/>
    <col min="2781" max="2781" width="11.42578125" style="16"/>
    <col min="2782" max="2782" width="17.5703125" style="16" customWidth="1"/>
    <col min="2783" max="2783" width="11.5703125" style="16" customWidth="1"/>
    <col min="2784" max="2787" width="11.42578125" style="16"/>
    <col min="2788" max="2788" width="22.5703125" style="16" customWidth="1"/>
    <col min="2789" max="2789" width="14" style="16" customWidth="1"/>
    <col min="2790" max="2790" width="1.7109375" style="16" customWidth="1"/>
    <col min="2791" max="3035" width="11.42578125" style="16"/>
    <col min="3036" max="3036" width="4.42578125" style="16" customWidth="1"/>
    <col min="3037" max="3037" width="11.42578125" style="16"/>
    <col min="3038" max="3038" width="17.5703125" style="16" customWidth="1"/>
    <col min="3039" max="3039" width="11.5703125" style="16" customWidth="1"/>
    <col min="3040" max="3043" width="11.42578125" style="16"/>
    <col min="3044" max="3044" width="22.5703125" style="16" customWidth="1"/>
    <col min="3045" max="3045" width="14" style="16" customWidth="1"/>
    <col min="3046" max="3046" width="1.7109375" style="16" customWidth="1"/>
    <col min="3047" max="3291" width="11.42578125" style="16"/>
    <col min="3292" max="3292" width="4.42578125" style="16" customWidth="1"/>
    <col min="3293" max="3293" width="11.42578125" style="16"/>
    <col min="3294" max="3294" width="17.5703125" style="16" customWidth="1"/>
    <col min="3295" max="3295" width="11.5703125" style="16" customWidth="1"/>
    <col min="3296" max="3299" width="11.42578125" style="16"/>
    <col min="3300" max="3300" width="22.5703125" style="16" customWidth="1"/>
    <col min="3301" max="3301" width="14" style="16" customWidth="1"/>
    <col min="3302" max="3302" width="1.7109375" style="16" customWidth="1"/>
    <col min="3303" max="3547" width="11.42578125" style="16"/>
    <col min="3548" max="3548" width="4.42578125" style="16" customWidth="1"/>
    <col min="3549" max="3549" width="11.42578125" style="16"/>
    <col min="3550" max="3550" width="17.5703125" style="16" customWidth="1"/>
    <col min="3551" max="3551" width="11.5703125" style="16" customWidth="1"/>
    <col min="3552" max="3555" width="11.42578125" style="16"/>
    <col min="3556" max="3556" width="22.5703125" style="16" customWidth="1"/>
    <col min="3557" max="3557" width="14" style="16" customWidth="1"/>
    <col min="3558" max="3558" width="1.7109375" style="16" customWidth="1"/>
    <col min="3559" max="3803" width="11.42578125" style="16"/>
    <col min="3804" max="3804" width="4.42578125" style="16" customWidth="1"/>
    <col min="3805" max="3805" width="11.42578125" style="16"/>
    <col min="3806" max="3806" width="17.5703125" style="16" customWidth="1"/>
    <col min="3807" max="3807" width="11.5703125" style="16" customWidth="1"/>
    <col min="3808" max="3811" width="11.42578125" style="16"/>
    <col min="3812" max="3812" width="22.5703125" style="16" customWidth="1"/>
    <col min="3813" max="3813" width="14" style="16" customWidth="1"/>
    <col min="3814" max="3814" width="1.7109375" style="16" customWidth="1"/>
    <col min="3815" max="4059" width="11.42578125" style="16"/>
    <col min="4060" max="4060" width="4.42578125" style="16" customWidth="1"/>
    <col min="4061" max="4061" width="11.42578125" style="16"/>
    <col min="4062" max="4062" width="17.5703125" style="16" customWidth="1"/>
    <col min="4063" max="4063" width="11.5703125" style="16" customWidth="1"/>
    <col min="4064" max="4067" width="11.42578125" style="16"/>
    <col min="4068" max="4068" width="22.5703125" style="16" customWidth="1"/>
    <col min="4069" max="4069" width="14" style="16" customWidth="1"/>
    <col min="4070" max="4070" width="1.7109375" style="16" customWidth="1"/>
    <col min="4071" max="4315" width="11.42578125" style="16"/>
    <col min="4316" max="4316" width="4.42578125" style="16" customWidth="1"/>
    <col min="4317" max="4317" width="11.42578125" style="16"/>
    <col min="4318" max="4318" width="17.5703125" style="16" customWidth="1"/>
    <col min="4319" max="4319" width="11.5703125" style="16" customWidth="1"/>
    <col min="4320" max="4323" width="11.42578125" style="16"/>
    <col min="4324" max="4324" width="22.5703125" style="16" customWidth="1"/>
    <col min="4325" max="4325" width="14" style="16" customWidth="1"/>
    <col min="4326" max="4326" width="1.7109375" style="16" customWidth="1"/>
    <col min="4327" max="4571" width="11.42578125" style="16"/>
    <col min="4572" max="4572" width="4.42578125" style="16" customWidth="1"/>
    <col min="4573" max="4573" width="11.42578125" style="16"/>
    <col min="4574" max="4574" width="17.5703125" style="16" customWidth="1"/>
    <col min="4575" max="4575" width="11.5703125" style="16" customWidth="1"/>
    <col min="4576" max="4579" width="11.42578125" style="16"/>
    <col min="4580" max="4580" width="22.5703125" style="16" customWidth="1"/>
    <col min="4581" max="4581" width="14" style="16" customWidth="1"/>
    <col min="4582" max="4582" width="1.7109375" style="16" customWidth="1"/>
    <col min="4583" max="4827" width="11.42578125" style="16"/>
    <col min="4828" max="4828" width="4.42578125" style="16" customWidth="1"/>
    <col min="4829" max="4829" width="11.42578125" style="16"/>
    <col min="4830" max="4830" width="17.5703125" style="16" customWidth="1"/>
    <col min="4831" max="4831" width="11.5703125" style="16" customWidth="1"/>
    <col min="4832" max="4835" width="11.42578125" style="16"/>
    <col min="4836" max="4836" width="22.5703125" style="16" customWidth="1"/>
    <col min="4837" max="4837" width="14" style="16" customWidth="1"/>
    <col min="4838" max="4838" width="1.7109375" style="16" customWidth="1"/>
    <col min="4839" max="5083" width="11.42578125" style="16"/>
    <col min="5084" max="5084" width="4.42578125" style="16" customWidth="1"/>
    <col min="5085" max="5085" width="11.42578125" style="16"/>
    <col min="5086" max="5086" width="17.5703125" style="16" customWidth="1"/>
    <col min="5087" max="5087" width="11.5703125" style="16" customWidth="1"/>
    <col min="5088" max="5091" width="11.42578125" style="16"/>
    <col min="5092" max="5092" width="22.5703125" style="16" customWidth="1"/>
    <col min="5093" max="5093" width="14" style="16" customWidth="1"/>
    <col min="5094" max="5094" width="1.7109375" style="16" customWidth="1"/>
    <col min="5095" max="5339" width="11.42578125" style="16"/>
    <col min="5340" max="5340" width="4.42578125" style="16" customWidth="1"/>
    <col min="5341" max="5341" width="11.42578125" style="16"/>
    <col min="5342" max="5342" width="17.5703125" style="16" customWidth="1"/>
    <col min="5343" max="5343" width="11.5703125" style="16" customWidth="1"/>
    <col min="5344" max="5347" width="11.42578125" style="16"/>
    <col min="5348" max="5348" width="22.5703125" style="16" customWidth="1"/>
    <col min="5349" max="5349" width="14" style="16" customWidth="1"/>
    <col min="5350" max="5350" width="1.7109375" style="16" customWidth="1"/>
    <col min="5351" max="5595" width="11.42578125" style="16"/>
    <col min="5596" max="5596" width="4.42578125" style="16" customWidth="1"/>
    <col min="5597" max="5597" width="11.42578125" style="16"/>
    <col min="5598" max="5598" width="17.5703125" style="16" customWidth="1"/>
    <col min="5599" max="5599" width="11.5703125" style="16" customWidth="1"/>
    <col min="5600" max="5603" width="11.42578125" style="16"/>
    <col min="5604" max="5604" width="22.5703125" style="16" customWidth="1"/>
    <col min="5605" max="5605" width="14" style="16" customWidth="1"/>
    <col min="5606" max="5606" width="1.7109375" style="16" customWidth="1"/>
    <col min="5607" max="5851" width="11.42578125" style="16"/>
    <col min="5852" max="5852" width="4.42578125" style="16" customWidth="1"/>
    <col min="5853" max="5853" width="11.42578125" style="16"/>
    <col min="5854" max="5854" width="17.5703125" style="16" customWidth="1"/>
    <col min="5855" max="5855" width="11.5703125" style="16" customWidth="1"/>
    <col min="5856" max="5859" width="11.42578125" style="16"/>
    <col min="5860" max="5860" width="22.5703125" style="16" customWidth="1"/>
    <col min="5861" max="5861" width="14" style="16" customWidth="1"/>
    <col min="5862" max="5862" width="1.7109375" style="16" customWidth="1"/>
    <col min="5863" max="6107" width="11.42578125" style="16"/>
    <col min="6108" max="6108" width="4.42578125" style="16" customWidth="1"/>
    <col min="6109" max="6109" width="11.42578125" style="16"/>
    <col min="6110" max="6110" width="17.5703125" style="16" customWidth="1"/>
    <col min="6111" max="6111" width="11.5703125" style="16" customWidth="1"/>
    <col min="6112" max="6115" width="11.42578125" style="16"/>
    <col min="6116" max="6116" width="22.5703125" style="16" customWidth="1"/>
    <col min="6117" max="6117" width="14" style="16" customWidth="1"/>
    <col min="6118" max="6118" width="1.7109375" style="16" customWidth="1"/>
    <col min="6119" max="6363" width="11.42578125" style="16"/>
    <col min="6364" max="6364" width="4.42578125" style="16" customWidth="1"/>
    <col min="6365" max="6365" width="11.42578125" style="16"/>
    <col min="6366" max="6366" width="17.5703125" style="16" customWidth="1"/>
    <col min="6367" max="6367" width="11.5703125" style="16" customWidth="1"/>
    <col min="6368" max="6371" width="11.42578125" style="16"/>
    <col min="6372" max="6372" width="22.5703125" style="16" customWidth="1"/>
    <col min="6373" max="6373" width="14" style="16" customWidth="1"/>
    <col min="6374" max="6374" width="1.7109375" style="16" customWidth="1"/>
    <col min="6375" max="6619" width="11.42578125" style="16"/>
    <col min="6620" max="6620" width="4.42578125" style="16" customWidth="1"/>
    <col min="6621" max="6621" width="11.42578125" style="16"/>
    <col min="6622" max="6622" width="17.5703125" style="16" customWidth="1"/>
    <col min="6623" max="6623" width="11.5703125" style="16" customWidth="1"/>
    <col min="6624" max="6627" width="11.42578125" style="16"/>
    <col min="6628" max="6628" width="22.5703125" style="16" customWidth="1"/>
    <col min="6629" max="6629" width="14" style="16" customWidth="1"/>
    <col min="6630" max="6630" width="1.7109375" style="16" customWidth="1"/>
    <col min="6631" max="6875" width="11.42578125" style="16"/>
    <col min="6876" max="6876" width="4.42578125" style="16" customWidth="1"/>
    <col min="6877" max="6877" width="11.42578125" style="16"/>
    <col min="6878" max="6878" width="17.5703125" style="16" customWidth="1"/>
    <col min="6879" max="6879" width="11.5703125" style="16" customWidth="1"/>
    <col min="6880" max="6883" width="11.42578125" style="16"/>
    <col min="6884" max="6884" width="22.5703125" style="16" customWidth="1"/>
    <col min="6885" max="6885" width="14" style="16" customWidth="1"/>
    <col min="6886" max="6886" width="1.7109375" style="16" customWidth="1"/>
    <col min="6887" max="7131" width="11.42578125" style="16"/>
    <col min="7132" max="7132" width="4.42578125" style="16" customWidth="1"/>
    <col min="7133" max="7133" width="11.42578125" style="16"/>
    <col min="7134" max="7134" width="17.5703125" style="16" customWidth="1"/>
    <col min="7135" max="7135" width="11.5703125" style="16" customWidth="1"/>
    <col min="7136" max="7139" width="11.42578125" style="16"/>
    <col min="7140" max="7140" width="22.5703125" style="16" customWidth="1"/>
    <col min="7141" max="7141" width="14" style="16" customWidth="1"/>
    <col min="7142" max="7142" width="1.7109375" style="16" customWidth="1"/>
    <col min="7143" max="7387" width="11.42578125" style="16"/>
    <col min="7388" max="7388" width="4.42578125" style="16" customWidth="1"/>
    <col min="7389" max="7389" width="11.42578125" style="16"/>
    <col min="7390" max="7390" width="17.5703125" style="16" customWidth="1"/>
    <col min="7391" max="7391" width="11.5703125" style="16" customWidth="1"/>
    <col min="7392" max="7395" width="11.42578125" style="16"/>
    <col min="7396" max="7396" width="22.5703125" style="16" customWidth="1"/>
    <col min="7397" max="7397" width="14" style="16" customWidth="1"/>
    <col min="7398" max="7398" width="1.7109375" style="16" customWidth="1"/>
    <col min="7399" max="7643" width="11.42578125" style="16"/>
    <col min="7644" max="7644" width="4.42578125" style="16" customWidth="1"/>
    <col min="7645" max="7645" width="11.42578125" style="16"/>
    <col min="7646" max="7646" width="17.5703125" style="16" customWidth="1"/>
    <col min="7647" max="7647" width="11.5703125" style="16" customWidth="1"/>
    <col min="7648" max="7651" width="11.42578125" style="16"/>
    <col min="7652" max="7652" width="22.5703125" style="16" customWidth="1"/>
    <col min="7653" max="7653" width="14" style="16" customWidth="1"/>
    <col min="7654" max="7654" width="1.7109375" style="16" customWidth="1"/>
    <col min="7655" max="7899" width="11.42578125" style="16"/>
    <col min="7900" max="7900" width="4.42578125" style="16" customWidth="1"/>
    <col min="7901" max="7901" width="11.42578125" style="16"/>
    <col min="7902" max="7902" width="17.5703125" style="16" customWidth="1"/>
    <col min="7903" max="7903" width="11.5703125" style="16" customWidth="1"/>
    <col min="7904" max="7907" width="11.42578125" style="16"/>
    <col min="7908" max="7908" width="22.5703125" style="16" customWidth="1"/>
    <col min="7909" max="7909" width="14" style="16" customWidth="1"/>
    <col min="7910" max="7910" width="1.7109375" style="16" customWidth="1"/>
    <col min="7911" max="8155" width="11.42578125" style="16"/>
    <col min="8156" max="8156" width="4.42578125" style="16" customWidth="1"/>
    <col min="8157" max="8157" width="11.42578125" style="16"/>
    <col min="8158" max="8158" width="17.5703125" style="16" customWidth="1"/>
    <col min="8159" max="8159" width="11.5703125" style="16" customWidth="1"/>
    <col min="8160" max="8163" width="11.42578125" style="16"/>
    <col min="8164" max="8164" width="22.5703125" style="16" customWidth="1"/>
    <col min="8165" max="8165" width="14" style="16" customWidth="1"/>
    <col min="8166" max="8166" width="1.7109375" style="16" customWidth="1"/>
    <col min="8167" max="8411" width="11.42578125" style="16"/>
    <col min="8412" max="8412" width="4.42578125" style="16" customWidth="1"/>
    <col min="8413" max="8413" width="11.42578125" style="16"/>
    <col min="8414" max="8414" width="17.5703125" style="16" customWidth="1"/>
    <col min="8415" max="8415" width="11.5703125" style="16" customWidth="1"/>
    <col min="8416" max="8419" width="11.42578125" style="16"/>
    <col min="8420" max="8420" width="22.5703125" style="16" customWidth="1"/>
    <col min="8421" max="8421" width="14" style="16" customWidth="1"/>
    <col min="8422" max="8422" width="1.7109375" style="16" customWidth="1"/>
    <col min="8423" max="8667" width="11.42578125" style="16"/>
    <col min="8668" max="8668" width="4.42578125" style="16" customWidth="1"/>
    <col min="8669" max="8669" width="11.42578125" style="16"/>
    <col min="8670" max="8670" width="17.5703125" style="16" customWidth="1"/>
    <col min="8671" max="8671" width="11.5703125" style="16" customWidth="1"/>
    <col min="8672" max="8675" width="11.42578125" style="16"/>
    <col min="8676" max="8676" width="22.5703125" style="16" customWidth="1"/>
    <col min="8677" max="8677" width="14" style="16" customWidth="1"/>
    <col min="8678" max="8678" width="1.7109375" style="16" customWidth="1"/>
    <col min="8679" max="8923" width="11.42578125" style="16"/>
    <col min="8924" max="8924" width="4.42578125" style="16" customWidth="1"/>
    <col min="8925" max="8925" width="11.42578125" style="16"/>
    <col min="8926" max="8926" width="17.5703125" style="16" customWidth="1"/>
    <col min="8927" max="8927" width="11.5703125" style="16" customWidth="1"/>
    <col min="8928" max="8931" width="11.42578125" style="16"/>
    <col min="8932" max="8932" width="22.5703125" style="16" customWidth="1"/>
    <col min="8933" max="8933" width="14" style="16" customWidth="1"/>
    <col min="8934" max="8934" width="1.7109375" style="16" customWidth="1"/>
    <col min="8935" max="9179" width="11.42578125" style="16"/>
    <col min="9180" max="9180" width="4.42578125" style="16" customWidth="1"/>
    <col min="9181" max="9181" width="11.42578125" style="16"/>
    <col min="9182" max="9182" width="17.5703125" style="16" customWidth="1"/>
    <col min="9183" max="9183" width="11.5703125" style="16" customWidth="1"/>
    <col min="9184" max="9187" width="11.42578125" style="16"/>
    <col min="9188" max="9188" width="22.5703125" style="16" customWidth="1"/>
    <col min="9189" max="9189" width="14" style="16" customWidth="1"/>
    <col min="9190" max="9190" width="1.7109375" style="16" customWidth="1"/>
    <col min="9191" max="9435" width="11.42578125" style="16"/>
    <col min="9436" max="9436" width="4.42578125" style="16" customWidth="1"/>
    <col min="9437" max="9437" width="11.42578125" style="16"/>
    <col min="9438" max="9438" width="17.5703125" style="16" customWidth="1"/>
    <col min="9439" max="9439" width="11.5703125" style="16" customWidth="1"/>
    <col min="9440" max="9443" width="11.42578125" style="16"/>
    <col min="9444" max="9444" width="22.5703125" style="16" customWidth="1"/>
    <col min="9445" max="9445" width="14" style="16" customWidth="1"/>
    <col min="9446" max="9446" width="1.7109375" style="16" customWidth="1"/>
    <col min="9447" max="9691" width="11.42578125" style="16"/>
    <col min="9692" max="9692" width="4.42578125" style="16" customWidth="1"/>
    <col min="9693" max="9693" width="11.42578125" style="16"/>
    <col min="9694" max="9694" width="17.5703125" style="16" customWidth="1"/>
    <col min="9695" max="9695" width="11.5703125" style="16" customWidth="1"/>
    <col min="9696" max="9699" width="11.42578125" style="16"/>
    <col min="9700" max="9700" width="22.5703125" style="16" customWidth="1"/>
    <col min="9701" max="9701" width="14" style="16" customWidth="1"/>
    <col min="9702" max="9702" width="1.7109375" style="16" customWidth="1"/>
    <col min="9703" max="9947" width="11.42578125" style="16"/>
    <col min="9948" max="9948" width="4.42578125" style="16" customWidth="1"/>
    <col min="9949" max="9949" width="11.42578125" style="16"/>
    <col min="9950" max="9950" width="17.5703125" style="16" customWidth="1"/>
    <col min="9951" max="9951" width="11.5703125" style="16" customWidth="1"/>
    <col min="9952" max="9955" width="11.42578125" style="16"/>
    <col min="9956" max="9956" width="22.5703125" style="16" customWidth="1"/>
    <col min="9957" max="9957" width="14" style="16" customWidth="1"/>
    <col min="9958" max="9958" width="1.7109375" style="16" customWidth="1"/>
    <col min="9959" max="10203" width="11.42578125" style="16"/>
    <col min="10204" max="10204" width="4.42578125" style="16" customWidth="1"/>
    <col min="10205" max="10205" width="11.42578125" style="16"/>
    <col min="10206" max="10206" width="17.5703125" style="16" customWidth="1"/>
    <col min="10207" max="10207" width="11.5703125" style="16" customWidth="1"/>
    <col min="10208" max="10211" width="11.42578125" style="16"/>
    <col min="10212" max="10212" width="22.5703125" style="16" customWidth="1"/>
    <col min="10213" max="10213" width="14" style="16" customWidth="1"/>
    <col min="10214" max="10214" width="1.7109375" style="16" customWidth="1"/>
    <col min="10215" max="10459" width="11.42578125" style="16"/>
    <col min="10460" max="10460" width="4.42578125" style="16" customWidth="1"/>
    <col min="10461" max="10461" width="11.42578125" style="16"/>
    <col min="10462" max="10462" width="17.5703125" style="16" customWidth="1"/>
    <col min="10463" max="10463" width="11.5703125" style="16" customWidth="1"/>
    <col min="10464" max="10467" width="11.42578125" style="16"/>
    <col min="10468" max="10468" width="22.5703125" style="16" customWidth="1"/>
    <col min="10469" max="10469" width="14" style="16" customWidth="1"/>
    <col min="10470" max="10470" width="1.7109375" style="16" customWidth="1"/>
    <col min="10471" max="10715" width="11.42578125" style="16"/>
    <col min="10716" max="10716" width="4.42578125" style="16" customWidth="1"/>
    <col min="10717" max="10717" width="11.42578125" style="16"/>
    <col min="10718" max="10718" width="17.5703125" style="16" customWidth="1"/>
    <col min="10719" max="10719" width="11.5703125" style="16" customWidth="1"/>
    <col min="10720" max="10723" width="11.42578125" style="16"/>
    <col min="10724" max="10724" width="22.5703125" style="16" customWidth="1"/>
    <col min="10725" max="10725" width="14" style="16" customWidth="1"/>
    <col min="10726" max="10726" width="1.7109375" style="16" customWidth="1"/>
    <col min="10727" max="10971" width="11.42578125" style="16"/>
    <col min="10972" max="10972" width="4.42578125" style="16" customWidth="1"/>
    <col min="10973" max="10973" width="11.42578125" style="16"/>
    <col min="10974" max="10974" width="17.5703125" style="16" customWidth="1"/>
    <col min="10975" max="10975" width="11.5703125" style="16" customWidth="1"/>
    <col min="10976" max="10979" width="11.42578125" style="16"/>
    <col min="10980" max="10980" width="22.5703125" style="16" customWidth="1"/>
    <col min="10981" max="10981" width="14" style="16" customWidth="1"/>
    <col min="10982" max="10982" width="1.7109375" style="16" customWidth="1"/>
    <col min="10983" max="11227" width="11.42578125" style="16"/>
    <col min="11228" max="11228" width="4.42578125" style="16" customWidth="1"/>
    <col min="11229" max="11229" width="11.42578125" style="16"/>
    <col min="11230" max="11230" width="17.5703125" style="16" customWidth="1"/>
    <col min="11231" max="11231" width="11.5703125" style="16" customWidth="1"/>
    <col min="11232" max="11235" width="11.42578125" style="16"/>
    <col min="11236" max="11236" width="22.5703125" style="16" customWidth="1"/>
    <col min="11237" max="11237" width="14" style="16" customWidth="1"/>
    <col min="11238" max="11238" width="1.7109375" style="16" customWidth="1"/>
    <col min="11239" max="11483" width="11.42578125" style="16"/>
    <col min="11484" max="11484" width="4.42578125" style="16" customWidth="1"/>
    <col min="11485" max="11485" width="11.42578125" style="16"/>
    <col min="11486" max="11486" width="17.5703125" style="16" customWidth="1"/>
    <col min="11487" max="11487" width="11.5703125" style="16" customWidth="1"/>
    <col min="11488" max="11491" width="11.42578125" style="16"/>
    <col min="11492" max="11492" width="22.5703125" style="16" customWidth="1"/>
    <col min="11493" max="11493" width="14" style="16" customWidth="1"/>
    <col min="11494" max="11494" width="1.7109375" style="16" customWidth="1"/>
    <col min="11495" max="11739" width="11.42578125" style="16"/>
    <col min="11740" max="11740" width="4.42578125" style="16" customWidth="1"/>
    <col min="11741" max="11741" width="11.42578125" style="16"/>
    <col min="11742" max="11742" width="17.5703125" style="16" customWidth="1"/>
    <col min="11743" max="11743" width="11.5703125" style="16" customWidth="1"/>
    <col min="11744" max="11747" width="11.42578125" style="16"/>
    <col min="11748" max="11748" width="22.5703125" style="16" customWidth="1"/>
    <col min="11749" max="11749" width="14" style="16" customWidth="1"/>
    <col min="11750" max="11750" width="1.7109375" style="16" customWidth="1"/>
    <col min="11751" max="11995" width="11.42578125" style="16"/>
    <col min="11996" max="11996" width="4.42578125" style="16" customWidth="1"/>
    <col min="11997" max="11997" width="11.42578125" style="16"/>
    <col min="11998" max="11998" width="17.5703125" style="16" customWidth="1"/>
    <col min="11999" max="11999" width="11.5703125" style="16" customWidth="1"/>
    <col min="12000" max="12003" width="11.42578125" style="16"/>
    <col min="12004" max="12004" width="22.5703125" style="16" customWidth="1"/>
    <col min="12005" max="12005" width="14" style="16" customWidth="1"/>
    <col min="12006" max="12006" width="1.7109375" style="16" customWidth="1"/>
    <col min="12007" max="12251" width="11.42578125" style="16"/>
    <col min="12252" max="12252" width="4.42578125" style="16" customWidth="1"/>
    <col min="12253" max="12253" width="11.42578125" style="16"/>
    <col min="12254" max="12254" width="17.5703125" style="16" customWidth="1"/>
    <col min="12255" max="12255" width="11.5703125" style="16" customWidth="1"/>
    <col min="12256" max="12259" width="11.42578125" style="16"/>
    <col min="12260" max="12260" width="22.5703125" style="16" customWidth="1"/>
    <col min="12261" max="12261" width="14" style="16" customWidth="1"/>
    <col min="12262" max="12262" width="1.7109375" style="16" customWidth="1"/>
    <col min="12263" max="12507" width="11.42578125" style="16"/>
    <col min="12508" max="12508" width="4.42578125" style="16" customWidth="1"/>
    <col min="12509" max="12509" width="11.42578125" style="16"/>
    <col min="12510" max="12510" width="17.5703125" style="16" customWidth="1"/>
    <col min="12511" max="12511" width="11.5703125" style="16" customWidth="1"/>
    <col min="12512" max="12515" width="11.42578125" style="16"/>
    <col min="12516" max="12516" width="22.5703125" style="16" customWidth="1"/>
    <col min="12517" max="12517" width="14" style="16" customWidth="1"/>
    <col min="12518" max="12518" width="1.7109375" style="16" customWidth="1"/>
    <col min="12519" max="12763" width="11.42578125" style="16"/>
    <col min="12764" max="12764" width="4.42578125" style="16" customWidth="1"/>
    <col min="12765" max="12765" width="11.42578125" style="16"/>
    <col min="12766" max="12766" width="17.5703125" style="16" customWidth="1"/>
    <col min="12767" max="12767" width="11.5703125" style="16" customWidth="1"/>
    <col min="12768" max="12771" width="11.42578125" style="16"/>
    <col min="12772" max="12772" width="22.5703125" style="16" customWidth="1"/>
    <col min="12773" max="12773" width="14" style="16" customWidth="1"/>
    <col min="12774" max="12774" width="1.7109375" style="16" customWidth="1"/>
    <col min="12775" max="13019" width="11.42578125" style="16"/>
    <col min="13020" max="13020" width="4.42578125" style="16" customWidth="1"/>
    <col min="13021" max="13021" width="11.42578125" style="16"/>
    <col min="13022" max="13022" width="17.5703125" style="16" customWidth="1"/>
    <col min="13023" max="13023" width="11.5703125" style="16" customWidth="1"/>
    <col min="13024" max="13027" width="11.42578125" style="16"/>
    <col min="13028" max="13028" width="22.5703125" style="16" customWidth="1"/>
    <col min="13029" max="13029" width="14" style="16" customWidth="1"/>
    <col min="13030" max="13030" width="1.7109375" style="16" customWidth="1"/>
    <col min="13031" max="13275" width="11.42578125" style="16"/>
    <col min="13276" max="13276" width="4.42578125" style="16" customWidth="1"/>
    <col min="13277" max="13277" width="11.42578125" style="16"/>
    <col min="13278" max="13278" width="17.5703125" style="16" customWidth="1"/>
    <col min="13279" max="13279" width="11.5703125" style="16" customWidth="1"/>
    <col min="13280" max="13283" width="11.42578125" style="16"/>
    <col min="13284" max="13284" width="22.5703125" style="16" customWidth="1"/>
    <col min="13285" max="13285" width="14" style="16" customWidth="1"/>
    <col min="13286" max="13286" width="1.7109375" style="16" customWidth="1"/>
    <col min="13287" max="13531" width="11.42578125" style="16"/>
    <col min="13532" max="13532" width="4.42578125" style="16" customWidth="1"/>
    <col min="13533" max="13533" width="11.42578125" style="16"/>
    <col min="13534" max="13534" width="17.5703125" style="16" customWidth="1"/>
    <col min="13535" max="13535" width="11.5703125" style="16" customWidth="1"/>
    <col min="13536" max="13539" width="11.42578125" style="16"/>
    <col min="13540" max="13540" width="22.5703125" style="16" customWidth="1"/>
    <col min="13541" max="13541" width="14" style="16" customWidth="1"/>
    <col min="13542" max="13542" width="1.7109375" style="16" customWidth="1"/>
    <col min="13543" max="13787" width="11.42578125" style="16"/>
    <col min="13788" max="13788" width="4.42578125" style="16" customWidth="1"/>
    <col min="13789" max="13789" width="11.42578125" style="16"/>
    <col min="13790" max="13790" width="17.5703125" style="16" customWidth="1"/>
    <col min="13791" max="13791" width="11.5703125" style="16" customWidth="1"/>
    <col min="13792" max="13795" width="11.42578125" style="16"/>
    <col min="13796" max="13796" width="22.5703125" style="16" customWidth="1"/>
    <col min="13797" max="13797" width="14" style="16" customWidth="1"/>
    <col min="13798" max="13798" width="1.7109375" style="16" customWidth="1"/>
    <col min="13799" max="14043" width="11.42578125" style="16"/>
    <col min="14044" max="14044" width="4.42578125" style="16" customWidth="1"/>
    <col min="14045" max="14045" width="11.42578125" style="16"/>
    <col min="14046" max="14046" width="17.5703125" style="16" customWidth="1"/>
    <col min="14047" max="14047" width="11.5703125" style="16" customWidth="1"/>
    <col min="14048" max="14051" width="11.42578125" style="16"/>
    <col min="14052" max="14052" width="22.5703125" style="16" customWidth="1"/>
    <col min="14053" max="14053" width="14" style="16" customWidth="1"/>
    <col min="14054" max="14054" width="1.7109375" style="16" customWidth="1"/>
    <col min="14055" max="14299" width="11.42578125" style="16"/>
    <col min="14300" max="14300" width="4.42578125" style="16" customWidth="1"/>
    <col min="14301" max="14301" width="11.42578125" style="16"/>
    <col min="14302" max="14302" width="17.5703125" style="16" customWidth="1"/>
    <col min="14303" max="14303" width="11.5703125" style="16" customWidth="1"/>
    <col min="14304" max="14307" width="11.42578125" style="16"/>
    <col min="14308" max="14308" width="22.5703125" style="16" customWidth="1"/>
    <col min="14309" max="14309" width="14" style="16" customWidth="1"/>
    <col min="14310" max="14310" width="1.7109375" style="16" customWidth="1"/>
    <col min="14311" max="14555" width="11.42578125" style="16"/>
    <col min="14556" max="14556" width="4.42578125" style="16" customWidth="1"/>
    <col min="14557" max="14557" width="11.42578125" style="16"/>
    <col min="14558" max="14558" width="17.5703125" style="16" customWidth="1"/>
    <col min="14559" max="14559" width="11.5703125" style="16" customWidth="1"/>
    <col min="14560" max="14563" width="11.42578125" style="16"/>
    <col min="14564" max="14564" width="22.5703125" style="16" customWidth="1"/>
    <col min="14565" max="14565" width="14" style="16" customWidth="1"/>
    <col min="14566" max="14566" width="1.7109375" style="16" customWidth="1"/>
    <col min="14567" max="14811" width="11.42578125" style="16"/>
    <col min="14812" max="14812" width="4.42578125" style="16" customWidth="1"/>
    <col min="14813" max="14813" width="11.42578125" style="16"/>
    <col min="14814" max="14814" width="17.5703125" style="16" customWidth="1"/>
    <col min="14815" max="14815" width="11.5703125" style="16" customWidth="1"/>
    <col min="14816" max="14819" width="11.42578125" style="16"/>
    <col min="14820" max="14820" width="22.5703125" style="16" customWidth="1"/>
    <col min="14821" max="14821" width="14" style="16" customWidth="1"/>
    <col min="14822" max="14822" width="1.7109375" style="16" customWidth="1"/>
    <col min="14823" max="15067" width="11.42578125" style="16"/>
    <col min="15068" max="15068" width="4.42578125" style="16" customWidth="1"/>
    <col min="15069" max="15069" width="11.42578125" style="16"/>
    <col min="15070" max="15070" width="17.5703125" style="16" customWidth="1"/>
    <col min="15071" max="15071" width="11.5703125" style="16" customWidth="1"/>
    <col min="15072" max="15075" width="11.42578125" style="16"/>
    <col min="15076" max="15076" width="22.5703125" style="16" customWidth="1"/>
    <col min="15077" max="15077" width="14" style="16" customWidth="1"/>
    <col min="15078" max="15078" width="1.7109375" style="16" customWidth="1"/>
    <col min="15079" max="15323" width="11.42578125" style="16"/>
    <col min="15324" max="15324" width="4.42578125" style="16" customWidth="1"/>
    <col min="15325" max="15325" width="11.42578125" style="16"/>
    <col min="15326" max="15326" width="17.5703125" style="16" customWidth="1"/>
    <col min="15327" max="15327" width="11.5703125" style="16" customWidth="1"/>
    <col min="15328" max="15331" width="11.42578125" style="16"/>
    <col min="15332" max="15332" width="22.5703125" style="16" customWidth="1"/>
    <col min="15333" max="15333" width="14" style="16" customWidth="1"/>
    <col min="15334" max="15334" width="1.7109375" style="16" customWidth="1"/>
    <col min="15335" max="15579" width="11.42578125" style="16"/>
    <col min="15580" max="15580" width="4.42578125" style="16" customWidth="1"/>
    <col min="15581" max="15581" width="11.42578125" style="16"/>
    <col min="15582" max="15582" width="17.5703125" style="16" customWidth="1"/>
    <col min="15583" max="15583" width="11.5703125" style="16" customWidth="1"/>
    <col min="15584" max="15587" width="11.42578125" style="16"/>
    <col min="15588" max="15588" width="22.5703125" style="16" customWidth="1"/>
    <col min="15589" max="15589" width="14" style="16" customWidth="1"/>
    <col min="15590" max="15590" width="1.7109375" style="16" customWidth="1"/>
    <col min="15591" max="15835" width="11.42578125" style="16"/>
    <col min="15836" max="15836" width="4.42578125" style="16" customWidth="1"/>
    <col min="15837" max="15837" width="11.42578125" style="16"/>
    <col min="15838" max="15838" width="17.5703125" style="16" customWidth="1"/>
    <col min="15839" max="15839" width="11.5703125" style="16" customWidth="1"/>
    <col min="15840" max="15843" width="11.42578125" style="16"/>
    <col min="15844" max="15844" width="22.5703125" style="16" customWidth="1"/>
    <col min="15845" max="15845" width="14" style="16" customWidth="1"/>
    <col min="15846" max="15846" width="1.7109375" style="16" customWidth="1"/>
    <col min="15847" max="16091" width="11.42578125" style="16"/>
    <col min="16092" max="16092" width="4.42578125" style="16" customWidth="1"/>
    <col min="16093" max="16093" width="11.42578125" style="16"/>
    <col min="16094" max="16094" width="17.5703125" style="16" customWidth="1"/>
    <col min="16095" max="16095" width="11.5703125" style="16" customWidth="1"/>
    <col min="16096" max="16099" width="11.42578125" style="16"/>
    <col min="16100" max="16100" width="22.5703125" style="16" customWidth="1"/>
    <col min="16101" max="16101" width="21.5703125" style="16" bestFit="1" customWidth="1"/>
    <col min="16102" max="16102" width="1.7109375" style="16" customWidth="1"/>
    <col min="16103" max="16384" width="11.42578125" style="16"/>
  </cols>
  <sheetData>
    <row r="1" spans="2:10 16098:16101" ht="18" customHeight="1" thickBot="1" x14ac:dyDescent="0.25"/>
    <row r="2" spans="2:10 16098:16101" ht="19.5" customHeight="1" x14ac:dyDescent="0.2">
      <c r="B2" s="17"/>
      <c r="C2" s="18"/>
      <c r="D2" s="19" t="s">
        <v>188</v>
      </c>
      <c r="E2" s="20"/>
      <c r="F2" s="20"/>
      <c r="G2" s="20"/>
      <c r="H2" s="20"/>
      <c r="I2" s="21"/>
      <c r="J2" s="22" t="s">
        <v>189</v>
      </c>
    </row>
    <row r="3" spans="2:10 16098:16101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0 16098:16101" x14ac:dyDescent="0.2">
      <c r="B4" s="23"/>
      <c r="C4" s="24"/>
      <c r="D4" s="19" t="s">
        <v>190</v>
      </c>
      <c r="E4" s="20"/>
      <c r="F4" s="20"/>
      <c r="G4" s="20"/>
      <c r="H4" s="20"/>
      <c r="I4" s="21"/>
      <c r="J4" s="22" t="s">
        <v>191</v>
      </c>
    </row>
    <row r="5" spans="2:10 16098:16101" x14ac:dyDescent="0.2">
      <c r="B5" s="23"/>
      <c r="C5" s="24"/>
      <c r="D5" s="29"/>
      <c r="E5" s="30"/>
      <c r="F5" s="30"/>
      <c r="G5" s="30"/>
      <c r="H5" s="30"/>
      <c r="I5" s="31"/>
      <c r="J5" s="32"/>
      <c r="WUD5" s="33"/>
    </row>
    <row r="6" spans="2:10 16098:16101" ht="13.5" thickBot="1" x14ac:dyDescent="0.25">
      <c r="B6" s="34"/>
      <c r="C6" s="35"/>
      <c r="D6" s="25"/>
      <c r="E6" s="26"/>
      <c r="F6" s="26"/>
      <c r="G6" s="26"/>
      <c r="H6" s="26"/>
      <c r="I6" s="27"/>
      <c r="J6" s="28"/>
      <c r="WUE6" s="16" t="s">
        <v>192</v>
      </c>
      <c r="WUF6" s="16" t="s">
        <v>193</v>
      </c>
      <c r="WUG6" s="36">
        <f ca="1">+TODAY()</f>
        <v>44720</v>
      </c>
    </row>
    <row r="7" spans="2:10 16098:16101" x14ac:dyDescent="0.2">
      <c r="B7" s="37"/>
      <c r="J7" s="38"/>
    </row>
    <row r="8" spans="2:10 16098:16101" x14ac:dyDescent="0.2">
      <c r="B8" s="37"/>
      <c r="J8" s="38"/>
    </row>
    <row r="9" spans="2:10 16098:16101" x14ac:dyDescent="0.2">
      <c r="B9" s="37"/>
      <c r="J9" s="38"/>
    </row>
    <row r="10" spans="2:10 16098:16101" x14ac:dyDescent="0.2">
      <c r="B10" s="37"/>
      <c r="C10" s="16" t="s">
        <v>194</v>
      </c>
      <c r="D10" s="36">
        <v>44720</v>
      </c>
      <c r="E10" s="33"/>
      <c r="J10" s="38"/>
    </row>
    <row r="11" spans="2:10 16098:16101" x14ac:dyDescent="0.2">
      <c r="B11" s="37"/>
      <c r="J11" s="38"/>
    </row>
    <row r="12" spans="2:10 16098:16101" x14ac:dyDescent="0.2">
      <c r="B12" s="37"/>
      <c r="C12" s="16" t="s">
        <v>214</v>
      </c>
      <c r="J12" s="38"/>
    </row>
    <row r="13" spans="2:10 16098:16101" x14ac:dyDescent="0.2">
      <c r="B13" s="37"/>
      <c r="C13" s="16" t="s">
        <v>215</v>
      </c>
      <c r="J13" s="38"/>
    </row>
    <row r="14" spans="2:10 16098:16101" x14ac:dyDescent="0.2">
      <c r="B14" s="37"/>
      <c r="J14" s="38"/>
    </row>
    <row r="15" spans="2:10 16098:16101" x14ac:dyDescent="0.2">
      <c r="B15" s="37"/>
      <c r="C15" s="16" t="s">
        <v>195</v>
      </c>
      <c r="J15" s="38"/>
    </row>
    <row r="16" spans="2:10 16098:16101" x14ac:dyDescent="0.2">
      <c r="B16" s="37"/>
      <c r="C16" s="39"/>
      <c r="J16" s="38"/>
    </row>
    <row r="17" spans="2:10" x14ac:dyDescent="0.2">
      <c r="B17" s="37"/>
      <c r="C17" s="16" t="s">
        <v>196</v>
      </c>
      <c r="D17" s="33"/>
      <c r="H17" s="40" t="s">
        <v>197</v>
      </c>
      <c r="I17" s="40" t="s">
        <v>198</v>
      </c>
      <c r="J17" s="38"/>
    </row>
    <row r="18" spans="2:10" x14ac:dyDescent="0.2">
      <c r="B18" s="37"/>
      <c r="C18" s="41" t="s">
        <v>199</v>
      </c>
      <c r="D18" s="41"/>
      <c r="E18" s="41"/>
      <c r="F18" s="41"/>
      <c r="H18" s="42"/>
      <c r="I18" s="43">
        <v>0</v>
      </c>
      <c r="J18" s="38"/>
    </row>
    <row r="19" spans="2:10" x14ac:dyDescent="0.2">
      <c r="B19" s="37"/>
      <c r="C19" s="16" t="s">
        <v>200</v>
      </c>
      <c r="H19" s="44">
        <v>39</v>
      </c>
      <c r="I19" s="45">
        <v>3015719</v>
      </c>
      <c r="J19" s="38"/>
    </row>
    <row r="20" spans="2:10" x14ac:dyDescent="0.2">
      <c r="B20" s="37"/>
      <c r="C20" s="16" t="s">
        <v>201</v>
      </c>
      <c r="H20" s="44">
        <v>1</v>
      </c>
      <c r="I20" s="45">
        <v>5500</v>
      </c>
      <c r="J20" s="38"/>
    </row>
    <row r="21" spans="2:10" x14ac:dyDescent="0.2">
      <c r="B21" s="37"/>
      <c r="C21" s="16" t="s">
        <v>202</v>
      </c>
      <c r="H21" s="44">
        <v>22</v>
      </c>
      <c r="I21" s="45">
        <v>1862278</v>
      </c>
      <c r="J21" s="38"/>
    </row>
    <row r="22" spans="2:10" x14ac:dyDescent="0.2">
      <c r="B22" s="37"/>
      <c r="C22" s="16" t="s">
        <v>216</v>
      </c>
      <c r="H22" s="44">
        <v>3</v>
      </c>
      <c r="I22" s="45">
        <v>898828</v>
      </c>
      <c r="J22" s="38"/>
    </row>
    <row r="23" spans="2:10" x14ac:dyDescent="0.2">
      <c r="B23" s="37"/>
      <c r="C23" s="16" t="s">
        <v>203</v>
      </c>
      <c r="H23" s="44">
        <v>0</v>
      </c>
      <c r="I23" s="45">
        <v>0</v>
      </c>
      <c r="J23" s="38"/>
    </row>
    <row r="24" spans="2:10" x14ac:dyDescent="0.2">
      <c r="B24" s="37"/>
      <c r="C24" s="16" t="s">
        <v>204</v>
      </c>
      <c r="H24" s="46">
        <v>0</v>
      </c>
      <c r="I24" s="47">
        <v>0</v>
      </c>
      <c r="J24" s="38"/>
    </row>
    <row r="25" spans="2:10" x14ac:dyDescent="0.2">
      <c r="B25" s="37"/>
      <c r="C25" s="41" t="s">
        <v>205</v>
      </c>
      <c r="D25" s="41"/>
      <c r="E25" s="41"/>
      <c r="F25" s="41"/>
      <c r="H25" s="48">
        <f>SUM(H19:H24)</f>
        <v>65</v>
      </c>
      <c r="I25" s="49">
        <f>(I19+I20+I21+I22+I23+I24)</f>
        <v>5782325</v>
      </c>
      <c r="J25" s="38"/>
    </row>
    <row r="26" spans="2:10" x14ac:dyDescent="0.2">
      <c r="B26" s="37"/>
      <c r="C26" s="16" t="s">
        <v>206</v>
      </c>
      <c r="H26" s="44">
        <v>0</v>
      </c>
      <c r="I26" s="45">
        <v>0</v>
      </c>
      <c r="J26" s="38"/>
    </row>
    <row r="27" spans="2:10" x14ac:dyDescent="0.2">
      <c r="B27" s="37"/>
      <c r="C27" s="16" t="s">
        <v>207</v>
      </c>
      <c r="H27" s="44">
        <v>0</v>
      </c>
      <c r="I27" s="45">
        <v>0</v>
      </c>
      <c r="J27" s="38"/>
    </row>
    <row r="28" spans="2:10" ht="12.75" customHeight="1" thickBot="1" x14ac:dyDescent="0.25">
      <c r="B28" s="37"/>
      <c r="C28" s="16" t="s">
        <v>208</v>
      </c>
      <c r="H28" s="50">
        <v>0</v>
      </c>
      <c r="I28" s="47">
        <v>0</v>
      </c>
      <c r="J28" s="38"/>
    </row>
    <row r="29" spans="2:10" x14ac:dyDescent="0.2">
      <c r="B29" s="37"/>
      <c r="C29" s="41" t="s">
        <v>209</v>
      </c>
      <c r="D29" s="41"/>
      <c r="E29" s="41"/>
      <c r="F29" s="41"/>
      <c r="H29" s="48">
        <f>SUM(H26:H28)</f>
        <v>0</v>
      </c>
      <c r="I29" s="49">
        <f>(I27+I28+I26)</f>
        <v>0</v>
      </c>
      <c r="J29" s="38"/>
    </row>
    <row r="30" spans="2:10" ht="13.5" thickBot="1" x14ac:dyDescent="0.25">
      <c r="B30" s="37"/>
      <c r="C30" s="41" t="s">
        <v>210</v>
      </c>
      <c r="D30" s="41"/>
      <c r="H30" s="51">
        <f>(H25+H29)</f>
        <v>65</v>
      </c>
      <c r="I30" s="52">
        <f>(I25+I29)</f>
        <v>5782325</v>
      </c>
      <c r="J30" s="38"/>
    </row>
    <row r="31" spans="2:10" ht="13.5" thickTop="1" x14ac:dyDescent="0.2">
      <c r="B31" s="37"/>
      <c r="C31" s="41"/>
      <c r="D31" s="41"/>
      <c r="H31" s="53"/>
      <c r="I31" s="45"/>
      <c r="J31" s="38"/>
    </row>
    <row r="32" spans="2:10" x14ac:dyDescent="0.2">
      <c r="B32" s="37"/>
      <c r="G32" s="53"/>
      <c r="H32" s="53"/>
      <c r="I32" s="53"/>
      <c r="J32" s="38"/>
    </row>
    <row r="33" spans="2:10" x14ac:dyDescent="0.2">
      <c r="B33" s="37"/>
      <c r="G33" s="53"/>
      <c r="H33" s="53"/>
      <c r="I33" s="53"/>
      <c r="J33" s="38"/>
    </row>
    <row r="34" spans="2:10" x14ac:dyDescent="0.2">
      <c r="B34" s="37"/>
      <c r="G34" s="53"/>
      <c r="H34" s="53"/>
      <c r="I34" s="53"/>
      <c r="J34" s="38"/>
    </row>
    <row r="35" spans="2:10" ht="13.5" thickBot="1" x14ac:dyDescent="0.25">
      <c r="B35" s="37"/>
      <c r="C35" s="54"/>
      <c r="D35" s="54"/>
      <c r="G35" s="54" t="s">
        <v>211</v>
      </c>
      <c r="H35" s="54"/>
      <c r="I35" s="53"/>
      <c r="J35" s="38"/>
    </row>
    <row r="36" spans="2:10" x14ac:dyDescent="0.2">
      <c r="B36" s="37"/>
      <c r="C36" s="53" t="s">
        <v>212</v>
      </c>
      <c r="D36" s="53"/>
      <c r="G36" s="53" t="s">
        <v>213</v>
      </c>
      <c r="H36" s="53"/>
      <c r="I36" s="53"/>
      <c r="J36" s="38"/>
    </row>
    <row r="37" spans="2:10" x14ac:dyDescent="0.2">
      <c r="B37" s="37"/>
      <c r="G37" s="53"/>
      <c r="H37" s="53"/>
      <c r="I37" s="53"/>
      <c r="J37" s="38"/>
    </row>
    <row r="38" spans="2:10" x14ac:dyDescent="0.2">
      <c r="B38" s="37"/>
      <c r="G38" s="53"/>
      <c r="H38" s="53"/>
      <c r="I38" s="53"/>
      <c r="J38" s="38"/>
    </row>
    <row r="39" spans="2:10" ht="18.75" customHeight="1" thickBot="1" x14ac:dyDescent="0.25">
      <c r="B39" s="55"/>
      <c r="C39" s="56"/>
      <c r="D39" s="56"/>
      <c r="E39" s="56"/>
      <c r="F39" s="56"/>
      <c r="G39" s="54"/>
      <c r="H39" s="54"/>
      <c r="I39" s="54"/>
      <c r="J39" s="5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Geraldine Valencia Zambrano</dc:creator>
  <cp:lastModifiedBy>Geraldine Valencia Zambrano</cp:lastModifiedBy>
  <dcterms:created xsi:type="dcterms:W3CDTF">2022-06-08T14:24:14Z</dcterms:created>
  <dcterms:modified xsi:type="dcterms:W3CDTF">2022-06-08T15:16:34Z</dcterms:modified>
</cp:coreProperties>
</file>