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ownloads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FACTURA'!$A$1:$AV$25</definedName>
  </definedNames>
  <calcPr calcId="152511"/>
  <pivotCaches>
    <pivotCache cacheId="19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WUB6" i="3"/>
  <c r="H30" i="3" l="1"/>
</calcChain>
</file>

<file path=xl/sharedStrings.xml><?xml version="1.0" encoding="utf-8"?>
<sst xmlns="http://schemas.openxmlformats.org/spreadsheetml/2006/main" count="341" uniqueCount="155">
  <si>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</si>
  <si>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</si>
  <si>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</si>
  <si>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</si>
  <si>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</si>
  <si>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</si>
  <si>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</si>
  <si>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</si>
  <si>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</si>
  <si>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</si>
  <si>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</si>
  <si>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</si>
  <si>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</si>
  <si>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</si>
  <si>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</t>
  </si>
  <si>
    <t>VALOR VAGLO</t>
  </si>
  <si>
    <t>ESTADO VAGLO</t>
  </si>
  <si>
    <t>FUERA DE CIERRE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</si>
  <si>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</si>
  <si>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</si>
  <si>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</si>
  <si>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</si>
  <si>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</si>
  <si>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</si>
  <si>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</si>
  <si>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</si>
  <si>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</si>
  <si>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</si>
  <si>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</si>
  <si>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</si>
  <si>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</si>
  <si>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</si>
  <si>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</si>
  <si>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</si>
  <si>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</si>
  <si>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</si>
  <si>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</si>
  <si>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</si>
  <si>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</si>
  <si>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</si>
  <si>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</si>
  <si>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</si>
  <si>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</si>
  <si>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</si>
  <si>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</si>
  <si>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</si>
  <si>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</si>
  <si>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</si>
  <si>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CLINICA DE OCCIDENTE SA</t>
  </si>
  <si>
    <t>2C</t>
  </si>
  <si>
    <t>2C_350081</t>
  </si>
  <si>
    <t>890300513_2C_350081</t>
  </si>
  <si>
    <t>B)Factura sin saldo ERP</t>
  </si>
  <si>
    <t>OK</t>
  </si>
  <si>
    <t xml:space="preserve"> </t>
  </si>
  <si>
    <t>SI</t>
  </si>
  <si>
    <t>2C_350082</t>
  </si>
  <si>
    <t>890300513_2C_350082</t>
  </si>
  <si>
    <t>2C_350660</t>
  </si>
  <si>
    <t>890300513_2C_350660</t>
  </si>
  <si>
    <t>2C_354556</t>
  </si>
  <si>
    <t>890300513_2C_354556</t>
  </si>
  <si>
    <t>2C_354557</t>
  </si>
  <si>
    <t>890300513_2C_354557</t>
  </si>
  <si>
    <t>4C</t>
  </si>
  <si>
    <t>4C_235051</t>
  </si>
  <si>
    <t>890300513_4C_235051</t>
  </si>
  <si>
    <t>1C</t>
  </si>
  <si>
    <t>1C_236755</t>
  </si>
  <si>
    <t>890300513_1C_236755</t>
  </si>
  <si>
    <t>1C_237044</t>
  </si>
  <si>
    <t>890300513_1C_237044</t>
  </si>
  <si>
    <t>1C_238778</t>
  </si>
  <si>
    <t>890300513_1C_238778</t>
  </si>
  <si>
    <t>1E</t>
  </si>
  <si>
    <t>1E_485017</t>
  </si>
  <si>
    <t>890300513_1E_485017</t>
  </si>
  <si>
    <t>2C_341007</t>
  </si>
  <si>
    <t>890300513_2C_341007</t>
  </si>
  <si>
    <t>2C_342140</t>
  </si>
  <si>
    <t>890300513_2C_342140</t>
  </si>
  <si>
    <t>2C_345697</t>
  </si>
  <si>
    <t>890300513_2C_345697</t>
  </si>
  <si>
    <t>2C_345698</t>
  </si>
  <si>
    <t>890300513_2C_345698</t>
  </si>
  <si>
    <t>2C_349142</t>
  </si>
  <si>
    <t>890300513_2C_349142</t>
  </si>
  <si>
    <t>B)Factura sin saldo ERP/conciliar diferencia glosa aceptada</t>
  </si>
  <si>
    <t>IPS ACEPTA $97.755 SEGUN CONCILIACION REALIZADA EL 23 MARZO2022 POR MAIBER ACEVEDO Y MILTON RUDAS.ELIZABETH FERNANDEZ</t>
  </si>
  <si>
    <t>NULL</t>
  </si>
  <si>
    <t>2C_341012</t>
  </si>
  <si>
    <t>890300513_2C_341012</t>
  </si>
  <si>
    <t>IPS ACEPTA $ 15.264, SEGUN ACTA DE CONCILIACION REALIZADA EL09-11-2021, POR ELIZABETH FERNANDEZ, MAIBER ACEVDO Y CLAUDIARAMIREZ.ELIZABETH FERNANDEZ</t>
  </si>
  <si>
    <t>1C_238788</t>
  </si>
  <si>
    <t>890300513_1C_238788</t>
  </si>
  <si>
    <t>IPS ACEPTA $ 141.287, SEGUN ACTA DE CONCILIACION REALIZADA EL 09-11-2021 POR ELIZABETH FERNANDEZ Y CLAUDIA RAMIREZ.ELIZABETH FERNANDEZ</t>
  </si>
  <si>
    <t>1E_443929</t>
  </si>
  <si>
    <t>890300513_1E_443929</t>
  </si>
  <si>
    <t>1C_226911</t>
  </si>
  <si>
    <t>890300513_1C_226911</t>
  </si>
  <si>
    <t>1C_233129</t>
  </si>
  <si>
    <t>890300513_1C_233129</t>
  </si>
  <si>
    <t>IPS ACEPTA $ 851.868, SEGUN ACTA DE CONCILIACION REALIZADAREALIZADA EL 09-11-2021 POR ELIZABETH FERNANDEZ Y CALUDIA RAMIRES.ELIZABETH FERNANDEZ</t>
  </si>
  <si>
    <t>1C_236553</t>
  </si>
  <si>
    <t>890300513_1C_236553</t>
  </si>
  <si>
    <t>IPS ACEPTA 243.936, SEGUN ACTA DE CONICLIACION REALIZADA EL09-11-2021 POR ELIZABETH FERNNADEZ , MAIBER ACEVEDO Y CLAUDARAMIREZ.ELIZABETH FERNANDEZ</t>
  </si>
  <si>
    <t>2C_341002</t>
  </si>
  <si>
    <t>890300513_2C_341002</t>
  </si>
  <si>
    <t>2C_339077</t>
  </si>
  <si>
    <t>890300513_2C_339077</t>
  </si>
  <si>
    <t>C)Glosas total pendiente por respuesta de IPS</t>
  </si>
  <si>
    <t>DEVOLUCION</t>
  </si>
  <si>
    <t>E DEVUELVE FACTURA COVID SE VALIDA NO APTA PARA PAGOVALIDAR FECHA DE RESULTADO NO CIUNCIDE CON LA REPORTADA EN SSISMUESTRAS MILENA</t>
  </si>
  <si>
    <t>1C_233128</t>
  </si>
  <si>
    <t>890300513_1C_233128</t>
  </si>
  <si>
    <t>C)Glosas total pendiente por respuesta de IPS/conciliar diferencia valor de factura</t>
  </si>
  <si>
    <t>SE SOSTIENE DEVOLUCION MIPRES 20201119118024420452 SE VALIDO INICIALMENTE EN LA PRIMERA DEVOLUCION POR NO EXITOSO Y PORpte parametrizar 906853 áINTERLEUQUINA  ENVIAN EN LA RESPUESTA NC POR EL VALOR DE DIFERENCIA PERO SE VALIDA Y EL MIPRESSIGUE SIN SER EXITOSO VALIDAR CON EL AREA ENCARGADAparametrizacionnmxvalle@epscomfenalcovalle.com.co DAR RESPUETA A ESTA DEVOLUCION CUANDO EL AREA ENCARGADA DE MIRPES COMO EXITOSO Y GENEREN LA AUORIZACION PARA EL SERVICIO FACTURADOMILENA</t>
  </si>
  <si>
    <t>Factura pendiente en programacion de pago</t>
  </si>
  <si>
    <t>Factura devuelta</t>
  </si>
  <si>
    <t>Factura cancelada</t>
  </si>
  <si>
    <t>Cuenta de LLAVE</t>
  </si>
  <si>
    <t>Total general</t>
  </si>
  <si>
    <t>Suma de POR PAGAR</t>
  </si>
  <si>
    <t>Suma de SALDO FACT IPS</t>
  </si>
  <si>
    <t>Suma de VALOR VAGLO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</si>
  <si>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</si>
  <si>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</si>
  <si>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</si>
  <si>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</si>
  <si>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</si>
  <si>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</si>
  <si>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</si>
  <si>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</si>
  <si>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</si>
  <si>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</si>
  <si>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</si>
  <si>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</si>
  <si>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</si>
  <si>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</si>
  <si>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</si>
  <si>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</si>
  <si>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</si>
  <si>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</si>
  <si>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</si>
  <si>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</si>
  <si>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</si>
  <si>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</si>
  <si>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</si>
  <si>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</si>
  <si>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</si>
  <si>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CLINICA DE OCCIDENTE S.A</t>
  </si>
  <si>
    <t>NIT: 890300513</t>
  </si>
  <si>
    <t>A continuacion me permito remitir   nuestra respuesta al estado de cartera presentado en la fecha: 07/06/2022</t>
  </si>
  <si>
    <t>Con Corte al dia: 31/05/2022</t>
  </si>
  <si>
    <t>Factura cancelada - Saldo pendiente en programacion de pago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</si>
</sst>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&quot;$&quot;\ * #,##0_-;\-&quot;$&quot;\ * #,##0_-;_-&quot;$&quot;\ * &quot;-&quot;_-;_-@_-"/>
    <numFmt numFmtId="165" formatCode="_-* #,##0_-;\-* #,##0_-;_-* &quot;-&quot;_-;_-@_-"/>
    <numFmt numFmtId="166" formatCode="_-* #,##0.00_-;\-* #,##0.00_-;_-* &quot;-&quot;??_-;_-@_-"/>
    <numFmt numFmtId="167" formatCode="_-* #,##0_-;\-* #,##0_-;_-* &quot;-&quot;??_-;_-@_-"/>
    <numFmt numFmtId="168" formatCode="[$-240A]d&quot; de &quot;mmmm&quot; de &quot;yyyy;@"/>
    <numFmt numFmtId="169" formatCode="&quot;$&quot;\ #,##0;[Red]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4" fillId="0" borderId="0"/>
  </cellStyleXfs>
  <cellXfs count="7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167" fontId="2" fillId="0" borderId="2" xfId="1" applyNumberFormat="1" applyFont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167" fontId="2" fillId="3" borderId="2" xfId="1" applyNumberFormat="1" applyFont="1" applyFill="1" applyBorder="1" applyAlignment="1">
      <alignment horizontal="center" vertical="center" wrapText="1"/>
    </xf>
    <xf numFmtId="166" fontId="2" fillId="0" borderId="2" xfId="1" applyFont="1" applyBorder="1" applyAlignment="1">
      <alignment horizontal="center" vertical="center" wrapText="1"/>
    </xf>
    <xf numFmtId="166" fontId="2" fillId="3" borderId="2" xfId="1" applyFont="1" applyFill="1" applyBorder="1" applyAlignment="1">
      <alignment horizontal="center" vertical="center" wrapText="1"/>
    </xf>
    <xf numFmtId="167" fontId="2" fillId="2" borderId="2" xfId="1" applyNumberFormat="1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center" vertical="center"/>
    </xf>
    <xf numFmtId="14" fontId="3" fillId="0" borderId="2" xfId="0" applyNumberFormat="1" applyFont="1" applyBorder="1" applyAlignment="1">
      <alignment horizontal="center" vertical="center"/>
    </xf>
    <xf numFmtId="167" fontId="3" fillId="0" borderId="2" xfId="1" applyNumberFormat="1" applyFont="1" applyBorder="1" applyAlignment="1">
      <alignment horizontal="center" vertical="center"/>
    </xf>
    <xf numFmtId="167" fontId="3" fillId="0" borderId="3" xfId="1" applyNumberFormat="1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166" fontId="3" fillId="0" borderId="2" xfId="1" applyFont="1" applyBorder="1" applyAlignment="1">
      <alignment horizontal="center" vertical="center"/>
    </xf>
    <xf numFmtId="167" fontId="3" fillId="0" borderId="3" xfId="1" applyNumberFormat="1" applyFont="1" applyBorder="1" applyAlignment="1">
      <alignment horizontal="center" vertical="center"/>
    </xf>
    <xf numFmtId="0" fontId="3" fillId="0" borderId="0" xfId="0" applyFont="1"/>
    <xf numFmtId="165" fontId="3" fillId="0" borderId="2" xfId="2" applyFont="1" applyBorder="1" applyAlignment="1">
      <alignment horizontal="left" vertical="center"/>
    </xf>
    <xf numFmtId="0" fontId="2" fillId="3" borderId="2" xfId="2" applyNumberFormat="1" applyFont="1" applyFill="1" applyBorder="1" applyAlignment="1">
      <alignment horizontal="center" vertical="center" wrapText="1"/>
    </xf>
    <xf numFmtId="0" fontId="3" fillId="0" borderId="3" xfId="2" applyNumberFormat="1" applyFont="1" applyBorder="1" applyAlignment="1">
      <alignment horizontal="center" vertical="center"/>
    </xf>
    <xf numFmtId="0" fontId="3" fillId="0" borderId="0" xfId="2" applyNumberFormat="1" applyFont="1"/>
    <xf numFmtId="14" fontId="2" fillId="3" borderId="2" xfId="0" applyNumberFormat="1" applyFont="1" applyFill="1" applyBorder="1" applyAlignment="1">
      <alignment horizontal="center" vertical="center" wrapText="1"/>
    </xf>
    <xf numFmtId="14" fontId="3" fillId="0" borderId="3" xfId="1" applyNumberFormat="1" applyFont="1" applyBorder="1" applyAlignment="1">
      <alignment horizontal="center" vertical="center"/>
    </xf>
    <xf numFmtId="14" fontId="3" fillId="0" borderId="0" xfId="0" applyNumberFormat="1" applyFont="1"/>
    <xf numFmtId="0" fontId="5" fillId="0" borderId="0" xfId="3" applyFont="1"/>
    <xf numFmtId="0" fontId="5" fillId="0" borderId="4" xfId="3" applyFont="1" applyBorder="1" applyAlignment="1">
      <alignment horizontal="centerContinuous"/>
    </xf>
    <xf numFmtId="0" fontId="5" fillId="0" borderId="5" xfId="3" applyFont="1" applyBorder="1" applyAlignment="1">
      <alignment horizontal="centerContinuous"/>
    </xf>
    <xf numFmtId="0" fontId="6" fillId="0" borderId="4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 vertical="center"/>
    </xf>
    <xf numFmtId="0" fontId="6" fillId="0" borderId="5" xfId="3" applyFont="1" applyBorder="1" applyAlignment="1">
      <alignment horizontal="centerContinuous" vertical="center"/>
    </xf>
    <xf numFmtId="0" fontId="6" fillId="0" borderId="7" xfId="3" applyFont="1" applyBorder="1" applyAlignment="1">
      <alignment horizontal="centerContinuous" vertical="center"/>
    </xf>
    <xf numFmtId="0" fontId="5" fillId="0" borderId="8" xfId="3" applyFont="1" applyBorder="1" applyAlignment="1">
      <alignment horizontal="centerContinuous"/>
    </xf>
    <xf numFmtId="0" fontId="5" fillId="0" borderId="9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 vertical="center"/>
    </xf>
    <xf numFmtId="0" fontId="6" fillId="0" borderId="12" xfId="3" applyFont="1" applyBorder="1" applyAlignment="1">
      <alignment horizontal="centerContinuous" vertical="center"/>
    </xf>
    <xf numFmtId="0" fontId="6" fillId="0" borderId="13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 vertical="center"/>
    </xf>
    <xf numFmtId="0" fontId="6" fillId="0" borderId="0" xfId="3" applyFont="1" applyAlignment="1">
      <alignment horizontal="centerContinuous" vertical="center"/>
    </xf>
    <xf numFmtId="0" fontId="6" fillId="0" borderId="9" xfId="3" applyFont="1" applyBorder="1" applyAlignment="1">
      <alignment horizontal="centerContinuous" vertical="center"/>
    </xf>
    <xf numFmtId="0" fontId="6" fillId="0" borderId="14" xfId="3" applyFont="1" applyBorder="1" applyAlignment="1">
      <alignment horizontal="centerContinuous" vertical="center"/>
    </xf>
    <xf numFmtId="14" fontId="5" fillId="0" borderId="0" xfId="3" applyNumberFormat="1" applyFont="1"/>
    <xf numFmtId="0" fontId="5" fillId="0" borderId="10" xfId="3" applyFont="1" applyBorder="1" applyAlignment="1">
      <alignment horizontal="centerContinuous"/>
    </xf>
    <xf numFmtId="0" fontId="5" fillId="0" borderId="12" xfId="3" applyFont="1" applyBorder="1" applyAlignment="1">
      <alignment horizontal="centerContinuous"/>
    </xf>
    <xf numFmtId="168" fontId="5" fillId="0" borderId="0" xfId="3" applyNumberFormat="1" applyFont="1"/>
    <xf numFmtId="0" fontId="5" fillId="0" borderId="8" xfId="3" applyFont="1" applyBorder="1"/>
    <xf numFmtId="0" fontId="5" fillId="0" borderId="9" xfId="3" applyFont="1" applyBorder="1"/>
    <xf numFmtId="14" fontId="5" fillId="0" borderId="0" xfId="3" applyNumberFormat="1" applyFont="1" applyAlignment="1">
      <alignment horizontal="left"/>
    </xf>
    <xf numFmtId="0" fontId="6" fillId="0" borderId="0" xfId="3" applyFont="1" applyAlignment="1">
      <alignment horizontal="center"/>
    </xf>
    <xf numFmtId="0" fontId="6" fillId="0" borderId="0" xfId="3" applyFont="1"/>
    <xf numFmtId="169" fontId="6" fillId="0" borderId="0" xfId="3" applyNumberFormat="1" applyFont="1"/>
    <xf numFmtId="164" fontId="6" fillId="0" borderId="0" xfId="3" applyNumberFormat="1" applyFont="1" applyAlignment="1">
      <alignment horizontal="right"/>
    </xf>
    <xf numFmtId="1" fontId="5" fillId="0" borderId="0" xfId="3" applyNumberFormat="1" applyFont="1" applyAlignment="1">
      <alignment horizontal="center"/>
    </xf>
    <xf numFmtId="169" fontId="5" fillId="0" borderId="0" xfId="3" applyNumberFormat="1" applyFont="1" applyAlignment="1">
      <alignment horizontal="right"/>
    </xf>
    <xf numFmtId="1" fontId="5" fillId="0" borderId="15" xfId="3" applyNumberFormat="1" applyFont="1" applyBorder="1" applyAlignment="1">
      <alignment horizontal="center"/>
    </xf>
    <xf numFmtId="169" fontId="5" fillId="0" borderId="15" xfId="3" applyNumberFormat="1" applyFont="1" applyBorder="1" applyAlignment="1">
      <alignment horizontal="right"/>
    </xf>
    <xf numFmtId="0" fontId="5" fillId="0" borderId="0" xfId="3" applyFont="1" applyAlignment="1">
      <alignment horizontal="center"/>
    </xf>
    <xf numFmtId="169" fontId="6" fillId="0" borderId="0" xfId="3" applyNumberFormat="1" applyFont="1" applyAlignment="1">
      <alignment horizontal="right"/>
    </xf>
    <xf numFmtId="1" fontId="5" fillId="0" borderId="11" xfId="3" applyNumberFormat="1" applyFont="1" applyBorder="1" applyAlignment="1">
      <alignment horizontal="center"/>
    </xf>
    <xf numFmtId="0" fontId="5" fillId="0" borderId="16" xfId="3" applyFont="1" applyBorder="1" applyAlignment="1">
      <alignment horizontal="center"/>
    </xf>
    <xf numFmtId="169" fontId="5" fillId="0" borderId="16" xfId="3" applyNumberFormat="1" applyFont="1" applyBorder="1" applyAlignment="1">
      <alignment horizontal="right"/>
    </xf>
    <xf numFmtId="169" fontId="5" fillId="0" borderId="0" xfId="3" applyNumberFormat="1" applyFont="1"/>
    <xf numFmtId="169" fontId="5" fillId="0" borderId="11" xfId="3" applyNumberFormat="1" applyFont="1" applyBorder="1"/>
    <xf numFmtId="0" fontId="5" fillId="0" borderId="10" xfId="3" applyFont="1" applyBorder="1"/>
    <xf numFmtId="0" fontId="5" fillId="0" borderId="11" xfId="3" applyFont="1" applyBorder="1"/>
    <xf numFmtId="0" fontId="5" fillId="0" borderId="12" xfId="3" applyFont="1" applyBorder="1"/>
    <xf numFmtId="0" fontId="3" fillId="0" borderId="0" xfId="0" pivotButton="1" applyFont="1"/>
    <xf numFmtId="0" fontId="3" fillId="0" borderId="0" xfId="0" applyNumberFormat="1" applyFont="1"/>
    <xf numFmtId="165" fontId="3" fillId="0" borderId="0" xfId="0" applyNumberFormat="1" applyFont="1"/>
  </cellXfs>
  <cellStyles count="4">
    <cellStyle name="Millares" xfId="1" builtinId="3"/>
    <cellStyle name="Millares [0]" xfId="2" builtinId="6"/>
    <cellStyle name="Normal" xfId="0" builtinId="0"/>
    <cellStyle name="Normal 2" xfId="3"/>
  </cellStyles>
  <dxfs count="26"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5" formatCode="_-* #,##0_-;\-* #,##0_-;_-* &quot;-&quot;_-;_-@_-"/>
    </dxf>
    <dxf>
      <numFmt numFmtId="165" formatCode="_-* #,##0_-;\-* #,##0_-;_-* &quot;-&quot;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36.451439004632" createdVersion="5" refreshedVersion="5" minRefreshableVersion="3" recordCount="24">
  <cacheSource type="worksheet">
    <worksheetSource ref="A1:AV25" sheet="ESTADO DE CADA FACTURA"/>
  </cacheSource>
  <cacheFields count="48">
    <cacheField name="NIT IPS" numFmtId="0">
      <sharedItems containsSemiMixedTypes="0" containsString="0" containsNumber="1" containsInteger="1" minValue="890300513" maxValue="89030051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26911" maxValue="48501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226911" maxValue="485017"/>
    </cacheField>
    <cacheField name="DOC CONTABLE" numFmtId="0">
      <sharedItems containsSemiMixedTypes="0" containsString="0" containsNumber="1" containsInteger="1" minValue="0" maxValue="0"/>
    </cacheField>
    <cacheField name="FECHA FACT IPS" numFmtId="14">
      <sharedItems containsSemiMixedTypes="0" containsNonDate="0" containsDate="1" containsString="0" minDate="2017-10-24T00:00:00" maxDate="2021-10-08T00:00:00"/>
    </cacheField>
    <cacheField name="VALOR FACT IPS" numFmtId="167">
      <sharedItems containsSemiMixedTypes="0" containsString="0" containsNumber="1" containsInteger="1" minValue="12409" maxValue="65691199"/>
    </cacheField>
    <cacheField name="SALDO FACT IPS" numFmtId="167">
      <sharedItems containsSemiMixedTypes="0" containsString="0" containsNumber="1" containsInteger="1" minValue="6356" maxValue="65549912"/>
    </cacheField>
    <cacheField name="OBSERVACION SASS" numFmtId="0">
      <sharedItems/>
    </cacheField>
    <cacheField name="ESTADO EPS" numFmtId="0">
      <sharedItems count="4">
        <s v="Factura pendiente en programacion de pago"/>
        <s v="Factura cancelada"/>
        <s v="Factura cancelada - Saldo pendiente en programacion de pago"/>
        <s v="Factura devuelta"/>
      </sharedItems>
    </cacheField>
    <cacheField name="POR PAGAR" numFmtId="165">
      <sharedItems containsSemiMixedTypes="0" containsString="0" containsNumber="1" containsInteger="1" minValue="0" maxValue="64141907"/>
    </cacheField>
    <cacheField name="VALOR VAGLO" numFmtId="167">
      <sharedItems containsSemiMixedTypes="0" containsString="0" containsNumber="1" containsInteger="1" minValue="0" maxValue="375127"/>
    </cacheField>
    <cacheField name="ESTADO VAGLO" numFmtId="0">
      <sharedItems containsBlank="1"/>
    </cacheField>
    <cacheField name="FUERA DE CIERRE" numFmtId="0">
      <sharedItems containsNonDate="0" containsString="0"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12409" maxValue="65691199"/>
    </cacheField>
    <cacheField name="VALOR NOTA CREDITO" numFmtId="167">
      <sharedItems containsSemiMixedTypes="0" containsString="0" containsNumber="1" containsInteger="1" minValue="0" maxValue="1325404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65549912"/>
    </cacheField>
    <cacheField name="SALDO SASS" numFmtId="167">
      <sharedItems containsSemiMixedTypes="0" containsString="0" containsNumber="1" containsInteger="1" minValue="0" maxValue="375127"/>
    </cacheField>
    <cacheField name="CANT" numFmtId="167">
      <sharedItems containsSemiMixedTypes="0" containsString="0" containsNumber="1" containsInteger="1" minValue="0" maxValue="1"/>
    </cacheField>
    <cacheField name="VALO CANCELADO SAP" numFmtId="167">
      <sharedItems containsSemiMixedTypes="0" containsString="0" containsNumber="1" containsInteger="1" minValue="0" maxValue="3958642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166791" maxValue="2201229045"/>
    </cacheField>
    <cacheField name="FECHA COMPENSACION SAP" numFmtId="14">
      <sharedItems containsNonDate="0" containsDate="1" containsString="0" containsBlank="1" minDate="2022-01-12T00:00:00" maxDate="2022-05-12T00:00:00"/>
    </cacheField>
    <cacheField name="VALOR TRANFERENCIA" numFmtId="167">
      <sharedItems containsSemiMixedTypes="0" containsString="0" containsNumber="1" containsInteger="1" minValue="0" maxValue="40068655"/>
    </cacheField>
    <cacheField name="AUTORIZACION" numFmtId="0">
      <sharedItems/>
    </cacheField>
    <cacheField name="ENTIDAD RESPONSABLE PAGO" numFmtId="0">
      <sharedItems containsNonDate="0" containsString="0" containsBlank="1"/>
    </cacheField>
    <cacheField name="VALOR GLOSA ACEPTDA" numFmtId="167">
      <sharedItems containsSemiMixedTypes="0" containsString="0" containsNumber="1" containsInteger="1" minValue="0" maxValue="1342244"/>
    </cacheField>
    <cacheField name="VALOR GLOSA DV" numFmtId="167">
      <sharedItems containsSemiMixedTypes="0" containsString="0" containsNumber="1" containsInteger="1" minValue="0" maxValue="375127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0-11-12T00:00:00" maxDate="2022-04-14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3"/>
    </cacheField>
    <cacheField name="F PROBABLE PAGO SASS" numFmtId="0">
      <sharedItems containsSemiMixedTypes="0" containsString="0" containsNumber="1" containsInteger="1" minValue="20210930" maxValue="21001231"/>
    </cacheField>
    <cacheField name="F RAD SASS" numFmtId="0">
      <sharedItems containsSemiMixedTypes="0" containsString="0" containsNumber="1" containsInteger="1" minValue="20210902" maxValue="20220427"/>
    </cacheField>
    <cacheField name="VALOR REPORTADO CRICULAR 030" numFmtId="167">
      <sharedItems containsSemiMixedTypes="0" containsString="0" containsNumber="1" containsInteger="1" minValue="12409" maxValue="65691199"/>
    </cacheField>
    <cacheField name="VALOR GLOSA ACEPTADA REPORTADO CIRCULAR 030" numFmtId="167">
      <sharedItems containsSemiMixedTypes="0" containsString="0" containsNumber="1" containsInteger="1" minValue="0" maxValue="1342244"/>
    </cacheField>
    <cacheField name="OBSERVACION GLOSA ACEPTADA" numFmtId="0">
      <sharedItems containsBlank="1"/>
    </cacheField>
    <cacheField name="F CORTE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">
  <r>
    <n v="890300513"/>
    <s v="CLINICA DE OCCIDENTE SA"/>
    <s v="2C"/>
    <n v="341012"/>
    <s v="2C_341012"/>
    <s v="890300513_2C_341012"/>
    <s v="2C"/>
    <n v="341012"/>
    <n v="0"/>
    <d v="2021-04-06T00:00:00"/>
    <n v="4617447"/>
    <n v="6356"/>
    <s v="B)Factura sin saldo ERP/conciliar diferencia glosa aceptada"/>
    <x v="0"/>
    <n v="6229"/>
    <n v="0"/>
    <m/>
    <m/>
    <s v="OK"/>
    <n v="4617447"/>
    <n v="0"/>
    <n v="0"/>
    <n v="0"/>
    <n v="4602183"/>
    <n v="0"/>
    <n v="1"/>
    <n v="4503910"/>
    <n v="0"/>
    <n v="2201166791"/>
    <d v="2022-01-12T00:00:00"/>
    <n v="7087354"/>
    <s v=" "/>
    <m/>
    <n v="15264"/>
    <n v="0"/>
    <m/>
    <d v="2021-06-15T00:00:00"/>
    <m/>
    <n v="2"/>
    <m/>
    <s v="SI"/>
    <n v="2"/>
    <n v="20211203"/>
    <n v="20211120"/>
    <n v="4617447"/>
    <n v="15264"/>
    <s v="IPS ACEPTA $ 15.264, SEGUN ACTA DE CONCILIACION REALIZADA EL09-11-2021, POR ELIZABETH FERNANDEZ, MAIBER ACEVDO Y CLAUDIARAMIREZ.ELIZABETH FERNANDEZ"/>
    <s v="NULL"/>
  </r>
  <r>
    <n v="890300513"/>
    <s v="CLINICA DE OCCIDENTE SA"/>
    <s v="2C"/>
    <n v="345698"/>
    <s v="2C_345698"/>
    <s v="890300513_2C_345698"/>
    <s v="2C"/>
    <n v="345698"/>
    <n v="0"/>
    <d v="2021-06-29T00:00:00"/>
    <n v="492077"/>
    <n v="492077"/>
    <s v="B)Factura sin saldo ERP"/>
    <x v="1"/>
    <n v="0"/>
    <n v="0"/>
    <m/>
    <m/>
    <s v="OK"/>
    <n v="492077"/>
    <n v="0"/>
    <n v="0"/>
    <n v="0"/>
    <n v="492077"/>
    <n v="0"/>
    <n v="1"/>
    <n v="482235"/>
    <n v="0"/>
    <n v="2201229045"/>
    <d v="2022-05-11T00:00:00"/>
    <n v="40068655"/>
    <s v=" "/>
    <m/>
    <n v="0"/>
    <n v="0"/>
    <m/>
    <d v="2021-09-02T00:00:00"/>
    <m/>
    <n v="2"/>
    <m/>
    <s v="SI"/>
    <n v="1"/>
    <n v="20210930"/>
    <n v="20210902"/>
    <n v="492077"/>
    <n v="0"/>
    <m/>
    <m/>
  </r>
  <r>
    <n v="890300513"/>
    <s v="CLINICA DE OCCIDENTE SA"/>
    <s v="1C"/>
    <n v="238788"/>
    <s v="1C_238788"/>
    <s v="890300513_1C_238788"/>
    <s v="1C"/>
    <n v="238788"/>
    <n v="0"/>
    <d v="2021-06-17T00:00:00"/>
    <n v="65691199"/>
    <n v="65549912"/>
    <s v="B)Factura sin saldo ERP/conciliar diferencia glosa aceptada"/>
    <x v="0"/>
    <n v="64141907"/>
    <n v="0"/>
    <m/>
    <m/>
    <s v="OK"/>
    <n v="65691199"/>
    <n v="0"/>
    <n v="0"/>
    <n v="0"/>
    <n v="65549912"/>
    <n v="0"/>
    <n v="0"/>
    <n v="0"/>
    <n v="0"/>
    <m/>
    <m/>
    <n v="0"/>
    <s v=" "/>
    <m/>
    <n v="141287"/>
    <n v="0"/>
    <m/>
    <d v="2021-09-02T00:00:00"/>
    <m/>
    <n v="2"/>
    <m/>
    <s v="SI"/>
    <n v="2"/>
    <n v="20211203"/>
    <n v="20211120"/>
    <n v="65691199"/>
    <n v="141287"/>
    <s v="IPS ACEPTA $ 141.287, SEGUN ACTA DE CONCILIACION REALIZADA EL 09-11-2021 POR ELIZABETH FERNANDEZ Y CLAUDIA RAMIREZ.ELIZABETH FERNANDEZ"/>
    <s v="NULL"/>
  </r>
  <r>
    <n v="890300513"/>
    <s v="CLINICA DE OCCIDENTE SA"/>
    <s v="1C"/>
    <n v="233129"/>
    <s v="1C_233129"/>
    <s v="890300513_1C_233129"/>
    <s v="1C"/>
    <n v="233129"/>
    <n v="0"/>
    <d v="2020-11-18T00:00:00"/>
    <n v="41216693"/>
    <n v="2742430"/>
    <s v="B)Factura sin saldo ERP/conciliar diferencia glosa aceptada"/>
    <x v="0"/>
    <n v="2670885"/>
    <n v="0"/>
    <m/>
    <m/>
    <s v="OK"/>
    <n v="41216693"/>
    <n v="0"/>
    <n v="0"/>
    <n v="0"/>
    <n v="40364825"/>
    <n v="0"/>
    <n v="0"/>
    <n v="0"/>
    <n v="0"/>
    <m/>
    <m/>
    <n v="0"/>
    <s v=" "/>
    <m/>
    <n v="851868"/>
    <n v="0"/>
    <m/>
    <d v="2021-04-14T00:00:00"/>
    <m/>
    <n v="2"/>
    <m/>
    <s v="SI"/>
    <n v="2"/>
    <n v="20211203"/>
    <n v="20211120"/>
    <n v="41216693"/>
    <n v="851868"/>
    <s v="IPS ACEPTA $ 851.868, SEGUN ACTA DE CONCILIACION REALIZADAREALIZADA EL 09-11-2021 POR ELIZABETH FERNANDEZ Y CALUDIA RAMIRES.ELIZABETH FERNANDEZ"/>
    <s v="NULL"/>
  </r>
  <r>
    <n v="890300513"/>
    <s v="CLINICA DE OCCIDENTE SA"/>
    <s v="2C"/>
    <n v="341002"/>
    <s v="2C_341002"/>
    <s v="890300513_2C_341002"/>
    <s v="2C"/>
    <n v="341002"/>
    <n v="0"/>
    <d v="2021-04-06T00:00:00"/>
    <n v="1325404"/>
    <n v="743351"/>
    <s v="B)Factura sin saldo ERP/conciliar diferencia glosa aceptada"/>
    <x v="0"/>
    <n v="728484"/>
    <n v="0"/>
    <m/>
    <m/>
    <s v="OK"/>
    <n v="1325404"/>
    <n v="1325404"/>
    <n v="0"/>
    <n v="0"/>
    <n v="0"/>
    <n v="0"/>
    <n v="0"/>
    <n v="0"/>
    <n v="0"/>
    <m/>
    <m/>
    <n v="0"/>
    <s v=" "/>
    <m/>
    <n v="0"/>
    <n v="0"/>
    <m/>
    <d v="2021-07-21T00:00:00"/>
    <m/>
    <n v="2"/>
    <m/>
    <s v="SI"/>
    <n v="2"/>
    <n v="20211130"/>
    <n v="20211120"/>
    <n v="1325404"/>
    <n v="1325404"/>
    <m/>
    <m/>
  </r>
  <r>
    <n v="890300513"/>
    <s v="CLINICA DE OCCIDENTE SA"/>
    <s v="1C"/>
    <n v="226911"/>
    <s v="1C_226911"/>
    <s v="890300513_1C_226911"/>
    <s v="1C"/>
    <n v="226911"/>
    <n v="0"/>
    <d v="2020-07-22T00:00:00"/>
    <n v="1111371"/>
    <n v="671211"/>
    <s v="B)Factura sin saldo ERP/conciliar diferencia glosa aceptada"/>
    <x v="0"/>
    <n v="657787"/>
    <n v="0"/>
    <m/>
    <m/>
    <s v="OK"/>
    <n v="1111371"/>
    <n v="440160"/>
    <n v="0"/>
    <n v="0"/>
    <n v="671211"/>
    <n v="0"/>
    <n v="0"/>
    <n v="0"/>
    <n v="0"/>
    <m/>
    <m/>
    <n v="0"/>
    <s v=" "/>
    <m/>
    <n v="0"/>
    <n v="0"/>
    <m/>
    <d v="2020-11-12T00:00:00"/>
    <m/>
    <n v="2"/>
    <m/>
    <s v="SI"/>
    <n v="2"/>
    <n v="20211130"/>
    <n v="20211120"/>
    <n v="1111371"/>
    <n v="440160"/>
    <m/>
    <m/>
  </r>
  <r>
    <n v="890300513"/>
    <s v="CLINICA DE OCCIDENTE SA"/>
    <s v="2C"/>
    <n v="342140"/>
    <s v="2C_342140"/>
    <s v="890300513_2C_342140"/>
    <s v="2C"/>
    <n v="342140"/>
    <n v="0"/>
    <d v="2021-03-02T00:00:00"/>
    <n v="496539"/>
    <n v="496539"/>
    <s v="B)Factura sin saldo ERP"/>
    <x v="0"/>
    <n v="486608"/>
    <n v="0"/>
    <m/>
    <m/>
    <s v="OK"/>
    <n v="496539"/>
    <n v="0"/>
    <n v="0"/>
    <n v="0"/>
    <n v="496539"/>
    <n v="0"/>
    <n v="0"/>
    <n v="0"/>
    <n v="0"/>
    <m/>
    <m/>
    <n v="0"/>
    <s v=" "/>
    <m/>
    <n v="0"/>
    <n v="0"/>
    <m/>
    <d v="2021-11-15T00:00:00"/>
    <m/>
    <n v="2"/>
    <m/>
    <s v="SI"/>
    <n v="1"/>
    <n v="20211130"/>
    <n v="20211117"/>
    <n v="496539"/>
    <n v="0"/>
    <m/>
    <m/>
  </r>
  <r>
    <n v="890300513"/>
    <s v="CLINICA DE OCCIDENTE SA"/>
    <s v="1C"/>
    <n v="237044"/>
    <s v="1C_237044"/>
    <s v="890300513_1C_237044"/>
    <s v="1C"/>
    <n v="237044"/>
    <n v="0"/>
    <d v="2020-07-22T00:00:00"/>
    <n v="347190"/>
    <n v="347190"/>
    <s v="B)Factura sin saldo ERP"/>
    <x v="0"/>
    <n v="340246"/>
    <n v="0"/>
    <m/>
    <m/>
    <s v="OK"/>
    <n v="347190"/>
    <n v="0"/>
    <n v="0"/>
    <n v="0"/>
    <n v="347190"/>
    <n v="0"/>
    <n v="0"/>
    <n v="0"/>
    <n v="0"/>
    <m/>
    <m/>
    <n v="0"/>
    <s v=" "/>
    <m/>
    <n v="0"/>
    <n v="0"/>
    <m/>
    <d v="2021-09-02T00:00:00"/>
    <m/>
    <n v="2"/>
    <m/>
    <s v="SI"/>
    <n v="2"/>
    <n v="20211130"/>
    <n v="20211120"/>
    <n v="347190"/>
    <n v="0"/>
    <m/>
    <m/>
  </r>
  <r>
    <n v="890300513"/>
    <s v="CLINICA DE OCCIDENTE SA"/>
    <s v="1C"/>
    <n v="236553"/>
    <s v="1C_236553"/>
    <s v="890300513_1C_236553"/>
    <s v="1C"/>
    <n v="236553"/>
    <n v="0"/>
    <d v="2021-04-23T00:00:00"/>
    <n v="40892813"/>
    <n v="40648877"/>
    <s v="B)Factura sin saldo ERP/conciliar diferencia glosa aceptada"/>
    <x v="2"/>
    <n v="249480"/>
    <n v="0"/>
    <m/>
    <m/>
    <s v="OK"/>
    <n v="40892813"/>
    <n v="0"/>
    <n v="0"/>
    <n v="0"/>
    <n v="40648877"/>
    <n v="0"/>
    <n v="0"/>
    <n v="39586420"/>
    <n v="0"/>
    <n v="2201229045"/>
    <d v="2022-05-11T00:00:00"/>
    <n v="40068655"/>
    <s v=" "/>
    <m/>
    <n v="243936"/>
    <n v="0"/>
    <m/>
    <d v="2021-09-02T00:00:00"/>
    <m/>
    <n v="2"/>
    <m/>
    <s v="SI"/>
    <n v="2"/>
    <n v="20211203"/>
    <n v="20211120"/>
    <n v="40892813"/>
    <n v="243936"/>
    <s v="IPS ACEPTA 243.936, SEGUN ACTA DE CONICLIACION REALIZADA EL09-11-2021 POR ELIZABETH FERNNADEZ , MAIBER ACEVEDO Y CLAUDARAMIREZ.ELIZABETH FERNANDEZ"/>
    <s v="NULL"/>
  </r>
  <r>
    <n v="890300513"/>
    <s v="CLINICA DE OCCIDENTE SA"/>
    <s v="1C"/>
    <n v="238778"/>
    <s v="1C_238778"/>
    <s v="890300513_1C_238778"/>
    <s v="1C"/>
    <n v="238778"/>
    <n v="0"/>
    <d v="2021-06-17T00:00:00"/>
    <n v="246516"/>
    <n v="246516"/>
    <s v="B)Factura sin saldo ERP"/>
    <x v="0"/>
    <n v="241586"/>
    <n v="0"/>
    <m/>
    <m/>
    <s v="OK"/>
    <n v="246516"/>
    <n v="0"/>
    <n v="0"/>
    <n v="0"/>
    <n v="246516"/>
    <n v="0"/>
    <n v="0"/>
    <n v="0"/>
    <n v="0"/>
    <m/>
    <m/>
    <n v="0"/>
    <s v=" "/>
    <m/>
    <n v="0"/>
    <n v="0"/>
    <m/>
    <d v="2021-09-02T00:00:00"/>
    <m/>
    <n v="2"/>
    <m/>
    <s v="SI"/>
    <n v="1"/>
    <n v="20210930"/>
    <n v="20210902"/>
    <n v="246516"/>
    <n v="0"/>
    <m/>
    <m/>
  </r>
  <r>
    <n v="890300513"/>
    <s v="CLINICA DE OCCIDENTE SA"/>
    <s v="1C"/>
    <n v="236755"/>
    <s v="1C_236755"/>
    <s v="890300513_1C_236755"/>
    <s v="1C"/>
    <n v="236755"/>
    <n v="0"/>
    <d v="2019-12-20T00:00:00"/>
    <n v="105557"/>
    <n v="105557"/>
    <s v="B)Factura sin saldo ERP"/>
    <x v="0"/>
    <n v="103446"/>
    <n v="0"/>
    <m/>
    <m/>
    <s v="OK"/>
    <n v="105557"/>
    <n v="0"/>
    <n v="0"/>
    <n v="0"/>
    <n v="105557"/>
    <n v="0"/>
    <n v="0"/>
    <n v="0"/>
    <n v="0"/>
    <m/>
    <m/>
    <n v="0"/>
    <s v=" "/>
    <m/>
    <n v="0"/>
    <n v="0"/>
    <m/>
    <d v="2021-09-02T00:00:00"/>
    <m/>
    <n v="2"/>
    <m/>
    <s v="SI"/>
    <n v="1"/>
    <n v="20210930"/>
    <n v="20210902"/>
    <n v="105557"/>
    <n v="0"/>
    <m/>
    <m/>
  </r>
  <r>
    <n v="890300513"/>
    <s v="CLINICA DE OCCIDENTE SA"/>
    <s v="2C"/>
    <n v="350660"/>
    <s v="2C_350660"/>
    <s v="890300513_2C_350660"/>
    <s v="2C"/>
    <n v="350660"/>
    <n v="0"/>
    <d v="2021-10-07T00:00:00"/>
    <n v="75101"/>
    <n v="75101"/>
    <s v="B)Factura sin saldo ERP"/>
    <x v="0"/>
    <n v="73599"/>
    <n v="0"/>
    <m/>
    <m/>
    <s v="OK"/>
    <n v="75101"/>
    <n v="0"/>
    <n v="0"/>
    <n v="0"/>
    <n v="75101"/>
    <n v="0"/>
    <n v="0"/>
    <n v="0"/>
    <n v="0"/>
    <m/>
    <m/>
    <n v="0"/>
    <s v=" "/>
    <m/>
    <n v="0"/>
    <n v="0"/>
    <m/>
    <d v="2022-01-14T00:00:00"/>
    <m/>
    <n v="2"/>
    <m/>
    <s v="SI"/>
    <n v="1"/>
    <n v="20220228"/>
    <n v="20220219"/>
    <n v="75101"/>
    <n v="0"/>
    <m/>
    <m/>
  </r>
  <r>
    <n v="890300513"/>
    <s v="CLINICA DE OCCIDENTE SA"/>
    <s v="2C"/>
    <n v="345697"/>
    <s v="2C_345697"/>
    <s v="890300513_2C_345697"/>
    <s v="2C"/>
    <n v="345697"/>
    <n v="0"/>
    <d v="2021-06-29T00:00:00"/>
    <n v="12409"/>
    <n v="12409"/>
    <s v="B)Factura sin saldo ERP"/>
    <x v="0"/>
    <n v="12161"/>
    <n v="0"/>
    <m/>
    <m/>
    <s v="OK"/>
    <n v="12409"/>
    <n v="0"/>
    <n v="0"/>
    <n v="0"/>
    <n v="12409"/>
    <n v="0"/>
    <n v="0"/>
    <n v="0"/>
    <n v="0"/>
    <m/>
    <m/>
    <n v="0"/>
    <s v=" "/>
    <m/>
    <n v="0"/>
    <n v="0"/>
    <m/>
    <d v="2021-09-02T00:00:00"/>
    <m/>
    <n v="2"/>
    <m/>
    <s v="SI"/>
    <n v="1"/>
    <n v="20210930"/>
    <n v="20210902"/>
    <n v="12409"/>
    <n v="0"/>
    <m/>
    <m/>
  </r>
  <r>
    <n v="890300513"/>
    <s v="CLINICA DE OCCIDENTE SA"/>
    <s v="2C"/>
    <n v="350081"/>
    <s v="2C_350081"/>
    <s v="890300513_2C_350081"/>
    <s v="2C"/>
    <n v="350081"/>
    <n v="0"/>
    <d v="2021-10-06T00:00:00"/>
    <n v="1325404"/>
    <n v="1325404"/>
    <s v="B)Factura sin saldo ERP"/>
    <x v="0"/>
    <n v="0"/>
    <n v="0"/>
    <m/>
    <m/>
    <s v="OK"/>
    <n v="1325404"/>
    <n v="0"/>
    <n v="0"/>
    <n v="0"/>
    <n v="1325404"/>
    <n v="0"/>
    <n v="0"/>
    <n v="0"/>
    <n v="0"/>
    <m/>
    <m/>
    <n v="0"/>
    <s v=" "/>
    <m/>
    <n v="0"/>
    <n v="0"/>
    <m/>
    <d v="2021-11-12T00:00:00"/>
    <m/>
    <n v="2"/>
    <m/>
    <s v="SI"/>
    <n v="2"/>
    <n v="20220130"/>
    <n v="20220127"/>
    <n v="1325404"/>
    <n v="0"/>
    <m/>
    <m/>
  </r>
  <r>
    <n v="890300513"/>
    <s v="CLINICA DE OCCIDENTE SA"/>
    <s v="2C"/>
    <n v="350082"/>
    <s v="2C_350082"/>
    <s v="890300513_2C_350082"/>
    <s v="2C"/>
    <n v="350082"/>
    <n v="0"/>
    <d v="2021-10-06T00:00:00"/>
    <n v="434256"/>
    <n v="434256"/>
    <s v="B)Factura sin saldo ERP"/>
    <x v="0"/>
    <n v="0"/>
    <n v="0"/>
    <m/>
    <m/>
    <s v="OK"/>
    <n v="434256"/>
    <n v="0"/>
    <n v="0"/>
    <n v="0"/>
    <n v="434256"/>
    <n v="0"/>
    <n v="0"/>
    <n v="0"/>
    <n v="0"/>
    <m/>
    <m/>
    <n v="0"/>
    <s v=" "/>
    <m/>
    <n v="0"/>
    <n v="0"/>
    <m/>
    <d v="2021-11-12T00:00:00"/>
    <m/>
    <n v="2"/>
    <m/>
    <s v="SI"/>
    <n v="2"/>
    <n v="20220130"/>
    <n v="20220127"/>
    <n v="434256"/>
    <n v="0"/>
    <m/>
    <m/>
  </r>
  <r>
    <n v="890300513"/>
    <s v="CLINICA DE OCCIDENTE SA"/>
    <s v="2C"/>
    <n v="354556"/>
    <s v="2C_354556"/>
    <s v="890300513_2C_354556"/>
    <s v="2C"/>
    <n v="354556"/>
    <n v="0"/>
    <d v="2021-08-16T00:00:00"/>
    <n v="515384"/>
    <n v="515384"/>
    <s v="B)Factura sin saldo ERP"/>
    <x v="0"/>
    <n v="0"/>
    <n v="0"/>
    <m/>
    <m/>
    <s v="OK"/>
    <n v="515384"/>
    <n v="0"/>
    <n v="0"/>
    <n v="0"/>
    <n v="515384"/>
    <n v="0"/>
    <n v="0"/>
    <n v="0"/>
    <n v="0"/>
    <m/>
    <m/>
    <n v="0"/>
    <s v=" "/>
    <m/>
    <n v="0"/>
    <n v="0"/>
    <m/>
    <d v="2022-04-13T00:00:00"/>
    <m/>
    <n v="2"/>
    <m/>
    <s v="SI"/>
    <n v="1"/>
    <n v="20220430"/>
    <n v="20220420"/>
    <n v="515384"/>
    <n v="0"/>
    <m/>
    <m/>
  </r>
  <r>
    <n v="890300513"/>
    <s v="CLINICA DE OCCIDENTE SA"/>
    <s v="2C"/>
    <n v="354557"/>
    <s v="2C_354557"/>
    <s v="890300513_2C_354557"/>
    <s v="2C"/>
    <n v="354557"/>
    <n v="0"/>
    <d v="2021-04-02T00:00:00"/>
    <n v="169699"/>
    <n v="169699"/>
    <s v="B)Factura sin saldo ERP"/>
    <x v="0"/>
    <n v="0"/>
    <n v="0"/>
    <m/>
    <m/>
    <s v="OK"/>
    <n v="169699"/>
    <n v="0"/>
    <n v="0"/>
    <n v="0"/>
    <n v="169699"/>
    <n v="0"/>
    <n v="0"/>
    <n v="0"/>
    <n v="0"/>
    <m/>
    <m/>
    <n v="0"/>
    <s v=" "/>
    <m/>
    <n v="0"/>
    <n v="0"/>
    <m/>
    <d v="2022-04-13T00:00:00"/>
    <m/>
    <n v="2"/>
    <m/>
    <s v="SI"/>
    <n v="1"/>
    <n v="20220430"/>
    <n v="20220420"/>
    <n v="169699"/>
    <n v="0"/>
    <m/>
    <m/>
  </r>
  <r>
    <n v="890300513"/>
    <s v="CLINICA DE OCCIDENTE SA"/>
    <s v="4C"/>
    <n v="235051"/>
    <s v="4C_235051"/>
    <s v="890300513_4C_235051"/>
    <s v="4C"/>
    <n v="235051"/>
    <n v="0"/>
    <d v="2020-05-08T00:00:00"/>
    <n v="101883"/>
    <n v="101883"/>
    <s v="B)Factura sin saldo ERP"/>
    <x v="0"/>
    <n v="0"/>
    <n v="0"/>
    <m/>
    <m/>
    <s v="OK"/>
    <n v="101883"/>
    <n v="0"/>
    <n v="0"/>
    <n v="0"/>
    <n v="101883"/>
    <n v="0"/>
    <n v="0"/>
    <n v="0"/>
    <n v="0"/>
    <m/>
    <m/>
    <n v="0"/>
    <s v=" "/>
    <m/>
    <n v="0"/>
    <n v="0"/>
    <m/>
    <d v="2022-04-13T00:00:00"/>
    <m/>
    <n v="2"/>
    <m/>
    <s v="SI"/>
    <n v="1"/>
    <n v="20220430"/>
    <n v="20220420"/>
    <n v="101883"/>
    <n v="0"/>
    <m/>
    <m/>
  </r>
  <r>
    <n v="890300513"/>
    <s v="CLINICA DE OCCIDENTE SA"/>
    <s v="1E"/>
    <n v="485017"/>
    <s v="1E_485017"/>
    <s v="890300513_1E_485017"/>
    <s v="1E"/>
    <n v="485017"/>
    <n v="0"/>
    <d v="2020-05-28T00:00:00"/>
    <n v="48668"/>
    <n v="48668"/>
    <s v="B)Factura sin saldo ERP"/>
    <x v="0"/>
    <n v="0"/>
    <n v="0"/>
    <m/>
    <m/>
    <s v="OK"/>
    <n v="48668"/>
    <n v="0"/>
    <n v="0"/>
    <n v="0"/>
    <n v="48668"/>
    <n v="0"/>
    <n v="0"/>
    <n v="0"/>
    <n v="0"/>
    <m/>
    <m/>
    <n v="0"/>
    <s v=" "/>
    <m/>
    <n v="0"/>
    <n v="0"/>
    <m/>
    <d v="2022-04-13T00:00:00"/>
    <m/>
    <n v="2"/>
    <m/>
    <s v="SI"/>
    <n v="1"/>
    <n v="20220430"/>
    <n v="20220420"/>
    <n v="48668"/>
    <n v="0"/>
    <m/>
    <m/>
  </r>
  <r>
    <n v="890300513"/>
    <s v="CLINICA DE OCCIDENTE SA"/>
    <s v="2C"/>
    <n v="341007"/>
    <s v="2C_341007"/>
    <s v="890300513_2C_341007"/>
    <s v="2C"/>
    <n v="341007"/>
    <n v="0"/>
    <d v="2021-04-06T00:00:00"/>
    <n v="216994"/>
    <n v="216994"/>
    <s v="B)Factura sin saldo ERP"/>
    <x v="0"/>
    <n v="0"/>
    <n v="0"/>
    <m/>
    <m/>
    <s v="OK"/>
    <n v="216994"/>
    <n v="0"/>
    <n v="0"/>
    <n v="0"/>
    <n v="216994"/>
    <n v="0"/>
    <n v="0"/>
    <n v="0"/>
    <n v="0"/>
    <m/>
    <m/>
    <n v="0"/>
    <s v=" "/>
    <m/>
    <n v="0"/>
    <n v="0"/>
    <m/>
    <d v="2021-06-15T00:00:00"/>
    <m/>
    <n v="2"/>
    <m/>
    <s v="SI"/>
    <n v="3"/>
    <n v="20220430"/>
    <n v="20220427"/>
    <n v="216994"/>
    <n v="0"/>
    <m/>
    <m/>
  </r>
  <r>
    <n v="890300513"/>
    <s v="CLINICA DE OCCIDENTE SA"/>
    <s v="2C"/>
    <n v="349142"/>
    <s v="2C_349142"/>
    <s v="890300513_2C_349142"/>
    <s v="2C"/>
    <n v="349142"/>
    <n v="0"/>
    <d v="2021-10-06T00:00:00"/>
    <n v="15516704"/>
    <n v="15418949"/>
    <s v="B)Factura sin saldo ERP/conciliar diferencia glosa aceptada"/>
    <x v="0"/>
    <n v="0"/>
    <n v="0"/>
    <m/>
    <m/>
    <s v="OK"/>
    <n v="15516704"/>
    <n v="0"/>
    <n v="0"/>
    <n v="0"/>
    <n v="15418949"/>
    <n v="0"/>
    <n v="0"/>
    <n v="0"/>
    <n v="0"/>
    <m/>
    <m/>
    <n v="0"/>
    <s v=" "/>
    <m/>
    <n v="97755"/>
    <n v="0"/>
    <m/>
    <d v="2022-01-14T00:00:00"/>
    <m/>
    <n v="2"/>
    <m/>
    <s v="SI"/>
    <n v="2"/>
    <n v="20220330"/>
    <n v="20220325"/>
    <n v="15516704"/>
    <n v="97755"/>
    <s v="IPS ACEPTA $97.755 SEGUN CONCILIACION REALIZADA EL 23 MARZO2022 POR MAIBER ACEVEDO Y MILTON RUDAS.ELIZABETH FERNANDEZ"/>
    <s v="NULL"/>
  </r>
  <r>
    <n v="890300513"/>
    <s v="CLINICA DE OCCIDENTE SA"/>
    <s v="1E"/>
    <n v="443929"/>
    <s v="1E_443929"/>
    <s v="890300513_1E_443929"/>
    <s v="1E"/>
    <n v="443929"/>
    <n v="0"/>
    <d v="2017-10-24T00:00:00"/>
    <n v="4474147"/>
    <n v="3131903"/>
    <s v="B)Factura sin saldo ERP/conciliar diferencia glosa aceptada"/>
    <x v="0"/>
    <n v="0"/>
    <n v="0"/>
    <m/>
    <m/>
    <s v="OK"/>
    <n v="4474147"/>
    <n v="0"/>
    <n v="0"/>
    <n v="0"/>
    <n v="3131903"/>
    <n v="0"/>
    <n v="0"/>
    <n v="0"/>
    <n v="0"/>
    <m/>
    <m/>
    <n v="0"/>
    <s v=" "/>
    <m/>
    <n v="1342244"/>
    <n v="0"/>
    <m/>
    <d v="2022-01-14T00:00:00"/>
    <m/>
    <n v="2"/>
    <m/>
    <s v="SI"/>
    <n v="2"/>
    <n v="20220430"/>
    <n v="20220427"/>
    <n v="4474147"/>
    <n v="1342244"/>
    <m/>
    <m/>
  </r>
  <r>
    <n v="890300513"/>
    <s v="CLINICA DE OCCIDENTE SA"/>
    <s v="2C"/>
    <n v="339077"/>
    <s v="2C_339077"/>
    <s v="890300513_2C_339077"/>
    <s v="2C"/>
    <n v="339077"/>
    <n v="0"/>
    <d v="2020-11-30T00:00:00"/>
    <n v="216994"/>
    <n v="216994"/>
    <s v="C)Glosas total pendiente por respuesta de IPS"/>
    <x v="3"/>
    <n v="0"/>
    <n v="216994"/>
    <s v="DEVOLUCION"/>
    <m/>
    <s v="OK"/>
    <n v="216994"/>
    <n v="0"/>
    <n v="0"/>
    <n v="0"/>
    <n v="0"/>
    <n v="216994"/>
    <n v="0"/>
    <n v="0"/>
    <n v="0"/>
    <m/>
    <m/>
    <n v="0"/>
    <s v=" "/>
    <m/>
    <n v="0"/>
    <n v="216994"/>
    <s v="E DEVUELVE FACTURA COVID SE VALIDA NO APTA PARA PAGOVALIDAR FECHA DE RESULTADO NO CIUNCIDE CON LA REPORTADA EN SSISMUESTRAS MILENA"/>
    <d v="2021-03-15T00:00:00"/>
    <m/>
    <n v="9"/>
    <m/>
    <s v="SI"/>
    <n v="3"/>
    <n v="21001231"/>
    <n v="20211201"/>
    <n v="216994"/>
    <n v="0"/>
    <m/>
    <m/>
  </r>
  <r>
    <n v="890300513"/>
    <s v="CLINICA DE OCCIDENTE SA"/>
    <s v="1C"/>
    <n v="233128"/>
    <s v="1C_233128"/>
    <s v="890300513_1C_233128"/>
    <s v="1C"/>
    <n v="233128"/>
    <n v="0"/>
    <d v="2020-11-18T00:00:00"/>
    <n v="375127"/>
    <n v="79954"/>
    <s v="C)Glosas total pendiente por respuesta de IPS/conciliar diferencia valor de factura"/>
    <x v="3"/>
    <n v="0"/>
    <n v="375127"/>
    <s v="DEVOLUCION"/>
    <m/>
    <s v="OK"/>
    <n v="375127"/>
    <n v="0"/>
    <n v="0"/>
    <n v="0"/>
    <n v="0"/>
    <n v="375127"/>
    <n v="0"/>
    <n v="0"/>
    <n v="0"/>
    <m/>
    <m/>
    <n v="0"/>
    <s v=" "/>
    <m/>
    <n v="0"/>
    <n v="375127"/>
    <s v="SE SOSTIENE DEVOLUCION MIPRES 20201119118024420452 SE VALIDO INICIALMENTE EN LA PRIMERA DEVOLUCION POR NO EXITOSO Y PORpte parametrizar 906853 áINTERLEUQUINA  ENVIAN EN LA RESPUESTA NC POR EL VALOR DE DIFERENCIA PERO SE VALIDA Y EL MIPRESSIGUE SIN SER EXITOSO VALIDAR CON EL AREA ENCARGADAparametrizacionnmxvalle@epscomfenalcovalle.com.co DAR RESPUETA A ESTA DEVOLUCION CUANDO EL AREA ENCARGADA DE MIRPES COMO EXITOSO Y GENEREN LA AUORIZACION PARA EL SERVICIO FACTURADOMILENA"/>
    <d v="2021-02-15T00:00:00"/>
    <m/>
    <n v="9"/>
    <m/>
    <s v="SI"/>
    <n v="2"/>
    <n v="21001231"/>
    <n v="20220107"/>
    <n v="375127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8" firstHeaderRow="0" firstDataRow="1" firstDataCol="1"/>
  <pivotFields count="4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7" outline="0" showAll="0" defaultSubtotal="0"/>
    <pivotField dataField="1" compact="0" numFmtId="167" outline="0" showAll="0" defaultSubtotal="0"/>
    <pivotField compact="0" outline="0" showAll="0" defaultSubtotal="0"/>
    <pivotField axis="axisRow" compact="0" outline="0" showAll="0" defaultSubtotal="0">
      <items count="4">
        <item x="1"/>
        <item x="3"/>
        <item x="0"/>
        <item x="2"/>
      </items>
    </pivotField>
    <pivotField dataField="1" compact="0" numFmtId="165" outline="0" showAll="0" defaultSubtotal="0"/>
    <pivotField dataField="1"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6" outline="0" showAll="0" defaultSubtotal="0"/>
    <pivotField compact="0" numFmtId="166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 FACT IPS" fld="11" baseField="0" baseItem="0" numFmtId="165"/>
    <dataField name="Suma de POR PAGAR" fld="14" baseField="0" baseItem="0" numFmtId="165"/>
    <dataField name="Suma de VALOR VAGLO" fld="15" baseField="0" baseItem="0" numFmtId="165"/>
  </dataFields>
  <formats count="13">
    <format dxfId="25">
      <pivotArea type="all" dataOnly="0" outline="0" fieldPosition="0"/>
    </format>
    <format dxfId="24">
      <pivotArea outline="0" collapsedLevelsAreSubtotals="1" fieldPosition="0"/>
    </format>
    <format dxfId="23">
      <pivotArea field="13" type="button" dataOnly="0" labelOnly="1" outline="0" axis="axisRow" fieldPosition="0"/>
    </format>
    <format dxfId="22">
      <pivotArea dataOnly="0" labelOnly="1" outline="0" fieldPosition="0">
        <references count="1">
          <reference field="13" count="0"/>
        </references>
      </pivotArea>
    </format>
    <format dxfId="21">
      <pivotArea dataOnly="0" labelOnly="1" grandRow="1" outline="0" fieldPosition="0"/>
    </format>
    <format dxfId="2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field="13" type="button" dataOnly="0" labelOnly="1" outline="0" axis="axisRow" fieldPosition="0"/>
    </format>
    <format dxfId="16">
      <pivotArea dataOnly="0" labelOnly="1" outline="0" fieldPosition="0">
        <references count="1">
          <reference field="13" count="0"/>
        </references>
      </pivotArea>
    </format>
    <format dxfId="15">
      <pivotArea dataOnly="0" labelOnly="1" grandRow="1" outline="0" fieldPosition="0"/>
    </format>
    <format dxfId="1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3">
      <pivotArea outline="0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showGridLines="0" workbookViewId="0">
      <selection activeCell="D19" sqref="D19"/>
    </sheetView>
  </sheetViews>
  <sheetFormatPr baseColWidth="10" defaultRowHeight="10.5" x14ac:dyDescent="0.15"/>
  <cols>
    <col min="1" max="1" width="44.7109375" style="19" bestFit="1" customWidth="1"/>
    <col min="2" max="2" width="14.28515625" style="19" bestFit="1" customWidth="1"/>
    <col min="3" max="3" width="21.5703125" style="19" bestFit="1" customWidth="1"/>
    <col min="4" max="4" width="17.85546875" style="19" bestFit="1" customWidth="1"/>
    <col min="5" max="5" width="19.5703125" style="19" bestFit="1" customWidth="1"/>
    <col min="6" max="16384" width="11.42578125" style="19"/>
  </cols>
  <sheetData>
    <row r="3" spans="1:5" x14ac:dyDescent="0.15">
      <c r="A3" s="69" t="s">
        <v>13</v>
      </c>
      <c r="B3" s="19" t="s">
        <v>120</v>
      </c>
      <c r="C3" s="19" t="s">
        <v>123</v>
      </c>
      <c r="D3" s="19" t="s">
        <v>122</v>
      </c>
      <c r="E3" s="19" t="s">
        <v>124</v>
      </c>
    </row>
    <row r="4" spans="1:5" x14ac:dyDescent="0.15">
      <c r="A4" s="19" t="s">
        <v>119</v>
      </c>
      <c r="B4" s="70">
        <v>1</v>
      </c>
      <c r="C4" s="71">
        <v>492077</v>
      </c>
      <c r="D4" s="71">
        <v>0</v>
      </c>
      <c r="E4" s="71">
        <v>0</v>
      </c>
    </row>
    <row r="5" spans="1:5" x14ac:dyDescent="0.15">
      <c r="A5" s="19" t="s">
        <v>118</v>
      </c>
      <c r="B5" s="70">
        <v>2</v>
      </c>
      <c r="C5" s="71">
        <v>296948</v>
      </c>
      <c r="D5" s="71">
        <v>0</v>
      </c>
      <c r="E5" s="71">
        <v>592121</v>
      </c>
    </row>
    <row r="6" spans="1:5" x14ac:dyDescent="0.15">
      <c r="A6" s="19" t="s">
        <v>117</v>
      </c>
      <c r="B6" s="70">
        <v>20</v>
      </c>
      <c r="C6" s="71">
        <v>92359712</v>
      </c>
      <c r="D6" s="71">
        <v>69462938</v>
      </c>
      <c r="E6" s="71">
        <v>0</v>
      </c>
    </row>
    <row r="7" spans="1:5" x14ac:dyDescent="0.15">
      <c r="A7" s="19" t="s">
        <v>154</v>
      </c>
      <c r="B7" s="70">
        <v>1</v>
      </c>
      <c r="C7" s="71">
        <v>40648877</v>
      </c>
      <c r="D7" s="71">
        <v>249480</v>
      </c>
      <c r="E7" s="71">
        <v>0</v>
      </c>
    </row>
    <row r="8" spans="1:5" x14ac:dyDescent="0.15">
      <c r="A8" s="19" t="s">
        <v>121</v>
      </c>
      <c r="B8" s="70">
        <v>24</v>
      </c>
      <c r="C8" s="71">
        <v>133797614</v>
      </c>
      <c r="D8" s="71">
        <v>69712418</v>
      </c>
      <c r="E8" s="71">
        <v>592121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25"/>
  <sheetViews>
    <sheetView topLeftCell="J1" workbookViewId="0">
      <selection activeCell="O10" sqref="O10"/>
    </sheetView>
  </sheetViews>
  <sheetFormatPr baseColWidth="10" defaultRowHeight="10.5" x14ac:dyDescent="0.15"/>
  <cols>
    <col min="1" max="13" width="11.42578125" style="19"/>
    <col min="14" max="14" width="20.7109375" style="19" customWidth="1"/>
    <col min="15" max="28" width="11.42578125" style="19"/>
    <col min="29" max="29" width="12.42578125" style="23" bestFit="1" customWidth="1"/>
    <col min="30" max="30" width="11.42578125" style="26"/>
    <col min="31" max="16384" width="11.42578125" style="19"/>
  </cols>
  <sheetData>
    <row r="1" spans="1:48" ht="63" x14ac:dyDescent="0.15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4" t="s">
        <v>10</v>
      </c>
      <c r="L1" s="4" t="s">
        <v>11</v>
      </c>
      <c r="M1" s="2" t="s">
        <v>12</v>
      </c>
      <c r="N1" s="5" t="s">
        <v>13</v>
      </c>
      <c r="O1" s="5" t="s">
        <v>14</v>
      </c>
      <c r="P1" s="6" t="s">
        <v>15</v>
      </c>
      <c r="Q1" s="5" t="s">
        <v>16</v>
      </c>
      <c r="R1" s="5" t="s">
        <v>17</v>
      </c>
      <c r="S1" s="2" t="s">
        <v>18</v>
      </c>
      <c r="T1" s="4" t="s">
        <v>19</v>
      </c>
      <c r="U1" s="4" t="s">
        <v>20</v>
      </c>
      <c r="V1" s="7" t="s">
        <v>21</v>
      </c>
      <c r="W1" s="7" t="s">
        <v>22</v>
      </c>
      <c r="X1" s="4" t="s">
        <v>23</v>
      </c>
      <c r="Y1" s="4" t="s">
        <v>24</v>
      </c>
      <c r="Z1" s="4" t="s">
        <v>25</v>
      </c>
      <c r="AA1" s="6" t="s">
        <v>26</v>
      </c>
      <c r="AB1" s="6" t="s">
        <v>27</v>
      </c>
      <c r="AC1" s="21" t="s">
        <v>28</v>
      </c>
      <c r="AD1" s="24" t="s">
        <v>29</v>
      </c>
      <c r="AE1" s="8" t="s">
        <v>30</v>
      </c>
      <c r="AF1" s="2" t="s">
        <v>31</v>
      </c>
      <c r="AG1" s="2" t="s">
        <v>32</v>
      </c>
      <c r="AH1" s="9" t="s">
        <v>33</v>
      </c>
      <c r="AI1" s="9" t="s">
        <v>34</v>
      </c>
      <c r="AJ1" s="3" t="s">
        <v>35</v>
      </c>
      <c r="AK1" s="2" t="s">
        <v>36</v>
      </c>
      <c r="AL1" s="2" t="s">
        <v>37</v>
      </c>
      <c r="AM1" s="3" t="s">
        <v>38</v>
      </c>
      <c r="AN1" s="2" t="s">
        <v>39</v>
      </c>
      <c r="AO1" s="2" t="s">
        <v>40</v>
      </c>
      <c r="AP1" s="2" t="s">
        <v>41</v>
      </c>
      <c r="AQ1" s="3" t="s">
        <v>42</v>
      </c>
      <c r="AR1" s="3" t="s">
        <v>43</v>
      </c>
      <c r="AS1" s="4" t="s">
        <v>44</v>
      </c>
      <c r="AT1" s="4" t="s">
        <v>45</v>
      </c>
      <c r="AU1" s="2" t="s">
        <v>46</v>
      </c>
      <c r="AV1" s="2" t="s">
        <v>47</v>
      </c>
    </row>
    <row r="2" spans="1:48" x14ac:dyDescent="0.15">
      <c r="A2" s="10">
        <v>890300513</v>
      </c>
      <c r="B2" s="11" t="s">
        <v>48</v>
      </c>
      <c r="C2" s="10" t="s">
        <v>49</v>
      </c>
      <c r="D2" s="11">
        <v>341012</v>
      </c>
      <c r="E2" s="10" t="s">
        <v>90</v>
      </c>
      <c r="F2" s="11" t="s">
        <v>91</v>
      </c>
      <c r="G2" s="10" t="s">
        <v>49</v>
      </c>
      <c r="H2" s="10">
        <v>341012</v>
      </c>
      <c r="I2" s="12">
        <v>0</v>
      </c>
      <c r="J2" s="13">
        <v>44292</v>
      </c>
      <c r="K2" s="14">
        <v>4617447</v>
      </c>
      <c r="L2" s="14">
        <v>6356</v>
      </c>
      <c r="M2" s="11" t="s">
        <v>87</v>
      </c>
      <c r="N2" s="11" t="s">
        <v>117</v>
      </c>
      <c r="O2" s="20">
        <v>6229</v>
      </c>
      <c r="P2" s="15">
        <v>0</v>
      </c>
      <c r="Q2" s="16"/>
      <c r="R2" s="16"/>
      <c r="S2" s="10" t="s">
        <v>53</v>
      </c>
      <c r="T2" s="14">
        <v>4617447</v>
      </c>
      <c r="U2" s="14">
        <v>0</v>
      </c>
      <c r="V2" s="17">
        <v>0</v>
      </c>
      <c r="W2" s="17">
        <v>0</v>
      </c>
      <c r="X2" s="14">
        <v>4602183</v>
      </c>
      <c r="Y2" s="14">
        <v>0</v>
      </c>
      <c r="Z2" s="18">
        <v>1</v>
      </c>
      <c r="AA2" s="18">
        <v>4503910</v>
      </c>
      <c r="AB2" s="18">
        <v>0</v>
      </c>
      <c r="AC2" s="22">
        <v>2201166791</v>
      </c>
      <c r="AD2" s="25">
        <v>44573</v>
      </c>
      <c r="AE2" s="18">
        <v>7087354</v>
      </c>
      <c r="AF2" s="10" t="s">
        <v>54</v>
      </c>
      <c r="AG2" s="10"/>
      <c r="AH2" s="14">
        <v>15264</v>
      </c>
      <c r="AI2" s="14">
        <v>0</v>
      </c>
      <c r="AJ2" s="11"/>
      <c r="AK2" s="13">
        <v>44362</v>
      </c>
      <c r="AL2" s="10"/>
      <c r="AM2" s="10">
        <v>2</v>
      </c>
      <c r="AN2" s="10"/>
      <c r="AO2" s="10" t="s">
        <v>55</v>
      </c>
      <c r="AP2" s="10">
        <v>2</v>
      </c>
      <c r="AQ2" s="10">
        <v>20211203</v>
      </c>
      <c r="AR2" s="10">
        <v>20211120</v>
      </c>
      <c r="AS2" s="14">
        <v>4617447</v>
      </c>
      <c r="AT2" s="14">
        <v>15264</v>
      </c>
      <c r="AU2" s="10" t="s">
        <v>92</v>
      </c>
      <c r="AV2" s="10" t="s">
        <v>89</v>
      </c>
    </row>
    <row r="3" spans="1:48" x14ac:dyDescent="0.15">
      <c r="A3" s="10">
        <v>890300513</v>
      </c>
      <c r="B3" s="11" t="s">
        <v>48</v>
      </c>
      <c r="C3" s="10" t="s">
        <v>49</v>
      </c>
      <c r="D3" s="11">
        <v>345698</v>
      </c>
      <c r="E3" s="10" t="s">
        <v>83</v>
      </c>
      <c r="F3" s="11" t="s">
        <v>84</v>
      </c>
      <c r="G3" s="10" t="s">
        <v>49</v>
      </c>
      <c r="H3" s="10">
        <v>345698</v>
      </c>
      <c r="I3" s="12">
        <v>0</v>
      </c>
      <c r="J3" s="13">
        <v>44376</v>
      </c>
      <c r="K3" s="14">
        <v>492077</v>
      </c>
      <c r="L3" s="14">
        <v>492077</v>
      </c>
      <c r="M3" s="11" t="s">
        <v>52</v>
      </c>
      <c r="N3" s="11" t="s">
        <v>119</v>
      </c>
      <c r="O3" s="20">
        <v>0</v>
      </c>
      <c r="P3" s="15">
        <v>0</v>
      </c>
      <c r="Q3" s="16"/>
      <c r="R3" s="16"/>
      <c r="S3" s="10" t="s">
        <v>53</v>
      </c>
      <c r="T3" s="14">
        <v>492077</v>
      </c>
      <c r="U3" s="14">
        <v>0</v>
      </c>
      <c r="V3" s="17">
        <v>0</v>
      </c>
      <c r="W3" s="17">
        <v>0</v>
      </c>
      <c r="X3" s="14">
        <v>492077</v>
      </c>
      <c r="Y3" s="14">
        <v>0</v>
      </c>
      <c r="Z3" s="18">
        <v>1</v>
      </c>
      <c r="AA3" s="18">
        <v>482235</v>
      </c>
      <c r="AB3" s="18">
        <v>0</v>
      </c>
      <c r="AC3" s="22">
        <v>2201229045</v>
      </c>
      <c r="AD3" s="25">
        <v>44692</v>
      </c>
      <c r="AE3" s="18">
        <v>40068655</v>
      </c>
      <c r="AF3" s="10" t="s">
        <v>54</v>
      </c>
      <c r="AG3" s="10"/>
      <c r="AH3" s="14">
        <v>0</v>
      </c>
      <c r="AI3" s="14">
        <v>0</v>
      </c>
      <c r="AJ3" s="11"/>
      <c r="AK3" s="13">
        <v>44441</v>
      </c>
      <c r="AL3" s="10"/>
      <c r="AM3" s="10">
        <v>2</v>
      </c>
      <c r="AN3" s="10"/>
      <c r="AO3" s="10" t="s">
        <v>55</v>
      </c>
      <c r="AP3" s="10">
        <v>1</v>
      </c>
      <c r="AQ3" s="10">
        <v>20210930</v>
      </c>
      <c r="AR3" s="10">
        <v>20210902</v>
      </c>
      <c r="AS3" s="14">
        <v>492077</v>
      </c>
      <c r="AT3" s="14">
        <v>0</v>
      </c>
      <c r="AU3" s="10"/>
      <c r="AV3" s="10"/>
    </row>
    <row r="4" spans="1:48" x14ac:dyDescent="0.15">
      <c r="A4" s="10">
        <v>890300513</v>
      </c>
      <c r="B4" s="11" t="s">
        <v>48</v>
      </c>
      <c r="C4" s="10" t="s">
        <v>67</v>
      </c>
      <c r="D4" s="11">
        <v>238788</v>
      </c>
      <c r="E4" s="10" t="s">
        <v>93</v>
      </c>
      <c r="F4" s="11" t="s">
        <v>94</v>
      </c>
      <c r="G4" s="10" t="s">
        <v>67</v>
      </c>
      <c r="H4" s="10">
        <v>238788</v>
      </c>
      <c r="I4" s="12">
        <v>0</v>
      </c>
      <c r="J4" s="13">
        <v>44364</v>
      </c>
      <c r="K4" s="14">
        <v>65691199</v>
      </c>
      <c r="L4" s="14">
        <v>65549912</v>
      </c>
      <c r="M4" s="11" t="s">
        <v>87</v>
      </c>
      <c r="N4" s="11" t="s">
        <v>117</v>
      </c>
      <c r="O4" s="20">
        <v>64141907</v>
      </c>
      <c r="P4" s="15">
        <v>0</v>
      </c>
      <c r="Q4" s="16"/>
      <c r="R4" s="16"/>
      <c r="S4" s="10" t="s">
        <v>53</v>
      </c>
      <c r="T4" s="14">
        <v>65691199</v>
      </c>
      <c r="U4" s="14">
        <v>0</v>
      </c>
      <c r="V4" s="17">
        <v>0</v>
      </c>
      <c r="W4" s="17">
        <v>0</v>
      </c>
      <c r="X4" s="14">
        <v>65549912</v>
      </c>
      <c r="Y4" s="14">
        <v>0</v>
      </c>
      <c r="Z4" s="18">
        <v>0</v>
      </c>
      <c r="AA4" s="18">
        <v>0</v>
      </c>
      <c r="AB4" s="18">
        <v>0</v>
      </c>
      <c r="AC4" s="22"/>
      <c r="AD4" s="25"/>
      <c r="AE4" s="18">
        <v>0</v>
      </c>
      <c r="AF4" s="10" t="s">
        <v>54</v>
      </c>
      <c r="AG4" s="10"/>
      <c r="AH4" s="14">
        <v>141287</v>
      </c>
      <c r="AI4" s="14">
        <v>0</v>
      </c>
      <c r="AJ4" s="11"/>
      <c r="AK4" s="13">
        <v>44441</v>
      </c>
      <c r="AL4" s="10"/>
      <c r="AM4" s="10">
        <v>2</v>
      </c>
      <c r="AN4" s="10"/>
      <c r="AO4" s="10" t="s">
        <v>55</v>
      </c>
      <c r="AP4" s="10">
        <v>2</v>
      </c>
      <c r="AQ4" s="10">
        <v>20211203</v>
      </c>
      <c r="AR4" s="10">
        <v>20211120</v>
      </c>
      <c r="AS4" s="14">
        <v>65691199</v>
      </c>
      <c r="AT4" s="14">
        <v>141287</v>
      </c>
      <c r="AU4" s="10" t="s">
        <v>95</v>
      </c>
      <c r="AV4" s="10" t="s">
        <v>89</v>
      </c>
    </row>
    <row r="5" spans="1:48" x14ac:dyDescent="0.15">
      <c r="A5" s="10">
        <v>890300513</v>
      </c>
      <c r="B5" s="11" t="s">
        <v>48</v>
      </c>
      <c r="C5" s="10" t="s">
        <v>67</v>
      </c>
      <c r="D5" s="11">
        <v>233129</v>
      </c>
      <c r="E5" s="10" t="s">
        <v>100</v>
      </c>
      <c r="F5" s="11" t="s">
        <v>101</v>
      </c>
      <c r="G5" s="10" t="s">
        <v>67</v>
      </c>
      <c r="H5" s="10">
        <v>233129</v>
      </c>
      <c r="I5" s="12">
        <v>0</v>
      </c>
      <c r="J5" s="13">
        <v>44153</v>
      </c>
      <c r="K5" s="14">
        <v>41216693</v>
      </c>
      <c r="L5" s="14">
        <v>2742430</v>
      </c>
      <c r="M5" s="11" t="s">
        <v>87</v>
      </c>
      <c r="N5" s="11" t="s">
        <v>117</v>
      </c>
      <c r="O5" s="20">
        <v>2670885</v>
      </c>
      <c r="P5" s="15">
        <v>0</v>
      </c>
      <c r="Q5" s="16"/>
      <c r="R5" s="16"/>
      <c r="S5" s="10" t="s">
        <v>53</v>
      </c>
      <c r="T5" s="14">
        <v>41216693</v>
      </c>
      <c r="U5" s="14">
        <v>0</v>
      </c>
      <c r="V5" s="17">
        <v>0</v>
      </c>
      <c r="W5" s="17">
        <v>0</v>
      </c>
      <c r="X5" s="14">
        <v>40364825</v>
      </c>
      <c r="Y5" s="14">
        <v>0</v>
      </c>
      <c r="Z5" s="18">
        <v>0</v>
      </c>
      <c r="AA5" s="18">
        <v>0</v>
      </c>
      <c r="AB5" s="18">
        <v>0</v>
      </c>
      <c r="AC5" s="22"/>
      <c r="AD5" s="25"/>
      <c r="AE5" s="18">
        <v>0</v>
      </c>
      <c r="AF5" s="10" t="s">
        <v>54</v>
      </c>
      <c r="AG5" s="10"/>
      <c r="AH5" s="14">
        <v>851868</v>
      </c>
      <c r="AI5" s="14">
        <v>0</v>
      </c>
      <c r="AJ5" s="11"/>
      <c r="AK5" s="13">
        <v>44300</v>
      </c>
      <c r="AL5" s="10"/>
      <c r="AM5" s="10">
        <v>2</v>
      </c>
      <c r="AN5" s="10"/>
      <c r="AO5" s="10" t="s">
        <v>55</v>
      </c>
      <c r="AP5" s="10">
        <v>2</v>
      </c>
      <c r="AQ5" s="10">
        <v>20211203</v>
      </c>
      <c r="AR5" s="10">
        <v>20211120</v>
      </c>
      <c r="AS5" s="14">
        <v>41216693</v>
      </c>
      <c r="AT5" s="14">
        <v>851868</v>
      </c>
      <c r="AU5" s="10" t="s">
        <v>102</v>
      </c>
      <c r="AV5" s="10" t="s">
        <v>89</v>
      </c>
    </row>
    <row r="6" spans="1:48" x14ac:dyDescent="0.15">
      <c r="A6" s="10">
        <v>890300513</v>
      </c>
      <c r="B6" s="11" t="s">
        <v>48</v>
      </c>
      <c r="C6" s="10" t="s">
        <v>49</v>
      </c>
      <c r="D6" s="11">
        <v>341002</v>
      </c>
      <c r="E6" s="10" t="s">
        <v>106</v>
      </c>
      <c r="F6" s="11" t="s">
        <v>107</v>
      </c>
      <c r="G6" s="10" t="s">
        <v>49</v>
      </c>
      <c r="H6" s="10">
        <v>341002</v>
      </c>
      <c r="I6" s="12">
        <v>0</v>
      </c>
      <c r="J6" s="13">
        <v>44292</v>
      </c>
      <c r="K6" s="14">
        <v>1325404</v>
      </c>
      <c r="L6" s="14">
        <v>743351</v>
      </c>
      <c r="M6" s="11" t="s">
        <v>87</v>
      </c>
      <c r="N6" s="11" t="s">
        <v>117</v>
      </c>
      <c r="O6" s="20">
        <v>728484</v>
      </c>
      <c r="P6" s="15">
        <v>0</v>
      </c>
      <c r="Q6" s="16"/>
      <c r="R6" s="16"/>
      <c r="S6" s="10" t="s">
        <v>53</v>
      </c>
      <c r="T6" s="14">
        <v>1325404</v>
      </c>
      <c r="U6" s="14">
        <v>1325404</v>
      </c>
      <c r="V6" s="17">
        <v>0</v>
      </c>
      <c r="W6" s="17">
        <v>0</v>
      </c>
      <c r="X6" s="14">
        <v>0</v>
      </c>
      <c r="Y6" s="14">
        <v>0</v>
      </c>
      <c r="Z6" s="18">
        <v>0</v>
      </c>
      <c r="AA6" s="18">
        <v>0</v>
      </c>
      <c r="AB6" s="18">
        <v>0</v>
      </c>
      <c r="AC6" s="22"/>
      <c r="AD6" s="25"/>
      <c r="AE6" s="18">
        <v>0</v>
      </c>
      <c r="AF6" s="10" t="s">
        <v>54</v>
      </c>
      <c r="AG6" s="10"/>
      <c r="AH6" s="14">
        <v>0</v>
      </c>
      <c r="AI6" s="14">
        <v>0</v>
      </c>
      <c r="AJ6" s="11"/>
      <c r="AK6" s="13">
        <v>44398</v>
      </c>
      <c r="AL6" s="10"/>
      <c r="AM6" s="10">
        <v>2</v>
      </c>
      <c r="AN6" s="10"/>
      <c r="AO6" s="10" t="s">
        <v>55</v>
      </c>
      <c r="AP6" s="10">
        <v>2</v>
      </c>
      <c r="AQ6" s="10">
        <v>20211130</v>
      </c>
      <c r="AR6" s="10">
        <v>20211120</v>
      </c>
      <c r="AS6" s="14">
        <v>1325404</v>
      </c>
      <c r="AT6" s="14">
        <v>1325404</v>
      </c>
      <c r="AU6" s="10"/>
      <c r="AV6" s="10"/>
    </row>
    <row r="7" spans="1:48" x14ac:dyDescent="0.15">
      <c r="A7" s="10">
        <v>890300513</v>
      </c>
      <c r="B7" s="11" t="s">
        <v>48</v>
      </c>
      <c r="C7" s="10" t="s">
        <v>67</v>
      </c>
      <c r="D7" s="11">
        <v>226911</v>
      </c>
      <c r="E7" s="10" t="s">
        <v>98</v>
      </c>
      <c r="F7" s="11" t="s">
        <v>99</v>
      </c>
      <c r="G7" s="10" t="s">
        <v>67</v>
      </c>
      <c r="H7" s="10">
        <v>226911</v>
      </c>
      <c r="I7" s="12">
        <v>0</v>
      </c>
      <c r="J7" s="13">
        <v>44034</v>
      </c>
      <c r="K7" s="14">
        <v>1111371</v>
      </c>
      <c r="L7" s="14">
        <v>671211</v>
      </c>
      <c r="M7" s="11" t="s">
        <v>87</v>
      </c>
      <c r="N7" s="11" t="s">
        <v>117</v>
      </c>
      <c r="O7" s="20">
        <v>657787</v>
      </c>
      <c r="P7" s="15">
        <v>0</v>
      </c>
      <c r="Q7" s="16"/>
      <c r="R7" s="16"/>
      <c r="S7" s="10" t="s">
        <v>53</v>
      </c>
      <c r="T7" s="14">
        <v>1111371</v>
      </c>
      <c r="U7" s="14">
        <v>440160</v>
      </c>
      <c r="V7" s="17">
        <v>0</v>
      </c>
      <c r="W7" s="17">
        <v>0</v>
      </c>
      <c r="X7" s="14">
        <v>671211</v>
      </c>
      <c r="Y7" s="14">
        <v>0</v>
      </c>
      <c r="Z7" s="18">
        <v>0</v>
      </c>
      <c r="AA7" s="18">
        <v>0</v>
      </c>
      <c r="AB7" s="18">
        <v>0</v>
      </c>
      <c r="AC7" s="22"/>
      <c r="AD7" s="25"/>
      <c r="AE7" s="18">
        <v>0</v>
      </c>
      <c r="AF7" s="10" t="s">
        <v>54</v>
      </c>
      <c r="AG7" s="10"/>
      <c r="AH7" s="14">
        <v>0</v>
      </c>
      <c r="AI7" s="14">
        <v>0</v>
      </c>
      <c r="AJ7" s="11"/>
      <c r="AK7" s="13">
        <v>44147</v>
      </c>
      <c r="AL7" s="10"/>
      <c r="AM7" s="10">
        <v>2</v>
      </c>
      <c r="AN7" s="10"/>
      <c r="AO7" s="10" t="s">
        <v>55</v>
      </c>
      <c r="AP7" s="10">
        <v>2</v>
      </c>
      <c r="AQ7" s="10">
        <v>20211130</v>
      </c>
      <c r="AR7" s="10">
        <v>20211120</v>
      </c>
      <c r="AS7" s="14">
        <v>1111371</v>
      </c>
      <c r="AT7" s="14">
        <v>440160</v>
      </c>
      <c r="AU7" s="10"/>
      <c r="AV7" s="10"/>
    </row>
    <row r="8" spans="1:48" x14ac:dyDescent="0.15">
      <c r="A8" s="10">
        <v>890300513</v>
      </c>
      <c r="B8" s="11" t="s">
        <v>48</v>
      </c>
      <c r="C8" s="10" t="s">
        <v>49</v>
      </c>
      <c r="D8" s="11">
        <v>342140</v>
      </c>
      <c r="E8" s="10" t="s">
        <v>79</v>
      </c>
      <c r="F8" s="11" t="s">
        <v>80</v>
      </c>
      <c r="G8" s="10" t="s">
        <v>49</v>
      </c>
      <c r="H8" s="10">
        <v>342140</v>
      </c>
      <c r="I8" s="12">
        <v>0</v>
      </c>
      <c r="J8" s="13">
        <v>44257</v>
      </c>
      <c r="K8" s="14">
        <v>496539</v>
      </c>
      <c r="L8" s="14">
        <v>496539</v>
      </c>
      <c r="M8" s="11" t="s">
        <v>52</v>
      </c>
      <c r="N8" s="11" t="s">
        <v>117</v>
      </c>
      <c r="O8" s="20">
        <v>486608</v>
      </c>
      <c r="P8" s="15">
        <v>0</v>
      </c>
      <c r="Q8" s="16"/>
      <c r="R8" s="16"/>
      <c r="S8" s="10" t="s">
        <v>53</v>
      </c>
      <c r="T8" s="14">
        <v>496539</v>
      </c>
      <c r="U8" s="14">
        <v>0</v>
      </c>
      <c r="V8" s="17">
        <v>0</v>
      </c>
      <c r="W8" s="17">
        <v>0</v>
      </c>
      <c r="X8" s="14">
        <v>496539</v>
      </c>
      <c r="Y8" s="14">
        <v>0</v>
      </c>
      <c r="Z8" s="18">
        <v>0</v>
      </c>
      <c r="AA8" s="18">
        <v>0</v>
      </c>
      <c r="AB8" s="18">
        <v>0</v>
      </c>
      <c r="AC8" s="22"/>
      <c r="AD8" s="25"/>
      <c r="AE8" s="18">
        <v>0</v>
      </c>
      <c r="AF8" s="10" t="s">
        <v>54</v>
      </c>
      <c r="AG8" s="10"/>
      <c r="AH8" s="14">
        <v>0</v>
      </c>
      <c r="AI8" s="14">
        <v>0</v>
      </c>
      <c r="AJ8" s="11"/>
      <c r="AK8" s="13">
        <v>44515</v>
      </c>
      <c r="AL8" s="10"/>
      <c r="AM8" s="10">
        <v>2</v>
      </c>
      <c r="AN8" s="10"/>
      <c r="AO8" s="10" t="s">
        <v>55</v>
      </c>
      <c r="AP8" s="10">
        <v>1</v>
      </c>
      <c r="AQ8" s="10">
        <v>20211130</v>
      </c>
      <c r="AR8" s="10">
        <v>20211117</v>
      </c>
      <c r="AS8" s="14">
        <v>496539</v>
      </c>
      <c r="AT8" s="14">
        <v>0</v>
      </c>
      <c r="AU8" s="10"/>
      <c r="AV8" s="10"/>
    </row>
    <row r="9" spans="1:48" x14ac:dyDescent="0.15">
      <c r="A9" s="10">
        <v>890300513</v>
      </c>
      <c r="B9" s="11" t="s">
        <v>48</v>
      </c>
      <c r="C9" s="10" t="s">
        <v>67</v>
      </c>
      <c r="D9" s="11">
        <v>237044</v>
      </c>
      <c r="E9" s="10" t="s">
        <v>70</v>
      </c>
      <c r="F9" s="11" t="s">
        <v>71</v>
      </c>
      <c r="G9" s="10" t="s">
        <v>67</v>
      </c>
      <c r="H9" s="10">
        <v>237044</v>
      </c>
      <c r="I9" s="12">
        <v>0</v>
      </c>
      <c r="J9" s="13">
        <v>44034</v>
      </c>
      <c r="K9" s="14">
        <v>347190</v>
      </c>
      <c r="L9" s="14">
        <v>347190</v>
      </c>
      <c r="M9" s="11" t="s">
        <v>52</v>
      </c>
      <c r="N9" s="11" t="s">
        <v>117</v>
      </c>
      <c r="O9" s="20">
        <v>340246</v>
      </c>
      <c r="P9" s="15">
        <v>0</v>
      </c>
      <c r="Q9" s="16"/>
      <c r="R9" s="16"/>
      <c r="S9" s="10" t="s">
        <v>53</v>
      </c>
      <c r="T9" s="14">
        <v>347190</v>
      </c>
      <c r="U9" s="14">
        <v>0</v>
      </c>
      <c r="V9" s="17">
        <v>0</v>
      </c>
      <c r="W9" s="17">
        <v>0</v>
      </c>
      <c r="X9" s="14">
        <v>347190</v>
      </c>
      <c r="Y9" s="14">
        <v>0</v>
      </c>
      <c r="Z9" s="18">
        <v>0</v>
      </c>
      <c r="AA9" s="18">
        <v>0</v>
      </c>
      <c r="AB9" s="18">
        <v>0</v>
      </c>
      <c r="AC9" s="22"/>
      <c r="AD9" s="25"/>
      <c r="AE9" s="18">
        <v>0</v>
      </c>
      <c r="AF9" s="10" t="s">
        <v>54</v>
      </c>
      <c r="AG9" s="10"/>
      <c r="AH9" s="14">
        <v>0</v>
      </c>
      <c r="AI9" s="14">
        <v>0</v>
      </c>
      <c r="AJ9" s="11"/>
      <c r="AK9" s="13">
        <v>44441</v>
      </c>
      <c r="AL9" s="10"/>
      <c r="AM9" s="10">
        <v>2</v>
      </c>
      <c r="AN9" s="10"/>
      <c r="AO9" s="10" t="s">
        <v>55</v>
      </c>
      <c r="AP9" s="10">
        <v>2</v>
      </c>
      <c r="AQ9" s="10">
        <v>20211130</v>
      </c>
      <c r="AR9" s="10">
        <v>20211120</v>
      </c>
      <c r="AS9" s="14">
        <v>347190</v>
      </c>
      <c r="AT9" s="14">
        <v>0</v>
      </c>
      <c r="AU9" s="10"/>
      <c r="AV9" s="10"/>
    </row>
    <row r="10" spans="1:48" x14ac:dyDescent="0.15">
      <c r="A10" s="10">
        <v>890300513</v>
      </c>
      <c r="B10" s="11" t="s">
        <v>48</v>
      </c>
      <c r="C10" s="10" t="s">
        <v>67</v>
      </c>
      <c r="D10" s="11">
        <v>236553</v>
      </c>
      <c r="E10" s="10" t="s">
        <v>103</v>
      </c>
      <c r="F10" s="11" t="s">
        <v>104</v>
      </c>
      <c r="G10" s="10" t="s">
        <v>67</v>
      </c>
      <c r="H10" s="10">
        <v>236553</v>
      </c>
      <c r="I10" s="12">
        <v>0</v>
      </c>
      <c r="J10" s="13">
        <v>44309</v>
      </c>
      <c r="K10" s="14">
        <v>40892813</v>
      </c>
      <c r="L10" s="14">
        <v>40648877</v>
      </c>
      <c r="M10" s="11" t="s">
        <v>87</v>
      </c>
      <c r="N10" s="11" t="s">
        <v>154</v>
      </c>
      <c r="O10" s="20">
        <v>249480</v>
      </c>
      <c r="P10" s="15">
        <v>0</v>
      </c>
      <c r="Q10" s="16"/>
      <c r="R10" s="16"/>
      <c r="S10" s="10" t="s">
        <v>53</v>
      </c>
      <c r="T10" s="14">
        <v>40892813</v>
      </c>
      <c r="U10" s="14">
        <v>0</v>
      </c>
      <c r="V10" s="17">
        <v>0</v>
      </c>
      <c r="W10" s="17">
        <v>0</v>
      </c>
      <c r="X10" s="14">
        <v>40648877</v>
      </c>
      <c r="Y10" s="14">
        <v>0</v>
      </c>
      <c r="Z10" s="18">
        <v>0</v>
      </c>
      <c r="AA10" s="18">
        <v>39586420</v>
      </c>
      <c r="AB10" s="18">
        <v>0</v>
      </c>
      <c r="AC10" s="22">
        <v>2201229045</v>
      </c>
      <c r="AD10" s="25">
        <v>44692</v>
      </c>
      <c r="AE10" s="18">
        <v>40068655</v>
      </c>
      <c r="AF10" s="10" t="s">
        <v>54</v>
      </c>
      <c r="AG10" s="10"/>
      <c r="AH10" s="14">
        <v>243936</v>
      </c>
      <c r="AI10" s="14">
        <v>0</v>
      </c>
      <c r="AJ10" s="11"/>
      <c r="AK10" s="13">
        <v>44441</v>
      </c>
      <c r="AL10" s="10"/>
      <c r="AM10" s="10">
        <v>2</v>
      </c>
      <c r="AN10" s="10"/>
      <c r="AO10" s="10" t="s">
        <v>55</v>
      </c>
      <c r="AP10" s="10">
        <v>2</v>
      </c>
      <c r="AQ10" s="10">
        <v>20211203</v>
      </c>
      <c r="AR10" s="10">
        <v>20211120</v>
      </c>
      <c r="AS10" s="14">
        <v>40892813</v>
      </c>
      <c r="AT10" s="14">
        <v>243936</v>
      </c>
      <c r="AU10" s="10" t="s">
        <v>105</v>
      </c>
      <c r="AV10" s="10" t="s">
        <v>89</v>
      </c>
    </row>
    <row r="11" spans="1:48" x14ac:dyDescent="0.15">
      <c r="A11" s="10">
        <v>890300513</v>
      </c>
      <c r="B11" s="11" t="s">
        <v>48</v>
      </c>
      <c r="C11" s="10" t="s">
        <v>67</v>
      </c>
      <c r="D11" s="11">
        <v>238778</v>
      </c>
      <c r="E11" s="10" t="s">
        <v>72</v>
      </c>
      <c r="F11" s="11" t="s">
        <v>73</v>
      </c>
      <c r="G11" s="10" t="s">
        <v>67</v>
      </c>
      <c r="H11" s="10">
        <v>238778</v>
      </c>
      <c r="I11" s="12">
        <v>0</v>
      </c>
      <c r="J11" s="13">
        <v>44364</v>
      </c>
      <c r="K11" s="14">
        <v>246516</v>
      </c>
      <c r="L11" s="14">
        <v>246516</v>
      </c>
      <c r="M11" s="11" t="s">
        <v>52</v>
      </c>
      <c r="N11" s="11" t="s">
        <v>117</v>
      </c>
      <c r="O11" s="20">
        <v>241586</v>
      </c>
      <c r="P11" s="15">
        <v>0</v>
      </c>
      <c r="Q11" s="16"/>
      <c r="R11" s="16"/>
      <c r="S11" s="10" t="s">
        <v>53</v>
      </c>
      <c r="T11" s="14">
        <v>246516</v>
      </c>
      <c r="U11" s="14">
        <v>0</v>
      </c>
      <c r="V11" s="17">
        <v>0</v>
      </c>
      <c r="W11" s="17">
        <v>0</v>
      </c>
      <c r="X11" s="14">
        <v>246516</v>
      </c>
      <c r="Y11" s="14">
        <v>0</v>
      </c>
      <c r="Z11" s="18">
        <v>0</v>
      </c>
      <c r="AA11" s="18">
        <v>0</v>
      </c>
      <c r="AB11" s="18">
        <v>0</v>
      </c>
      <c r="AC11" s="22"/>
      <c r="AD11" s="25"/>
      <c r="AE11" s="18">
        <v>0</v>
      </c>
      <c r="AF11" s="10" t="s">
        <v>54</v>
      </c>
      <c r="AG11" s="10"/>
      <c r="AH11" s="14">
        <v>0</v>
      </c>
      <c r="AI11" s="14">
        <v>0</v>
      </c>
      <c r="AJ11" s="11"/>
      <c r="AK11" s="13">
        <v>44441</v>
      </c>
      <c r="AL11" s="10"/>
      <c r="AM11" s="10">
        <v>2</v>
      </c>
      <c r="AN11" s="10"/>
      <c r="AO11" s="10" t="s">
        <v>55</v>
      </c>
      <c r="AP11" s="10">
        <v>1</v>
      </c>
      <c r="AQ11" s="10">
        <v>20210930</v>
      </c>
      <c r="AR11" s="10">
        <v>20210902</v>
      </c>
      <c r="AS11" s="14">
        <v>246516</v>
      </c>
      <c r="AT11" s="14">
        <v>0</v>
      </c>
      <c r="AU11" s="10"/>
      <c r="AV11" s="10"/>
    </row>
    <row r="12" spans="1:48" x14ac:dyDescent="0.15">
      <c r="A12" s="10">
        <v>890300513</v>
      </c>
      <c r="B12" s="11" t="s">
        <v>48</v>
      </c>
      <c r="C12" s="10" t="s">
        <v>67</v>
      </c>
      <c r="D12" s="11">
        <v>236755</v>
      </c>
      <c r="E12" s="10" t="s">
        <v>68</v>
      </c>
      <c r="F12" s="11" t="s">
        <v>69</v>
      </c>
      <c r="G12" s="10" t="s">
        <v>67</v>
      </c>
      <c r="H12" s="10">
        <v>236755</v>
      </c>
      <c r="I12" s="12">
        <v>0</v>
      </c>
      <c r="J12" s="13">
        <v>43819</v>
      </c>
      <c r="K12" s="14">
        <v>105557</v>
      </c>
      <c r="L12" s="14">
        <v>105557</v>
      </c>
      <c r="M12" s="11" t="s">
        <v>52</v>
      </c>
      <c r="N12" s="11" t="s">
        <v>117</v>
      </c>
      <c r="O12" s="20">
        <v>103446</v>
      </c>
      <c r="P12" s="15">
        <v>0</v>
      </c>
      <c r="Q12" s="16"/>
      <c r="R12" s="16"/>
      <c r="S12" s="10" t="s">
        <v>53</v>
      </c>
      <c r="T12" s="14">
        <v>105557</v>
      </c>
      <c r="U12" s="14">
        <v>0</v>
      </c>
      <c r="V12" s="17">
        <v>0</v>
      </c>
      <c r="W12" s="17">
        <v>0</v>
      </c>
      <c r="X12" s="14">
        <v>105557</v>
      </c>
      <c r="Y12" s="14">
        <v>0</v>
      </c>
      <c r="Z12" s="18">
        <v>0</v>
      </c>
      <c r="AA12" s="18">
        <v>0</v>
      </c>
      <c r="AB12" s="18">
        <v>0</v>
      </c>
      <c r="AC12" s="22"/>
      <c r="AD12" s="25"/>
      <c r="AE12" s="18">
        <v>0</v>
      </c>
      <c r="AF12" s="10" t="s">
        <v>54</v>
      </c>
      <c r="AG12" s="10"/>
      <c r="AH12" s="14">
        <v>0</v>
      </c>
      <c r="AI12" s="14">
        <v>0</v>
      </c>
      <c r="AJ12" s="11"/>
      <c r="AK12" s="13">
        <v>44441</v>
      </c>
      <c r="AL12" s="10"/>
      <c r="AM12" s="10">
        <v>2</v>
      </c>
      <c r="AN12" s="10"/>
      <c r="AO12" s="10" t="s">
        <v>55</v>
      </c>
      <c r="AP12" s="10">
        <v>1</v>
      </c>
      <c r="AQ12" s="10">
        <v>20210930</v>
      </c>
      <c r="AR12" s="10">
        <v>20210902</v>
      </c>
      <c r="AS12" s="14">
        <v>105557</v>
      </c>
      <c r="AT12" s="14">
        <v>0</v>
      </c>
      <c r="AU12" s="10"/>
      <c r="AV12" s="10"/>
    </row>
    <row r="13" spans="1:48" x14ac:dyDescent="0.15">
      <c r="A13" s="10">
        <v>890300513</v>
      </c>
      <c r="B13" s="11" t="s">
        <v>48</v>
      </c>
      <c r="C13" s="10" t="s">
        <v>49</v>
      </c>
      <c r="D13" s="11">
        <v>350660</v>
      </c>
      <c r="E13" s="10" t="s">
        <v>58</v>
      </c>
      <c r="F13" s="11" t="s">
        <v>59</v>
      </c>
      <c r="G13" s="10" t="s">
        <v>49</v>
      </c>
      <c r="H13" s="10">
        <v>350660</v>
      </c>
      <c r="I13" s="12">
        <v>0</v>
      </c>
      <c r="J13" s="13">
        <v>44476</v>
      </c>
      <c r="K13" s="14">
        <v>75101</v>
      </c>
      <c r="L13" s="14">
        <v>75101</v>
      </c>
      <c r="M13" s="11" t="s">
        <v>52</v>
      </c>
      <c r="N13" s="11" t="s">
        <v>117</v>
      </c>
      <c r="O13" s="20">
        <v>73599</v>
      </c>
      <c r="P13" s="15">
        <v>0</v>
      </c>
      <c r="Q13" s="16"/>
      <c r="R13" s="16"/>
      <c r="S13" s="10" t="s">
        <v>53</v>
      </c>
      <c r="T13" s="14">
        <v>75101</v>
      </c>
      <c r="U13" s="14">
        <v>0</v>
      </c>
      <c r="V13" s="17">
        <v>0</v>
      </c>
      <c r="W13" s="17">
        <v>0</v>
      </c>
      <c r="X13" s="14">
        <v>75101</v>
      </c>
      <c r="Y13" s="14">
        <v>0</v>
      </c>
      <c r="Z13" s="18">
        <v>0</v>
      </c>
      <c r="AA13" s="18">
        <v>0</v>
      </c>
      <c r="AB13" s="18">
        <v>0</v>
      </c>
      <c r="AC13" s="22"/>
      <c r="AD13" s="25"/>
      <c r="AE13" s="18">
        <v>0</v>
      </c>
      <c r="AF13" s="10" t="s">
        <v>54</v>
      </c>
      <c r="AG13" s="10"/>
      <c r="AH13" s="14">
        <v>0</v>
      </c>
      <c r="AI13" s="14">
        <v>0</v>
      </c>
      <c r="AJ13" s="11"/>
      <c r="AK13" s="13">
        <v>44575</v>
      </c>
      <c r="AL13" s="10"/>
      <c r="AM13" s="10">
        <v>2</v>
      </c>
      <c r="AN13" s="10"/>
      <c r="AO13" s="10" t="s">
        <v>55</v>
      </c>
      <c r="AP13" s="10">
        <v>1</v>
      </c>
      <c r="AQ13" s="10">
        <v>20220228</v>
      </c>
      <c r="AR13" s="10">
        <v>20220219</v>
      </c>
      <c r="AS13" s="14">
        <v>75101</v>
      </c>
      <c r="AT13" s="14">
        <v>0</v>
      </c>
      <c r="AU13" s="10"/>
      <c r="AV13" s="10"/>
    </row>
    <row r="14" spans="1:48" x14ac:dyDescent="0.15">
      <c r="A14" s="10">
        <v>890300513</v>
      </c>
      <c r="B14" s="11" t="s">
        <v>48</v>
      </c>
      <c r="C14" s="10" t="s">
        <v>49</v>
      </c>
      <c r="D14" s="11">
        <v>345697</v>
      </c>
      <c r="E14" s="10" t="s">
        <v>81</v>
      </c>
      <c r="F14" s="11" t="s">
        <v>82</v>
      </c>
      <c r="G14" s="10" t="s">
        <v>49</v>
      </c>
      <c r="H14" s="10">
        <v>345697</v>
      </c>
      <c r="I14" s="12">
        <v>0</v>
      </c>
      <c r="J14" s="13">
        <v>44376</v>
      </c>
      <c r="K14" s="14">
        <v>12409</v>
      </c>
      <c r="L14" s="14">
        <v>12409</v>
      </c>
      <c r="M14" s="11" t="s">
        <v>52</v>
      </c>
      <c r="N14" s="11" t="s">
        <v>117</v>
      </c>
      <c r="O14" s="20">
        <v>12161</v>
      </c>
      <c r="P14" s="15">
        <v>0</v>
      </c>
      <c r="Q14" s="16"/>
      <c r="R14" s="16"/>
      <c r="S14" s="10" t="s">
        <v>53</v>
      </c>
      <c r="T14" s="14">
        <v>12409</v>
      </c>
      <c r="U14" s="14">
        <v>0</v>
      </c>
      <c r="V14" s="17">
        <v>0</v>
      </c>
      <c r="W14" s="17">
        <v>0</v>
      </c>
      <c r="X14" s="14">
        <v>12409</v>
      </c>
      <c r="Y14" s="14">
        <v>0</v>
      </c>
      <c r="Z14" s="18">
        <v>0</v>
      </c>
      <c r="AA14" s="18">
        <v>0</v>
      </c>
      <c r="AB14" s="18">
        <v>0</v>
      </c>
      <c r="AC14" s="22"/>
      <c r="AD14" s="25"/>
      <c r="AE14" s="18">
        <v>0</v>
      </c>
      <c r="AF14" s="10" t="s">
        <v>54</v>
      </c>
      <c r="AG14" s="10"/>
      <c r="AH14" s="14">
        <v>0</v>
      </c>
      <c r="AI14" s="14">
        <v>0</v>
      </c>
      <c r="AJ14" s="11"/>
      <c r="AK14" s="13">
        <v>44441</v>
      </c>
      <c r="AL14" s="10"/>
      <c r="AM14" s="10">
        <v>2</v>
      </c>
      <c r="AN14" s="10"/>
      <c r="AO14" s="10" t="s">
        <v>55</v>
      </c>
      <c r="AP14" s="10">
        <v>1</v>
      </c>
      <c r="AQ14" s="10">
        <v>20210930</v>
      </c>
      <c r="AR14" s="10">
        <v>20210902</v>
      </c>
      <c r="AS14" s="14">
        <v>12409</v>
      </c>
      <c r="AT14" s="14">
        <v>0</v>
      </c>
      <c r="AU14" s="10"/>
      <c r="AV14" s="10"/>
    </row>
    <row r="15" spans="1:48" x14ac:dyDescent="0.15">
      <c r="A15" s="10">
        <v>890300513</v>
      </c>
      <c r="B15" s="11" t="s">
        <v>48</v>
      </c>
      <c r="C15" s="10" t="s">
        <v>49</v>
      </c>
      <c r="D15" s="11">
        <v>350081</v>
      </c>
      <c r="E15" s="10" t="s">
        <v>50</v>
      </c>
      <c r="F15" s="11" t="s">
        <v>51</v>
      </c>
      <c r="G15" s="10" t="s">
        <v>49</v>
      </c>
      <c r="H15" s="10">
        <v>350081</v>
      </c>
      <c r="I15" s="12">
        <v>0</v>
      </c>
      <c r="J15" s="13">
        <v>44475</v>
      </c>
      <c r="K15" s="14">
        <v>1325404</v>
      </c>
      <c r="L15" s="14">
        <v>1325404</v>
      </c>
      <c r="M15" s="11" t="s">
        <v>52</v>
      </c>
      <c r="N15" s="11" t="s">
        <v>117</v>
      </c>
      <c r="O15" s="20">
        <v>0</v>
      </c>
      <c r="P15" s="15">
        <v>0</v>
      </c>
      <c r="Q15" s="16"/>
      <c r="R15" s="16"/>
      <c r="S15" s="10" t="s">
        <v>53</v>
      </c>
      <c r="T15" s="14">
        <v>1325404</v>
      </c>
      <c r="U15" s="14">
        <v>0</v>
      </c>
      <c r="V15" s="17">
        <v>0</v>
      </c>
      <c r="W15" s="17">
        <v>0</v>
      </c>
      <c r="X15" s="14">
        <v>1325404</v>
      </c>
      <c r="Y15" s="14">
        <v>0</v>
      </c>
      <c r="Z15" s="18">
        <v>0</v>
      </c>
      <c r="AA15" s="18">
        <v>0</v>
      </c>
      <c r="AB15" s="18">
        <v>0</v>
      </c>
      <c r="AC15" s="22"/>
      <c r="AD15" s="25"/>
      <c r="AE15" s="18">
        <v>0</v>
      </c>
      <c r="AF15" s="10" t="s">
        <v>54</v>
      </c>
      <c r="AG15" s="10"/>
      <c r="AH15" s="14">
        <v>0</v>
      </c>
      <c r="AI15" s="14">
        <v>0</v>
      </c>
      <c r="AJ15" s="11"/>
      <c r="AK15" s="13">
        <v>44512</v>
      </c>
      <c r="AL15" s="10"/>
      <c r="AM15" s="10">
        <v>2</v>
      </c>
      <c r="AN15" s="10"/>
      <c r="AO15" s="10" t="s">
        <v>55</v>
      </c>
      <c r="AP15" s="10">
        <v>2</v>
      </c>
      <c r="AQ15" s="10">
        <v>20220130</v>
      </c>
      <c r="AR15" s="10">
        <v>20220127</v>
      </c>
      <c r="AS15" s="14">
        <v>1325404</v>
      </c>
      <c r="AT15" s="14">
        <v>0</v>
      </c>
      <c r="AU15" s="10"/>
      <c r="AV15" s="10"/>
    </row>
    <row r="16" spans="1:48" x14ac:dyDescent="0.15">
      <c r="A16" s="10">
        <v>890300513</v>
      </c>
      <c r="B16" s="11" t="s">
        <v>48</v>
      </c>
      <c r="C16" s="10" t="s">
        <v>49</v>
      </c>
      <c r="D16" s="11">
        <v>350082</v>
      </c>
      <c r="E16" s="10" t="s">
        <v>56</v>
      </c>
      <c r="F16" s="11" t="s">
        <v>57</v>
      </c>
      <c r="G16" s="10" t="s">
        <v>49</v>
      </c>
      <c r="H16" s="10">
        <v>350082</v>
      </c>
      <c r="I16" s="12">
        <v>0</v>
      </c>
      <c r="J16" s="13">
        <v>44475</v>
      </c>
      <c r="K16" s="14">
        <v>434256</v>
      </c>
      <c r="L16" s="14">
        <v>434256</v>
      </c>
      <c r="M16" s="11" t="s">
        <v>52</v>
      </c>
      <c r="N16" s="11" t="s">
        <v>117</v>
      </c>
      <c r="O16" s="20">
        <v>0</v>
      </c>
      <c r="P16" s="15">
        <v>0</v>
      </c>
      <c r="Q16" s="16"/>
      <c r="R16" s="16"/>
      <c r="S16" s="10" t="s">
        <v>53</v>
      </c>
      <c r="T16" s="14">
        <v>434256</v>
      </c>
      <c r="U16" s="14">
        <v>0</v>
      </c>
      <c r="V16" s="17">
        <v>0</v>
      </c>
      <c r="W16" s="17">
        <v>0</v>
      </c>
      <c r="X16" s="14">
        <v>434256</v>
      </c>
      <c r="Y16" s="14">
        <v>0</v>
      </c>
      <c r="Z16" s="18">
        <v>0</v>
      </c>
      <c r="AA16" s="18">
        <v>0</v>
      </c>
      <c r="AB16" s="18">
        <v>0</v>
      </c>
      <c r="AC16" s="22"/>
      <c r="AD16" s="25"/>
      <c r="AE16" s="18">
        <v>0</v>
      </c>
      <c r="AF16" s="10" t="s">
        <v>54</v>
      </c>
      <c r="AG16" s="10"/>
      <c r="AH16" s="14">
        <v>0</v>
      </c>
      <c r="AI16" s="14">
        <v>0</v>
      </c>
      <c r="AJ16" s="11"/>
      <c r="AK16" s="13">
        <v>44512</v>
      </c>
      <c r="AL16" s="10"/>
      <c r="AM16" s="10">
        <v>2</v>
      </c>
      <c r="AN16" s="10"/>
      <c r="AO16" s="10" t="s">
        <v>55</v>
      </c>
      <c r="AP16" s="10">
        <v>2</v>
      </c>
      <c r="AQ16" s="10">
        <v>20220130</v>
      </c>
      <c r="AR16" s="10">
        <v>20220127</v>
      </c>
      <c r="AS16" s="14">
        <v>434256</v>
      </c>
      <c r="AT16" s="14">
        <v>0</v>
      </c>
      <c r="AU16" s="10"/>
      <c r="AV16" s="10"/>
    </row>
    <row r="17" spans="1:48" x14ac:dyDescent="0.15">
      <c r="A17" s="10">
        <v>890300513</v>
      </c>
      <c r="B17" s="11" t="s">
        <v>48</v>
      </c>
      <c r="C17" s="10" t="s">
        <v>49</v>
      </c>
      <c r="D17" s="11">
        <v>354556</v>
      </c>
      <c r="E17" s="10" t="s">
        <v>60</v>
      </c>
      <c r="F17" s="11" t="s">
        <v>61</v>
      </c>
      <c r="G17" s="10" t="s">
        <v>49</v>
      </c>
      <c r="H17" s="10">
        <v>354556</v>
      </c>
      <c r="I17" s="12">
        <v>0</v>
      </c>
      <c r="J17" s="13">
        <v>44424</v>
      </c>
      <c r="K17" s="14">
        <v>515384</v>
      </c>
      <c r="L17" s="14">
        <v>515384</v>
      </c>
      <c r="M17" s="11" t="s">
        <v>52</v>
      </c>
      <c r="N17" s="11" t="s">
        <v>117</v>
      </c>
      <c r="O17" s="20">
        <v>0</v>
      </c>
      <c r="P17" s="15">
        <v>0</v>
      </c>
      <c r="Q17" s="16"/>
      <c r="R17" s="16"/>
      <c r="S17" s="10" t="s">
        <v>53</v>
      </c>
      <c r="T17" s="14">
        <v>515384</v>
      </c>
      <c r="U17" s="14">
        <v>0</v>
      </c>
      <c r="V17" s="17">
        <v>0</v>
      </c>
      <c r="W17" s="17">
        <v>0</v>
      </c>
      <c r="X17" s="14">
        <v>515384</v>
      </c>
      <c r="Y17" s="14">
        <v>0</v>
      </c>
      <c r="Z17" s="18">
        <v>0</v>
      </c>
      <c r="AA17" s="18">
        <v>0</v>
      </c>
      <c r="AB17" s="18">
        <v>0</v>
      </c>
      <c r="AC17" s="22"/>
      <c r="AD17" s="25"/>
      <c r="AE17" s="18">
        <v>0</v>
      </c>
      <c r="AF17" s="10" t="s">
        <v>54</v>
      </c>
      <c r="AG17" s="10"/>
      <c r="AH17" s="14">
        <v>0</v>
      </c>
      <c r="AI17" s="14">
        <v>0</v>
      </c>
      <c r="AJ17" s="11"/>
      <c r="AK17" s="13">
        <v>44664</v>
      </c>
      <c r="AL17" s="10"/>
      <c r="AM17" s="10">
        <v>2</v>
      </c>
      <c r="AN17" s="10"/>
      <c r="AO17" s="10" t="s">
        <v>55</v>
      </c>
      <c r="AP17" s="10">
        <v>1</v>
      </c>
      <c r="AQ17" s="10">
        <v>20220430</v>
      </c>
      <c r="AR17" s="10">
        <v>20220420</v>
      </c>
      <c r="AS17" s="14">
        <v>515384</v>
      </c>
      <c r="AT17" s="14">
        <v>0</v>
      </c>
      <c r="AU17" s="10"/>
      <c r="AV17" s="10"/>
    </row>
    <row r="18" spans="1:48" x14ac:dyDescent="0.15">
      <c r="A18" s="10">
        <v>890300513</v>
      </c>
      <c r="B18" s="11" t="s">
        <v>48</v>
      </c>
      <c r="C18" s="10" t="s">
        <v>49</v>
      </c>
      <c r="D18" s="11">
        <v>354557</v>
      </c>
      <c r="E18" s="10" t="s">
        <v>62</v>
      </c>
      <c r="F18" s="11" t="s">
        <v>63</v>
      </c>
      <c r="G18" s="10" t="s">
        <v>49</v>
      </c>
      <c r="H18" s="10">
        <v>354557</v>
      </c>
      <c r="I18" s="12">
        <v>0</v>
      </c>
      <c r="J18" s="13">
        <v>44288</v>
      </c>
      <c r="K18" s="14">
        <v>169699</v>
      </c>
      <c r="L18" s="14">
        <v>169699</v>
      </c>
      <c r="M18" s="11" t="s">
        <v>52</v>
      </c>
      <c r="N18" s="11" t="s">
        <v>117</v>
      </c>
      <c r="O18" s="20">
        <v>0</v>
      </c>
      <c r="P18" s="15">
        <v>0</v>
      </c>
      <c r="Q18" s="16"/>
      <c r="R18" s="16"/>
      <c r="S18" s="10" t="s">
        <v>53</v>
      </c>
      <c r="T18" s="14">
        <v>169699</v>
      </c>
      <c r="U18" s="14">
        <v>0</v>
      </c>
      <c r="V18" s="17">
        <v>0</v>
      </c>
      <c r="W18" s="17">
        <v>0</v>
      </c>
      <c r="X18" s="14">
        <v>169699</v>
      </c>
      <c r="Y18" s="14">
        <v>0</v>
      </c>
      <c r="Z18" s="18">
        <v>0</v>
      </c>
      <c r="AA18" s="18">
        <v>0</v>
      </c>
      <c r="AB18" s="18">
        <v>0</v>
      </c>
      <c r="AC18" s="22"/>
      <c r="AD18" s="25"/>
      <c r="AE18" s="18">
        <v>0</v>
      </c>
      <c r="AF18" s="10" t="s">
        <v>54</v>
      </c>
      <c r="AG18" s="10"/>
      <c r="AH18" s="14">
        <v>0</v>
      </c>
      <c r="AI18" s="14">
        <v>0</v>
      </c>
      <c r="AJ18" s="11"/>
      <c r="AK18" s="13">
        <v>44664</v>
      </c>
      <c r="AL18" s="10"/>
      <c r="AM18" s="10">
        <v>2</v>
      </c>
      <c r="AN18" s="10"/>
      <c r="AO18" s="10" t="s">
        <v>55</v>
      </c>
      <c r="AP18" s="10">
        <v>1</v>
      </c>
      <c r="AQ18" s="10">
        <v>20220430</v>
      </c>
      <c r="AR18" s="10">
        <v>20220420</v>
      </c>
      <c r="AS18" s="14">
        <v>169699</v>
      </c>
      <c r="AT18" s="14">
        <v>0</v>
      </c>
      <c r="AU18" s="10"/>
      <c r="AV18" s="10"/>
    </row>
    <row r="19" spans="1:48" x14ac:dyDescent="0.15">
      <c r="A19" s="10">
        <v>890300513</v>
      </c>
      <c r="B19" s="11" t="s">
        <v>48</v>
      </c>
      <c r="C19" s="10" t="s">
        <v>64</v>
      </c>
      <c r="D19" s="11">
        <v>235051</v>
      </c>
      <c r="E19" s="10" t="s">
        <v>65</v>
      </c>
      <c r="F19" s="11" t="s">
        <v>66</v>
      </c>
      <c r="G19" s="10" t="s">
        <v>64</v>
      </c>
      <c r="H19" s="10">
        <v>235051</v>
      </c>
      <c r="I19" s="12">
        <v>0</v>
      </c>
      <c r="J19" s="13">
        <v>43959</v>
      </c>
      <c r="K19" s="14">
        <v>101883</v>
      </c>
      <c r="L19" s="14">
        <v>101883</v>
      </c>
      <c r="M19" s="11" t="s">
        <v>52</v>
      </c>
      <c r="N19" s="11" t="s">
        <v>117</v>
      </c>
      <c r="O19" s="20">
        <v>0</v>
      </c>
      <c r="P19" s="15">
        <v>0</v>
      </c>
      <c r="Q19" s="16"/>
      <c r="R19" s="16"/>
      <c r="S19" s="10" t="s">
        <v>53</v>
      </c>
      <c r="T19" s="14">
        <v>101883</v>
      </c>
      <c r="U19" s="14">
        <v>0</v>
      </c>
      <c r="V19" s="17">
        <v>0</v>
      </c>
      <c r="W19" s="17">
        <v>0</v>
      </c>
      <c r="X19" s="14">
        <v>101883</v>
      </c>
      <c r="Y19" s="14">
        <v>0</v>
      </c>
      <c r="Z19" s="18">
        <v>0</v>
      </c>
      <c r="AA19" s="18">
        <v>0</v>
      </c>
      <c r="AB19" s="18">
        <v>0</v>
      </c>
      <c r="AC19" s="22"/>
      <c r="AD19" s="25"/>
      <c r="AE19" s="18">
        <v>0</v>
      </c>
      <c r="AF19" s="10" t="s">
        <v>54</v>
      </c>
      <c r="AG19" s="10"/>
      <c r="AH19" s="14">
        <v>0</v>
      </c>
      <c r="AI19" s="14">
        <v>0</v>
      </c>
      <c r="AJ19" s="11"/>
      <c r="AK19" s="13">
        <v>44664</v>
      </c>
      <c r="AL19" s="10"/>
      <c r="AM19" s="10">
        <v>2</v>
      </c>
      <c r="AN19" s="10"/>
      <c r="AO19" s="10" t="s">
        <v>55</v>
      </c>
      <c r="AP19" s="10">
        <v>1</v>
      </c>
      <c r="AQ19" s="10">
        <v>20220430</v>
      </c>
      <c r="AR19" s="10">
        <v>20220420</v>
      </c>
      <c r="AS19" s="14">
        <v>101883</v>
      </c>
      <c r="AT19" s="14">
        <v>0</v>
      </c>
      <c r="AU19" s="10"/>
      <c r="AV19" s="10"/>
    </row>
    <row r="20" spans="1:48" x14ac:dyDescent="0.15">
      <c r="A20" s="10">
        <v>890300513</v>
      </c>
      <c r="B20" s="11" t="s">
        <v>48</v>
      </c>
      <c r="C20" s="10" t="s">
        <v>74</v>
      </c>
      <c r="D20" s="11">
        <v>485017</v>
      </c>
      <c r="E20" s="10" t="s">
        <v>75</v>
      </c>
      <c r="F20" s="11" t="s">
        <v>76</v>
      </c>
      <c r="G20" s="10" t="s">
        <v>74</v>
      </c>
      <c r="H20" s="10">
        <v>485017</v>
      </c>
      <c r="I20" s="12">
        <v>0</v>
      </c>
      <c r="J20" s="13">
        <v>43979</v>
      </c>
      <c r="K20" s="14">
        <v>48668</v>
      </c>
      <c r="L20" s="14">
        <v>48668</v>
      </c>
      <c r="M20" s="11" t="s">
        <v>52</v>
      </c>
      <c r="N20" s="11" t="s">
        <v>117</v>
      </c>
      <c r="O20" s="20">
        <v>0</v>
      </c>
      <c r="P20" s="15">
        <v>0</v>
      </c>
      <c r="Q20" s="16"/>
      <c r="R20" s="16"/>
      <c r="S20" s="10" t="s">
        <v>53</v>
      </c>
      <c r="T20" s="14">
        <v>48668</v>
      </c>
      <c r="U20" s="14">
        <v>0</v>
      </c>
      <c r="V20" s="17">
        <v>0</v>
      </c>
      <c r="W20" s="17">
        <v>0</v>
      </c>
      <c r="X20" s="14">
        <v>48668</v>
      </c>
      <c r="Y20" s="14">
        <v>0</v>
      </c>
      <c r="Z20" s="18">
        <v>0</v>
      </c>
      <c r="AA20" s="18">
        <v>0</v>
      </c>
      <c r="AB20" s="18">
        <v>0</v>
      </c>
      <c r="AC20" s="22"/>
      <c r="AD20" s="25"/>
      <c r="AE20" s="18">
        <v>0</v>
      </c>
      <c r="AF20" s="10" t="s">
        <v>54</v>
      </c>
      <c r="AG20" s="10"/>
      <c r="AH20" s="14">
        <v>0</v>
      </c>
      <c r="AI20" s="14">
        <v>0</v>
      </c>
      <c r="AJ20" s="11"/>
      <c r="AK20" s="13">
        <v>44664</v>
      </c>
      <c r="AL20" s="10"/>
      <c r="AM20" s="10">
        <v>2</v>
      </c>
      <c r="AN20" s="10"/>
      <c r="AO20" s="10" t="s">
        <v>55</v>
      </c>
      <c r="AP20" s="10">
        <v>1</v>
      </c>
      <c r="AQ20" s="10">
        <v>20220430</v>
      </c>
      <c r="AR20" s="10">
        <v>20220420</v>
      </c>
      <c r="AS20" s="14">
        <v>48668</v>
      </c>
      <c r="AT20" s="14">
        <v>0</v>
      </c>
      <c r="AU20" s="10"/>
      <c r="AV20" s="10"/>
    </row>
    <row r="21" spans="1:48" x14ac:dyDescent="0.15">
      <c r="A21" s="10">
        <v>890300513</v>
      </c>
      <c r="B21" s="11" t="s">
        <v>48</v>
      </c>
      <c r="C21" s="10" t="s">
        <v>49</v>
      </c>
      <c r="D21" s="11">
        <v>341007</v>
      </c>
      <c r="E21" s="10" t="s">
        <v>77</v>
      </c>
      <c r="F21" s="11" t="s">
        <v>78</v>
      </c>
      <c r="G21" s="10" t="s">
        <v>49</v>
      </c>
      <c r="H21" s="10">
        <v>341007</v>
      </c>
      <c r="I21" s="12">
        <v>0</v>
      </c>
      <c r="J21" s="13">
        <v>44292</v>
      </c>
      <c r="K21" s="14">
        <v>216994</v>
      </c>
      <c r="L21" s="14">
        <v>216994</v>
      </c>
      <c r="M21" s="11" t="s">
        <v>52</v>
      </c>
      <c r="N21" s="11" t="s">
        <v>117</v>
      </c>
      <c r="O21" s="20">
        <v>0</v>
      </c>
      <c r="P21" s="15">
        <v>0</v>
      </c>
      <c r="Q21" s="16"/>
      <c r="R21" s="16"/>
      <c r="S21" s="10" t="s">
        <v>53</v>
      </c>
      <c r="T21" s="14">
        <v>216994</v>
      </c>
      <c r="U21" s="14">
        <v>0</v>
      </c>
      <c r="V21" s="17">
        <v>0</v>
      </c>
      <c r="W21" s="17">
        <v>0</v>
      </c>
      <c r="X21" s="14">
        <v>216994</v>
      </c>
      <c r="Y21" s="14">
        <v>0</v>
      </c>
      <c r="Z21" s="18">
        <v>0</v>
      </c>
      <c r="AA21" s="18">
        <v>0</v>
      </c>
      <c r="AB21" s="18">
        <v>0</v>
      </c>
      <c r="AC21" s="22"/>
      <c r="AD21" s="25"/>
      <c r="AE21" s="18">
        <v>0</v>
      </c>
      <c r="AF21" s="10" t="s">
        <v>54</v>
      </c>
      <c r="AG21" s="10"/>
      <c r="AH21" s="14">
        <v>0</v>
      </c>
      <c r="AI21" s="14">
        <v>0</v>
      </c>
      <c r="AJ21" s="11"/>
      <c r="AK21" s="13">
        <v>44362</v>
      </c>
      <c r="AL21" s="10"/>
      <c r="AM21" s="10">
        <v>2</v>
      </c>
      <c r="AN21" s="10"/>
      <c r="AO21" s="10" t="s">
        <v>55</v>
      </c>
      <c r="AP21" s="10">
        <v>3</v>
      </c>
      <c r="AQ21" s="10">
        <v>20220430</v>
      </c>
      <c r="AR21" s="10">
        <v>20220427</v>
      </c>
      <c r="AS21" s="14">
        <v>216994</v>
      </c>
      <c r="AT21" s="14">
        <v>0</v>
      </c>
      <c r="AU21" s="10"/>
      <c r="AV21" s="10"/>
    </row>
    <row r="22" spans="1:48" x14ac:dyDescent="0.15">
      <c r="A22" s="10">
        <v>890300513</v>
      </c>
      <c r="B22" s="11" t="s">
        <v>48</v>
      </c>
      <c r="C22" s="10" t="s">
        <v>49</v>
      </c>
      <c r="D22" s="11">
        <v>349142</v>
      </c>
      <c r="E22" s="10" t="s">
        <v>85</v>
      </c>
      <c r="F22" s="11" t="s">
        <v>86</v>
      </c>
      <c r="G22" s="10" t="s">
        <v>49</v>
      </c>
      <c r="H22" s="10">
        <v>349142</v>
      </c>
      <c r="I22" s="12">
        <v>0</v>
      </c>
      <c r="J22" s="13">
        <v>44475</v>
      </c>
      <c r="K22" s="14">
        <v>15516704</v>
      </c>
      <c r="L22" s="14">
        <v>15418949</v>
      </c>
      <c r="M22" s="11" t="s">
        <v>87</v>
      </c>
      <c r="N22" s="11" t="s">
        <v>117</v>
      </c>
      <c r="O22" s="20">
        <v>0</v>
      </c>
      <c r="P22" s="15">
        <v>0</v>
      </c>
      <c r="Q22" s="16"/>
      <c r="R22" s="16"/>
      <c r="S22" s="10" t="s">
        <v>53</v>
      </c>
      <c r="T22" s="14">
        <v>15516704</v>
      </c>
      <c r="U22" s="14">
        <v>0</v>
      </c>
      <c r="V22" s="17">
        <v>0</v>
      </c>
      <c r="W22" s="17">
        <v>0</v>
      </c>
      <c r="X22" s="14">
        <v>15418949</v>
      </c>
      <c r="Y22" s="14">
        <v>0</v>
      </c>
      <c r="Z22" s="18">
        <v>0</v>
      </c>
      <c r="AA22" s="18">
        <v>0</v>
      </c>
      <c r="AB22" s="18">
        <v>0</v>
      </c>
      <c r="AC22" s="22"/>
      <c r="AD22" s="25"/>
      <c r="AE22" s="18">
        <v>0</v>
      </c>
      <c r="AF22" s="10" t="s">
        <v>54</v>
      </c>
      <c r="AG22" s="10"/>
      <c r="AH22" s="14">
        <v>97755</v>
      </c>
      <c r="AI22" s="14">
        <v>0</v>
      </c>
      <c r="AJ22" s="11"/>
      <c r="AK22" s="13">
        <v>44575</v>
      </c>
      <c r="AL22" s="10"/>
      <c r="AM22" s="10">
        <v>2</v>
      </c>
      <c r="AN22" s="10"/>
      <c r="AO22" s="10" t="s">
        <v>55</v>
      </c>
      <c r="AP22" s="10">
        <v>2</v>
      </c>
      <c r="AQ22" s="10">
        <v>20220330</v>
      </c>
      <c r="AR22" s="10">
        <v>20220325</v>
      </c>
      <c r="AS22" s="14">
        <v>15516704</v>
      </c>
      <c r="AT22" s="14">
        <v>97755</v>
      </c>
      <c r="AU22" s="10" t="s">
        <v>88</v>
      </c>
      <c r="AV22" s="10" t="s">
        <v>89</v>
      </c>
    </row>
    <row r="23" spans="1:48" x14ac:dyDescent="0.15">
      <c r="A23" s="10">
        <v>890300513</v>
      </c>
      <c r="B23" s="11" t="s">
        <v>48</v>
      </c>
      <c r="C23" s="10" t="s">
        <v>74</v>
      </c>
      <c r="D23" s="11">
        <v>443929</v>
      </c>
      <c r="E23" s="10" t="s">
        <v>96</v>
      </c>
      <c r="F23" s="11" t="s">
        <v>97</v>
      </c>
      <c r="G23" s="10" t="s">
        <v>74</v>
      </c>
      <c r="H23" s="10">
        <v>443929</v>
      </c>
      <c r="I23" s="12">
        <v>0</v>
      </c>
      <c r="J23" s="13">
        <v>43032</v>
      </c>
      <c r="K23" s="14">
        <v>4474147</v>
      </c>
      <c r="L23" s="14">
        <v>3131903</v>
      </c>
      <c r="M23" s="11" t="s">
        <v>87</v>
      </c>
      <c r="N23" s="11" t="s">
        <v>117</v>
      </c>
      <c r="O23" s="20">
        <v>0</v>
      </c>
      <c r="P23" s="15">
        <v>0</v>
      </c>
      <c r="Q23" s="16"/>
      <c r="R23" s="16"/>
      <c r="S23" s="10" t="s">
        <v>53</v>
      </c>
      <c r="T23" s="14">
        <v>4474147</v>
      </c>
      <c r="U23" s="14">
        <v>0</v>
      </c>
      <c r="V23" s="17">
        <v>0</v>
      </c>
      <c r="W23" s="17">
        <v>0</v>
      </c>
      <c r="X23" s="14">
        <v>3131903</v>
      </c>
      <c r="Y23" s="14">
        <v>0</v>
      </c>
      <c r="Z23" s="18">
        <v>0</v>
      </c>
      <c r="AA23" s="18">
        <v>0</v>
      </c>
      <c r="AB23" s="18">
        <v>0</v>
      </c>
      <c r="AC23" s="22"/>
      <c r="AD23" s="25"/>
      <c r="AE23" s="18">
        <v>0</v>
      </c>
      <c r="AF23" s="10" t="s">
        <v>54</v>
      </c>
      <c r="AG23" s="10"/>
      <c r="AH23" s="14">
        <v>1342244</v>
      </c>
      <c r="AI23" s="14">
        <v>0</v>
      </c>
      <c r="AJ23" s="11"/>
      <c r="AK23" s="13">
        <v>44575</v>
      </c>
      <c r="AL23" s="10"/>
      <c r="AM23" s="10">
        <v>2</v>
      </c>
      <c r="AN23" s="10"/>
      <c r="AO23" s="10" t="s">
        <v>55</v>
      </c>
      <c r="AP23" s="10">
        <v>2</v>
      </c>
      <c r="AQ23" s="10">
        <v>20220430</v>
      </c>
      <c r="AR23" s="10">
        <v>20220427</v>
      </c>
      <c r="AS23" s="14">
        <v>4474147</v>
      </c>
      <c r="AT23" s="14">
        <v>1342244</v>
      </c>
      <c r="AU23" s="10"/>
      <c r="AV23" s="10"/>
    </row>
    <row r="24" spans="1:48" x14ac:dyDescent="0.15">
      <c r="A24" s="10">
        <v>890300513</v>
      </c>
      <c r="B24" s="11" t="s">
        <v>48</v>
      </c>
      <c r="C24" s="10" t="s">
        <v>49</v>
      </c>
      <c r="D24" s="11">
        <v>339077</v>
      </c>
      <c r="E24" s="10" t="s">
        <v>108</v>
      </c>
      <c r="F24" s="11" t="s">
        <v>109</v>
      </c>
      <c r="G24" s="10" t="s">
        <v>49</v>
      </c>
      <c r="H24" s="10">
        <v>339077</v>
      </c>
      <c r="I24" s="12">
        <v>0</v>
      </c>
      <c r="J24" s="13">
        <v>44165</v>
      </c>
      <c r="K24" s="14">
        <v>216994</v>
      </c>
      <c r="L24" s="14">
        <v>216994</v>
      </c>
      <c r="M24" s="11" t="s">
        <v>110</v>
      </c>
      <c r="N24" s="11" t="s">
        <v>118</v>
      </c>
      <c r="O24" s="20">
        <v>0</v>
      </c>
      <c r="P24" s="15">
        <v>216994</v>
      </c>
      <c r="Q24" s="16" t="s">
        <v>111</v>
      </c>
      <c r="R24" s="16"/>
      <c r="S24" s="10" t="s">
        <v>53</v>
      </c>
      <c r="T24" s="14">
        <v>216994</v>
      </c>
      <c r="U24" s="14">
        <v>0</v>
      </c>
      <c r="V24" s="17">
        <v>0</v>
      </c>
      <c r="W24" s="17">
        <v>0</v>
      </c>
      <c r="X24" s="14">
        <v>0</v>
      </c>
      <c r="Y24" s="14">
        <v>216994</v>
      </c>
      <c r="Z24" s="18">
        <v>0</v>
      </c>
      <c r="AA24" s="18">
        <v>0</v>
      </c>
      <c r="AB24" s="18">
        <v>0</v>
      </c>
      <c r="AC24" s="22"/>
      <c r="AD24" s="25"/>
      <c r="AE24" s="18">
        <v>0</v>
      </c>
      <c r="AF24" s="10" t="s">
        <v>54</v>
      </c>
      <c r="AG24" s="10"/>
      <c r="AH24" s="14">
        <v>0</v>
      </c>
      <c r="AI24" s="14">
        <v>216994</v>
      </c>
      <c r="AJ24" s="11" t="s">
        <v>112</v>
      </c>
      <c r="AK24" s="13">
        <v>44270</v>
      </c>
      <c r="AL24" s="10"/>
      <c r="AM24" s="10">
        <v>9</v>
      </c>
      <c r="AN24" s="10"/>
      <c r="AO24" s="10" t="s">
        <v>55</v>
      </c>
      <c r="AP24" s="10">
        <v>3</v>
      </c>
      <c r="AQ24" s="10">
        <v>21001231</v>
      </c>
      <c r="AR24" s="10">
        <v>20211201</v>
      </c>
      <c r="AS24" s="14">
        <v>216994</v>
      </c>
      <c r="AT24" s="14">
        <v>0</v>
      </c>
      <c r="AU24" s="10"/>
      <c r="AV24" s="10"/>
    </row>
    <row r="25" spans="1:48" x14ac:dyDescent="0.15">
      <c r="A25" s="10">
        <v>890300513</v>
      </c>
      <c r="B25" s="11" t="s">
        <v>48</v>
      </c>
      <c r="C25" s="10" t="s">
        <v>67</v>
      </c>
      <c r="D25" s="11">
        <v>233128</v>
      </c>
      <c r="E25" s="10" t="s">
        <v>113</v>
      </c>
      <c r="F25" s="11" t="s">
        <v>114</v>
      </c>
      <c r="G25" s="10" t="s">
        <v>67</v>
      </c>
      <c r="H25" s="10">
        <v>233128</v>
      </c>
      <c r="I25" s="12">
        <v>0</v>
      </c>
      <c r="J25" s="13">
        <v>44153</v>
      </c>
      <c r="K25" s="14">
        <v>375127</v>
      </c>
      <c r="L25" s="14">
        <v>79954</v>
      </c>
      <c r="M25" s="11" t="s">
        <v>115</v>
      </c>
      <c r="N25" s="11" t="s">
        <v>118</v>
      </c>
      <c r="O25" s="20">
        <v>0</v>
      </c>
      <c r="P25" s="15">
        <v>375127</v>
      </c>
      <c r="Q25" s="16" t="s">
        <v>111</v>
      </c>
      <c r="R25" s="16"/>
      <c r="S25" s="10" t="s">
        <v>53</v>
      </c>
      <c r="T25" s="14">
        <v>375127</v>
      </c>
      <c r="U25" s="14">
        <v>0</v>
      </c>
      <c r="V25" s="17">
        <v>0</v>
      </c>
      <c r="W25" s="17">
        <v>0</v>
      </c>
      <c r="X25" s="14">
        <v>0</v>
      </c>
      <c r="Y25" s="14">
        <v>375127</v>
      </c>
      <c r="Z25" s="18">
        <v>0</v>
      </c>
      <c r="AA25" s="18">
        <v>0</v>
      </c>
      <c r="AB25" s="18">
        <v>0</v>
      </c>
      <c r="AC25" s="22"/>
      <c r="AD25" s="25"/>
      <c r="AE25" s="18">
        <v>0</v>
      </c>
      <c r="AF25" s="10" t="s">
        <v>54</v>
      </c>
      <c r="AG25" s="10"/>
      <c r="AH25" s="14">
        <v>0</v>
      </c>
      <c r="AI25" s="14">
        <v>375127</v>
      </c>
      <c r="AJ25" s="11" t="s">
        <v>116</v>
      </c>
      <c r="AK25" s="13">
        <v>44242</v>
      </c>
      <c r="AL25" s="10"/>
      <c r="AM25" s="10">
        <v>9</v>
      </c>
      <c r="AN25" s="10"/>
      <c r="AO25" s="10" t="s">
        <v>55</v>
      </c>
      <c r="AP25" s="10">
        <v>2</v>
      </c>
      <c r="AQ25" s="10">
        <v>21001231</v>
      </c>
      <c r="AR25" s="10">
        <v>20220107</v>
      </c>
      <c r="AS25" s="14">
        <v>375127</v>
      </c>
      <c r="AT25" s="14">
        <v>0</v>
      </c>
      <c r="AU25" s="10"/>
      <c r="AV25" s="10"/>
    </row>
  </sheetData>
  <autoFilter ref="A1:AV25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B39"/>
  <sheetViews>
    <sheetView showGridLines="0" tabSelected="1" topLeftCell="A7" zoomScaleNormal="100" zoomScaleSheetLayoutView="100" workbookViewId="0">
      <selection activeCell="C14" sqref="C14"/>
    </sheetView>
  </sheetViews>
  <sheetFormatPr baseColWidth="10" defaultRowHeight="12.75" x14ac:dyDescent="0.2"/>
  <cols>
    <col min="1" max="1" width="4.42578125" style="27" customWidth="1"/>
    <col min="2" max="2" width="11.42578125" style="27"/>
    <col min="3" max="3" width="18.7109375" style="27" customWidth="1"/>
    <col min="4" max="4" width="21.5703125" style="27" bestFit="1" customWidth="1"/>
    <col min="5" max="8" width="11.42578125" style="27"/>
    <col min="9" max="9" width="22.5703125" style="27" customWidth="1"/>
    <col min="10" max="10" width="14" style="27" customWidth="1"/>
    <col min="11" max="11" width="1.7109375" style="27" customWidth="1"/>
    <col min="12" max="214" width="11.42578125" style="27"/>
    <col min="215" max="215" width="4.42578125" style="27" customWidth="1"/>
    <col min="216" max="216" width="11.42578125" style="27"/>
    <col min="217" max="217" width="17.5703125" style="27" customWidth="1"/>
    <col min="218" max="218" width="11.5703125" style="27" customWidth="1"/>
    <col min="219" max="222" width="11.42578125" style="27"/>
    <col min="223" max="223" width="22.5703125" style="27" customWidth="1"/>
    <col min="224" max="224" width="14" style="27" customWidth="1"/>
    <col min="225" max="225" width="1.7109375" style="27" customWidth="1"/>
    <col min="226" max="470" width="11.42578125" style="27"/>
    <col min="471" max="471" width="4.42578125" style="27" customWidth="1"/>
    <col min="472" max="472" width="11.42578125" style="27"/>
    <col min="473" max="473" width="17.5703125" style="27" customWidth="1"/>
    <col min="474" max="474" width="11.5703125" style="27" customWidth="1"/>
    <col min="475" max="478" width="11.42578125" style="27"/>
    <col min="479" max="479" width="22.5703125" style="27" customWidth="1"/>
    <col min="480" max="480" width="14" style="27" customWidth="1"/>
    <col min="481" max="481" width="1.7109375" style="27" customWidth="1"/>
    <col min="482" max="726" width="11.42578125" style="27"/>
    <col min="727" max="727" width="4.42578125" style="27" customWidth="1"/>
    <col min="728" max="728" width="11.42578125" style="27"/>
    <col min="729" max="729" width="17.5703125" style="27" customWidth="1"/>
    <col min="730" max="730" width="11.5703125" style="27" customWidth="1"/>
    <col min="731" max="734" width="11.42578125" style="27"/>
    <col min="735" max="735" width="22.5703125" style="27" customWidth="1"/>
    <col min="736" max="736" width="14" style="27" customWidth="1"/>
    <col min="737" max="737" width="1.7109375" style="27" customWidth="1"/>
    <col min="738" max="982" width="11.42578125" style="27"/>
    <col min="983" max="983" width="4.42578125" style="27" customWidth="1"/>
    <col min="984" max="984" width="11.42578125" style="27"/>
    <col min="985" max="985" width="17.5703125" style="27" customWidth="1"/>
    <col min="986" max="986" width="11.5703125" style="27" customWidth="1"/>
    <col min="987" max="990" width="11.42578125" style="27"/>
    <col min="991" max="991" width="22.5703125" style="27" customWidth="1"/>
    <col min="992" max="992" width="14" style="27" customWidth="1"/>
    <col min="993" max="993" width="1.7109375" style="27" customWidth="1"/>
    <col min="994" max="1238" width="11.42578125" style="27"/>
    <col min="1239" max="1239" width="4.42578125" style="27" customWidth="1"/>
    <col min="1240" max="1240" width="11.42578125" style="27"/>
    <col min="1241" max="1241" width="17.5703125" style="27" customWidth="1"/>
    <col min="1242" max="1242" width="11.5703125" style="27" customWidth="1"/>
    <col min="1243" max="1246" width="11.42578125" style="27"/>
    <col min="1247" max="1247" width="22.5703125" style="27" customWidth="1"/>
    <col min="1248" max="1248" width="14" style="27" customWidth="1"/>
    <col min="1249" max="1249" width="1.7109375" style="27" customWidth="1"/>
    <col min="1250" max="1494" width="11.42578125" style="27"/>
    <col min="1495" max="1495" width="4.42578125" style="27" customWidth="1"/>
    <col min="1496" max="1496" width="11.42578125" style="27"/>
    <col min="1497" max="1497" width="17.5703125" style="27" customWidth="1"/>
    <col min="1498" max="1498" width="11.5703125" style="27" customWidth="1"/>
    <col min="1499" max="1502" width="11.42578125" style="27"/>
    <col min="1503" max="1503" width="22.5703125" style="27" customWidth="1"/>
    <col min="1504" max="1504" width="14" style="27" customWidth="1"/>
    <col min="1505" max="1505" width="1.7109375" style="27" customWidth="1"/>
    <col min="1506" max="1750" width="11.42578125" style="27"/>
    <col min="1751" max="1751" width="4.42578125" style="27" customWidth="1"/>
    <col min="1752" max="1752" width="11.42578125" style="27"/>
    <col min="1753" max="1753" width="17.5703125" style="27" customWidth="1"/>
    <col min="1754" max="1754" width="11.5703125" style="27" customWidth="1"/>
    <col min="1755" max="1758" width="11.42578125" style="27"/>
    <col min="1759" max="1759" width="22.5703125" style="27" customWidth="1"/>
    <col min="1760" max="1760" width="14" style="27" customWidth="1"/>
    <col min="1761" max="1761" width="1.7109375" style="27" customWidth="1"/>
    <col min="1762" max="2006" width="11.42578125" style="27"/>
    <col min="2007" max="2007" width="4.42578125" style="27" customWidth="1"/>
    <col min="2008" max="2008" width="11.42578125" style="27"/>
    <col min="2009" max="2009" width="17.5703125" style="27" customWidth="1"/>
    <col min="2010" max="2010" width="11.5703125" style="27" customWidth="1"/>
    <col min="2011" max="2014" width="11.42578125" style="27"/>
    <col min="2015" max="2015" width="22.5703125" style="27" customWidth="1"/>
    <col min="2016" max="2016" width="14" style="27" customWidth="1"/>
    <col min="2017" max="2017" width="1.7109375" style="27" customWidth="1"/>
    <col min="2018" max="2262" width="11.42578125" style="27"/>
    <col min="2263" max="2263" width="4.42578125" style="27" customWidth="1"/>
    <col min="2264" max="2264" width="11.42578125" style="27"/>
    <col min="2265" max="2265" width="17.5703125" style="27" customWidth="1"/>
    <col min="2266" max="2266" width="11.5703125" style="27" customWidth="1"/>
    <col min="2267" max="2270" width="11.42578125" style="27"/>
    <col min="2271" max="2271" width="22.5703125" style="27" customWidth="1"/>
    <col min="2272" max="2272" width="14" style="27" customWidth="1"/>
    <col min="2273" max="2273" width="1.7109375" style="27" customWidth="1"/>
    <col min="2274" max="2518" width="11.42578125" style="27"/>
    <col min="2519" max="2519" width="4.42578125" style="27" customWidth="1"/>
    <col min="2520" max="2520" width="11.42578125" style="27"/>
    <col min="2521" max="2521" width="17.5703125" style="27" customWidth="1"/>
    <col min="2522" max="2522" width="11.5703125" style="27" customWidth="1"/>
    <col min="2523" max="2526" width="11.42578125" style="27"/>
    <col min="2527" max="2527" width="22.5703125" style="27" customWidth="1"/>
    <col min="2528" max="2528" width="14" style="27" customWidth="1"/>
    <col min="2529" max="2529" width="1.7109375" style="27" customWidth="1"/>
    <col min="2530" max="2774" width="11.42578125" style="27"/>
    <col min="2775" max="2775" width="4.42578125" style="27" customWidth="1"/>
    <col min="2776" max="2776" width="11.42578125" style="27"/>
    <col min="2777" max="2777" width="17.5703125" style="27" customWidth="1"/>
    <col min="2778" max="2778" width="11.5703125" style="27" customWidth="1"/>
    <col min="2779" max="2782" width="11.42578125" style="27"/>
    <col min="2783" max="2783" width="22.5703125" style="27" customWidth="1"/>
    <col min="2784" max="2784" width="14" style="27" customWidth="1"/>
    <col min="2785" max="2785" width="1.7109375" style="27" customWidth="1"/>
    <col min="2786" max="3030" width="11.42578125" style="27"/>
    <col min="3031" max="3031" width="4.42578125" style="27" customWidth="1"/>
    <col min="3032" max="3032" width="11.42578125" style="27"/>
    <col min="3033" max="3033" width="17.5703125" style="27" customWidth="1"/>
    <col min="3034" max="3034" width="11.5703125" style="27" customWidth="1"/>
    <col min="3035" max="3038" width="11.42578125" style="27"/>
    <col min="3039" max="3039" width="22.5703125" style="27" customWidth="1"/>
    <col min="3040" max="3040" width="14" style="27" customWidth="1"/>
    <col min="3041" max="3041" width="1.7109375" style="27" customWidth="1"/>
    <col min="3042" max="3286" width="11.42578125" style="27"/>
    <col min="3287" max="3287" width="4.42578125" style="27" customWidth="1"/>
    <col min="3288" max="3288" width="11.42578125" style="27"/>
    <col min="3289" max="3289" width="17.5703125" style="27" customWidth="1"/>
    <col min="3290" max="3290" width="11.5703125" style="27" customWidth="1"/>
    <col min="3291" max="3294" width="11.42578125" style="27"/>
    <col min="3295" max="3295" width="22.5703125" style="27" customWidth="1"/>
    <col min="3296" max="3296" width="14" style="27" customWidth="1"/>
    <col min="3297" max="3297" width="1.7109375" style="27" customWidth="1"/>
    <col min="3298" max="3542" width="11.42578125" style="27"/>
    <col min="3543" max="3543" width="4.42578125" style="27" customWidth="1"/>
    <col min="3544" max="3544" width="11.42578125" style="27"/>
    <col min="3545" max="3545" width="17.5703125" style="27" customWidth="1"/>
    <col min="3546" max="3546" width="11.5703125" style="27" customWidth="1"/>
    <col min="3547" max="3550" width="11.42578125" style="27"/>
    <col min="3551" max="3551" width="22.5703125" style="27" customWidth="1"/>
    <col min="3552" max="3552" width="14" style="27" customWidth="1"/>
    <col min="3553" max="3553" width="1.7109375" style="27" customWidth="1"/>
    <col min="3554" max="3798" width="11.42578125" style="27"/>
    <col min="3799" max="3799" width="4.42578125" style="27" customWidth="1"/>
    <col min="3800" max="3800" width="11.42578125" style="27"/>
    <col min="3801" max="3801" width="17.5703125" style="27" customWidth="1"/>
    <col min="3802" max="3802" width="11.5703125" style="27" customWidth="1"/>
    <col min="3803" max="3806" width="11.42578125" style="27"/>
    <col min="3807" max="3807" width="22.5703125" style="27" customWidth="1"/>
    <col min="3808" max="3808" width="14" style="27" customWidth="1"/>
    <col min="3809" max="3809" width="1.7109375" style="27" customWidth="1"/>
    <col min="3810" max="4054" width="11.42578125" style="27"/>
    <col min="4055" max="4055" width="4.42578125" style="27" customWidth="1"/>
    <col min="4056" max="4056" width="11.42578125" style="27"/>
    <col min="4057" max="4057" width="17.5703125" style="27" customWidth="1"/>
    <col min="4058" max="4058" width="11.5703125" style="27" customWidth="1"/>
    <col min="4059" max="4062" width="11.42578125" style="27"/>
    <col min="4063" max="4063" width="22.5703125" style="27" customWidth="1"/>
    <col min="4064" max="4064" width="14" style="27" customWidth="1"/>
    <col min="4065" max="4065" width="1.7109375" style="27" customWidth="1"/>
    <col min="4066" max="4310" width="11.42578125" style="27"/>
    <col min="4311" max="4311" width="4.42578125" style="27" customWidth="1"/>
    <col min="4312" max="4312" width="11.42578125" style="27"/>
    <col min="4313" max="4313" width="17.5703125" style="27" customWidth="1"/>
    <col min="4314" max="4314" width="11.5703125" style="27" customWidth="1"/>
    <col min="4315" max="4318" width="11.42578125" style="27"/>
    <col min="4319" max="4319" width="22.5703125" style="27" customWidth="1"/>
    <col min="4320" max="4320" width="14" style="27" customWidth="1"/>
    <col min="4321" max="4321" width="1.7109375" style="27" customWidth="1"/>
    <col min="4322" max="4566" width="11.42578125" style="27"/>
    <col min="4567" max="4567" width="4.42578125" style="27" customWidth="1"/>
    <col min="4568" max="4568" width="11.42578125" style="27"/>
    <col min="4569" max="4569" width="17.5703125" style="27" customWidth="1"/>
    <col min="4570" max="4570" width="11.5703125" style="27" customWidth="1"/>
    <col min="4571" max="4574" width="11.42578125" style="27"/>
    <col min="4575" max="4575" width="22.5703125" style="27" customWidth="1"/>
    <col min="4576" max="4576" width="14" style="27" customWidth="1"/>
    <col min="4577" max="4577" width="1.7109375" style="27" customWidth="1"/>
    <col min="4578" max="4822" width="11.42578125" style="27"/>
    <col min="4823" max="4823" width="4.42578125" style="27" customWidth="1"/>
    <col min="4824" max="4824" width="11.42578125" style="27"/>
    <col min="4825" max="4825" width="17.5703125" style="27" customWidth="1"/>
    <col min="4826" max="4826" width="11.5703125" style="27" customWidth="1"/>
    <col min="4827" max="4830" width="11.42578125" style="27"/>
    <col min="4831" max="4831" width="22.5703125" style="27" customWidth="1"/>
    <col min="4832" max="4832" width="14" style="27" customWidth="1"/>
    <col min="4833" max="4833" width="1.7109375" style="27" customWidth="1"/>
    <col min="4834" max="5078" width="11.42578125" style="27"/>
    <col min="5079" max="5079" width="4.42578125" style="27" customWidth="1"/>
    <col min="5080" max="5080" width="11.42578125" style="27"/>
    <col min="5081" max="5081" width="17.5703125" style="27" customWidth="1"/>
    <col min="5082" max="5082" width="11.5703125" style="27" customWidth="1"/>
    <col min="5083" max="5086" width="11.42578125" style="27"/>
    <col min="5087" max="5087" width="22.5703125" style="27" customWidth="1"/>
    <col min="5088" max="5088" width="14" style="27" customWidth="1"/>
    <col min="5089" max="5089" width="1.7109375" style="27" customWidth="1"/>
    <col min="5090" max="5334" width="11.42578125" style="27"/>
    <col min="5335" max="5335" width="4.42578125" style="27" customWidth="1"/>
    <col min="5336" max="5336" width="11.42578125" style="27"/>
    <col min="5337" max="5337" width="17.5703125" style="27" customWidth="1"/>
    <col min="5338" max="5338" width="11.5703125" style="27" customWidth="1"/>
    <col min="5339" max="5342" width="11.42578125" style="27"/>
    <col min="5343" max="5343" width="22.5703125" style="27" customWidth="1"/>
    <col min="5344" max="5344" width="14" style="27" customWidth="1"/>
    <col min="5345" max="5345" width="1.7109375" style="27" customWidth="1"/>
    <col min="5346" max="5590" width="11.42578125" style="27"/>
    <col min="5591" max="5591" width="4.42578125" style="27" customWidth="1"/>
    <col min="5592" max="5592" width="11.42578125" style="27"/>
    <col min="5593" max="5593" width="17.5703125" style="27" customWidth="1"/>
    <col min="5594" max="5594" width="11.5703125" style="27" customWidth="1"/>
    <col min="5595" max="5598" width="11.42578125" style="27"/>
    <col min="5599" max="5599" width="22.5703125" style="27" customWidth="1"/>
    <col min="5600" max="5600" width="14" style="27" customWidth="1"/>
    <col min="5601" max="5601" width="1.7109375" style="27" customWidth="1"/>
    <col min="5602" max="5846" width="11.42578125" style="27"/>
    <col min="5847" max="5847" width="4.42578125" style="27" customWidth="1"/>
    <col min="5848" max="5848" width="11.42578125" style="27"/>
    <col min="5849" max="5849" width="17.5703125" style="27" customWidth="1"/>
    <col min="5850" max="5850" width="11.5703125" style="27" customWidth="1"/>
    <col min="5851" max="5854" width="11.42578125" style="27"/>
    <col min="5855" max="5855" width="22.5703125" style="27" customWidth="1"/>
    <col min="5856" max="5856" width="14" style="27" customWidth="1"/>
    <col min="5857" max="5857" width="1.7109375" style="27" customWidth="1"/>
    <col min="5858" max="6102" width="11.42578125" style="27"/>
    <col min="6103" max="6103" width="4.42578125" style="27" customWidth="1"/>
    <col min="6104" max="6104" width="11.42578125" style="27"/>
    <col min="6105" max="6105" width="17.5703125" style="27" customWidth="1"/>
    <col min="6106" max="6106" width="11.5703125" style="27" customWidth="1"/>
    <col min="6107" max="6110" width="11.42578125" style="27"/>
    <col min="6111" max="6111" width="22.5703125" style="27" customWidth="1"/>
    <col min="6112" max="6112" width="14" style="27" customWidth="1"/>
    <col min="6113" max="6113" width="1.7109375" style="27" customWidth="1"/>
    <col min="6114" max="6358" width="11.42578125" style="27"/>
    <col min="6359" max="6359" width="4.42578125" style="27" customWidth="1"/>
    <col min="6360" max="6360" width="11.42578125" style="27"/>
    <col min="6361" max="6361" width="17.5703125" style="27" customWidth="1"/>
    <col min="6362" max="6362" width="11.5703125" style="27" customWidth="1"/>
    <col min="6363" max="6366" width="11.42578125" style="27"/>
    <col min="6367" max="6367" width="22.5703125" style="27" customWidth="1"/>
    <col min="6368" max="6368" width="14" style="27" customWidth="1"/>
    <col min="6369" max="6369" width="1.7109375" style="27" customWidth="1"/>
    <col min="6370" max="6614" width="11.42578125" style="27"/>
    <col min="6615" max="6615" width="4.42578125" style="27" customWidth="1"/>
    <col min="6616" max="6616" width="11.42578125" style="27"/>
    <col min="6617" max="6617" width="17.5703125" style="27" customWidth="1"/>
    <col min="6618" max="6618" width="11.5703125" style="27" customWidth="1"/>
    <col min="6619" max="6622" width="11.42578125" style="27"/>
    <col min="6623" max="6623" width="22.5703125" style="27" customWidth="1"/>
    <col min="6624" max="6624" width="14" style="27" customWidth="1"/>
    <col min="6625" max="6625" width="1.7109375" style="27" customWidth="1"/>
    <col min="6626" max="6870" width="11.42578125" style="27"/>
    <col min="6871" max="6871" width="4.42578125" style="27" customWidth="1"/>
    <col min="6872" max="6872" width="11.42578125" style="27"/>
    <col min="6873" max="6873" width="17.5703125" style="27" customWidth="1"/>
    <col min="6874" max="6874" width="11.5703125" style="27" customWidth="1"/>
    <col min="6875" max="6878" width="11.42578125" style="27"/>
    <col min="6879" max="6879" width="22.5703125" style="27" customWidth="1"/>
    <col min="6880" max="6880" width="14" style="27" customWidth="1"/>
    <col min="6881" max="6881" width="1.7109375" style="27" customWidth="1"/>
    <col min="6882" max="7126" width="11.42578125" style="27"/>
    <col min="7127" max="7127" width="4.42578125" style="27" customWidth="1"/>
    <col min="7128" max="7128" width="11.42578125" style="27"/>
    <col min="7129" max="7129" width="17.5703125" style="27" customWidth="1"/>
    <col min="7130" max="7130" width="11.5703125" style="27" customWidth="1"/>
    <col min="7131" max="7134" width="11.42578125" style="27"/>
    <col min="7135" max="7135" width="22.5703125" style="27" customWidth="1"/>
    <col min="7136" max="7136" width="14" style="27" customWidth="1"/>
    <col min="7137" max="7137" width="1.7109375" style="27" customWidth="1"/>
    <col min="7138" max="7382" width="11.42578125" style="27"/>
    <col min="7383" max="7383" width="4.42578125" style="27" customWidth="1"/>
    <col min="7384" max="7384" width="11.42578125" style="27"/>
    <col min="7385" max="7385" width="17.5703125" style="27" customWidth="1"/>
    <col min="7386" max="7386" width="11.5703125" style="27" customWidth="1"/>
    <col min="7387" max="7390" width="11.42578125" style="27"/>
    <col min="7391" max="7391" width="22.5703125" style="27" customWidth="1"/>
    <col min="7392" max="7392" width="14" style="27" customWidth="1"/>
    <col min="7393" max="7393" width="1.7109375" style="27" customWidth="1"/>
    <col min="7394" max="7638" width="11.42578125" style="27"/>
    <col min="7639" max="7639" width="4.42578125" style="27" customWidth="1"/>
    <col min="7640" max="7640" width="11.42578125" style="27"/>
    <col min="7641" max="7641" width="17.5703125" style="27" customWidth="1"/>
    <col min="7642" max="7642" width="11.5703125" style="27" customWidth="1"/>
    <col min="7643" max="7646" width="11.42578125" style="27"/>
    <col min="7647" max="7647" width="22.5703125" style="27" customWidth="1"/>
    <col min="7648" max="7648" width="14" style="27" customWidth="1"/>
    <col min="7649" max="7649" width="1.7109375" style="27" customWidth="1"/>
    <col min="7650" max="7894" width="11.42578125" style="27"/>
    <col min="7895" max="7895" width="4.42578125" style="27" customWidth="1"/>
    <col min="7896" max="7896" width="11.42578125" style="27"/>
    <col min="7897" max="7897" width="17.5703125" style="27" customWidth="1"/>
    <col min="7898" max="7898" width="11.5703125" style="27" customWidth="1"/>
    <col min="7899" max="7902" width="11.42578125" style="27"/>
    <col min="7903" max="7903" width="22.5703125" style="27" customWidth="1"/>
    <col min="7904" max="7904" width="14" style="27" customWidth="1"/>
    <col min="7905" max="7905" width="1.7109375" style="27" customWidth="1"/>
    <col min="7906" max="8150" width="11.42578125" style="27"/>
    <col min="8151" max="8151" width="4.42578125" style="27" customWidth="1"/>
    <col min="8152" max="8152" width="11.42578125" style="27"/>
    <col min="8153" max="8153" width="17.5703125" style="27" customWidth="1"/>
    <col min="8154" max="8154" width="11.5703125" style="27" customWidth="1"/>
    <col min="8155" max="8158" width="11.42578125" style="27"/>
    <col min="8159" max="8159" width="22.5703125" style="27" customWidth="1"/>
    <col min="8160" max="8160" width="14" style="27" customWidth="1"/>
    <col min="8161" max="8161" width="1.7109375" style="27" customWidth="1"/>
    <col min="8162" max="8406" width="11.42578125" style="27"/>
    <col min="8407" max="8407" width="4.42578125" style="27" customWidth="1"/>
    <col min="8408" max="8408" width="11.42578125" style="27"/>
    <col min="8409" max="8409" width="17.5703125" style="27" customWidth="1"/>
    <col min="8410" max="8410" width="11.5703125" style="27" customWidth="1"/>
    <col min="8411" max="8414" width="11.42578125" style="27"/>
    <col min="8415" max="8415" width="22.5703125" style="27" customWidth="1"/>
    <col min="8416" max="8416" width="14" style="27" customWidth="1"/>
    <col min="8417" max="8417" width="1.7109375" style="27" customWidth="1"/>
    <col min="8418" max="8662" width="11.42578125" style="27"/>
    <col min="8663" max="8663" width="4.42578125" style="27" customWidth="1"/>
    <col min="8664" max="8664" width="11.42578125" style="27"/>
    <col min="8665" max="8665" width="17.5703125" style="27" customWidth="1"/>
    <col min="8666" max="8666" width="11.5703125" style="27" customWidth="1"/>
    <col min="8667" max="8670" width="11.42578125" style="27"/>
    <col min="8671" max="8671" width="22.5703125" style="27" customWidth="1"/>
    <col min="8672" max="8672" width="14" style="27" customWidth="1"/>
    <col min="8673" max="8673" width="1.7109375" style="27" customWidth="1"/>
    <col min="8674" max="8918" width="11.42578125" style="27"/>
    <col min="8919" max="8919" width="4.42578125" style="27" customWidth="1"/>
    <col min="8920" max="8920" width="11.42578125" style="27"/>
    <col min="8921" max="8921" width="17.5703125" style="27" customWidth="1"/>
    <col min="8922" max="8922" width="11.5703125" style="27" customWidth="1"/>
    <col min="8923" max="8926" width="11.42578125" style="27"/>
    <col min="8927" max="8927" width="22.5703125" style="27" customWidth="1"/>
    <col min="8928" max="8928" width="14" style="27" customWidth="1"/>
    <col min="8929" max="8929" width="1.7109375" style="27" customWidth="1"/>
    <col min="8930" max="9174" width="11.42578125" style="27"/>
    <col min="9175" max="9175" width="4.42578125" style="27" customWidth="1"/>
    <col min="9176" max="9176" width="11.42578125" style="27"/>
    <col min="9177" max="9177" width="17.5703125" style="27" customWidth="1"/>
    <col min="9178" max="9178" width="11.5703125" style="27" customWidth="1"/>
    <col min="9179" max="9182" width="11.42578125" style="27"/>
    <col min="9183" max="9183" width="22.5703125" style="27" customWidth="1"/>
    <col min="9184" max="9184" width="14" style="27" customWidth="1"/>
    <col min="9185" max="9185" width="1.7109375" style="27" customWidth="1"/>
    <col min="9186" max="9430" width="11.42578125" style="27"/>
    <col min="9431" max="9431" width="4.42578125" style="27" customWidth="1"/>
    <col min="9432" max="9432" width="11.42578125" style="27"/>
    <col min="9433" max="9433" width="17.5703125" style="27" customWidth="1"/>
    <col min="9434" max="9434" width="11.5703125" style="27" customWidth="1"/>
    <col min="9435" max="9438" width="11.42578125" style="27"/>
    <col min="9439" max="9439" width="22.5703125" style="27" customWidth="1"/>
    <col min="9440" max="9440" width="14" style="27" customWidth="1"/>
    <col min="9441" max="9441" width="1.7109375" style="27" customWidth="1"/>
    <col min="9442" max="9686" width="11.42578125" style="27"/>
    <col min="9687" max="9687" width="4.42578125" style="27" customWidth="1"/>
    <col min="9688" max="9688" width="11.42578125" style="27"/>
    <col min="9689" max="9689" width="17.5703125" style="27" customWidth="1"/>
    <col min="9690" max="9690" width="11.5703125" style="27" customWidth="1"/>
    <col min="9691" max="9694" width="11.42578125" style="27"/>
    <col min="9695" max="9695" width="22.5703125" style="27" customWidth="1"/>
    <col min="9696" max="9696" width="14" style="27" customWidth="1"/>
    <col min="9697" max="9697" width="1.7109375" style="27" customWidth="1"/>
    <col min="9698" max="9942" width="11.42578125" style="27"/>
    <col min="9943" max="9943" width="4.42578125" style="27" customWidth="1"/>
    <col min="9944" max="9944" width="11.42578125" style="27"/>
    <col min="9945" max="9945" width="17.5703125" style="27" customWidth="1"/>
    <col min="9946" max="9946" width="11.5703125" style="27" customWidth="1"/>
    <col min="9947" max="9950" width="11.42578125" style="27"/>
    <col min="9951" max="9951" width="22.5703125" style="27" customWidth="1"/>
    <col min="9952" max="9952" width="14" style="27" customWidth="1"/>
    <col min="9953" max="9953" width="1.7109375" style="27" customWidth="1"/>
    <col min="9954" max="10198" width="11.42578125" style="27"/>
    <col min="10199" max="10199" width="4.42578125" style="27" customWidth="1"/>
    <col min="10200" max="10200" width="11.42578125" style="27"/>
    <col min="10201" max="10201" width="17.5703125" style="27" customWidth="1"/>
    <col min="10202" max="10202" width="11.5703125" style="27" customWidth="1"/>
    <col min="10203" max="10206" width="11.42578125" style="27"/>
    <col min="10207" max="10207" width="22.5703125" style="27" customWidth="1"/>
    <col min="10208" max="10208" width="14" style="27" customWidth="1"/>
    <col min="10209" max="10209" width="1.7109375" style="27" customWidth="1"/>
    <col min="10210" max="10454" width="11.42578125" style="27"/>
    <col min="10455" max="10455" width="4.42578125" style="27" customWidth="1"/>
    <col min="10456" max="10456" width="11.42578125" style="27"/>
    <col min="10457" max="10457" width="17.5703125" style="27" customWidth="1"/>
    <col min="10458" max="10458" width="11.5703125" style="27" customWidth="1"/>
    <col min="10459" max="10462" width="11.42578125" style="27"/>
    <col min="10463" max="10463" width="22.5703125" style="27" customWidth="1"/>
    <col min="10464" max="10464" width="14" style="27" customWidth="1"/>
    <col min="10465" max="10465" width="1.7109375" style="27" customWidth="1"/>
    <col min="10466" max="10710" width="11.42578125" style="27"/>
    <col min="10711" max="10711" width="4.42578125" style="27" customWidth="1"/>
    <col min="10712" max="10712" width="11.42578125" style="27"/>
    <col min="10713" max="10713" width="17.5703125" style="27" customWidth="1"/>
    <col min="10714" max="10714" width="11.5703125" style="27" customWidth="1"/>
    <col min="10715" max="10718" width="11.42578125" style="27"/>
    <col min="10719" max="10719" width="22.5703125" style="27" customWidth="1"/>
    <col min="10720" max="10720" width="14" style="27" customWidth="1"/>
    <col min="10721" max="10721" width="1.7109375" style="27" customWidth="1"/>
    <col min="10722" max="10966" width="11.42578125" style="27"/>
    <col min="10967" max="10967" width="4.42578125" style="27" customWidth="1"/>
    <col min="10968" max="10968" width="11.42578125" style="27"/>
    <col min="10969" max="10969" width="17.5703125" style="27" customWidth="1"/>
    <col min="10970" max="10970" width="11.5703125" style="27" customWidth="1"/>
    <col min="10971" max="10974" width="11.42578125" style="27"/>
    <col min="10975" max="10975" width="22.5703125" style="27" customWidth="1"/>
    <col min="10976" max="10976" width="14" style="27" customWidth="1"/>
    <col min="10977" max="10977" width="1.7109375" style="27" customWidth="1"/>
    <col min="10978" max="11222" width="11.42578125" style="27"/>
    <col min="11223" max="11223" width="4.42578125" style="27" customWidth="1"/>
    <col min="11224" max="11224" width="11.42578125" style="27"/>
    <col min="11225" max="11225" width="17.5703125" style="27" customWidth="1"/>
    <col min="11226" max="11226" width="11.5703125" style="27" customWidth="1"/>
    <col min="11227" max="11230" width="11.42578125" style="27"/>
    <col min="11231" max="11231" width="22.5703125" style="27" customWidth="1"/>
    <col min="11232" max="11232" width="14" style="27" customWidth="1"/>
    <col min="11233" max="11233" width="1.7109375" style="27" customWidth="1"/>
    <col min="11234" max="11478" width="11.42578125" style="27"/>
    <col min="11479" max="11479" width="4.42578125" style="27" customWidth="1"/>
    <col min="11480" max="11480" width="11.42578125" style="27"/>
    <col min="11481" max="11481" width="17.5703125" style="27" customWidth="1"/>
    <col min="11482" max="11482" width="11.5703125" style="27" customWidth="1"/>
    <col min="11483" max="11486" width="11.42578125" style="27"/>
    <col min="11487" max="11487" width="22.5703125" style="27" customWidth="1"/>
    <col min="11488" max="11488" width="14" style="27" customWidth="1"/>
    <col min="11489" max="11489" width="1.7109375" style="27" customWidth="1"/>
    <col min="11490" max="11734" width="11.42578125" style="27"/>
    <col min="11735" max="11735" width="4.42578125" style="27" customWidth="1"/>
    <col min="11736" max="11736" width="11.42578125" style="27"/>
    <col min="11737" max="11737" width="17.5703125" style="27" customWidth="1"/>
    <col min="11738" max="11738" width="11.5703125" style="27" customWidth="1"/>
    <col min="11739" max="11742" width="11.42578125" style="27"/>
    <col min="11743" max="11743" width="22.5703125" style="27" customWidth="1"/>
    <col min="11744" max="11744" width="14" style="27" customWidth="1"/>
    <col min="11745" max="11745" width="1.7109375" style="27" customWidth="1"/>
    <col min="11746" max="11990" width="11.42578125" style="27"/>
    <col min="11991" max="11991" width="4.42578125" style="27" customWidth="1"/>
    <col min="11992" max="11992" width="11.42578125" style="27"/>
    <col min="11993" max="11993" width="17.5703125" style="27" customWidth="1"/>
    <col min="11994" max="11994" width="11.5703125" style="27" customWidth="1"/>
    <col min="11995" max="11998" width="11.42578125" style="27"/>
    <col min="11999" max="11999" width="22.5703125" style="27" customWidth="1"/>
    <col min="12000" max="12000" width="14" style="27" customWidth="1"/>
    <col min="12001" max="12001" width="1.7109375" style="27" customWidth="1"/>
    <col min="12002" max="12246" width="11.42578125" style="27"/>
    <col min="12247" max="12247" width="4.42578125" style="27" customWidth="1"/>
    <col min="12248" max="12248" width="11.42578125" style="27"/>
    <col min="12249" max="12249" width="17.5703125" style="27" customWidth="1"/>
    <col min="12250" max="12250" width="11.5703125" style="27" customWidth="1"/>
    <col min="12251" max="12254" width="11.42578125" style="27"/>
    <col min="12255" max="12255" width="22.5703125" style="27" customWidth="1"/>
    <col min="12256" max="12256" width="14" style="27" customWidth="1"/>
    <col min="12257" max="12257" width="1.7109375" style="27" customWidth="1"/>
    <col min="12258" max="12502" width="11.42578125" style="27"/>
    <col min="12503" max="12503" width="4.42578125" style="27" customWidth="1"/>
    <col min="12504" max="12504" width="11.42578125" style="27"/>
    <col min="12505" max="12505" width="17.5703125" style="27" customWidth="1"/>
    <col min="12506" max="12506" width="11.5703125" style="27" customWidth="1"/>
    <col min="12507" max="12510" width="11.42578125" style="27"/>
    <col min="12511" max="12511" width="22.5703125" style="27" customWidth="1"/>
    <col min="12512" max="12512" width="14" style="27" customWidth="1"/>
    <col min="12513" max="12513" width="1.7109375" style="27" customWidth="1"/>
    <col min="12514" max="12758" width="11.42578125" style="27"/>
    <col min="12759" max="12759" width="4.42578125" style="27" customWidth="1"/>
    <col min="12760" max="12760" width="11.42578125" style="27"/>
    <col min="12761" max="12761" width="17.5703125" style="27" customWidth="1"/>
    <col min="12762" max="12762" width="11.5703125" style="27" customWidth="1"/>
    <col min="12763" max="12766" width="11.42578125" style="27"/>
    <col min="12767" max="12767" width="22.5703125" style="27" customWidth="1"/>
    <col min="12768" max="12768" width="14" style="27" customWidth="1"/>
    <col min="12769" max="12769" width="1.7109375" style="27" customWidth="1"/>
    <col min="12770" max="13014" width="11.42578125" style="27"/>
    <col min="13015" max="13015" width="4.42578125" style="27" customWidth="1"/>
    <col min="13016" max="13016" width="11.42578125" style="27"/>
    <col min="13017" max="13017" width="17.5703125" style="27" customWidth="1"/>
    <col min="13018" max="13018" width="11.5703125" style="27" customWidth="1"/>
    <col min="13019" max="13022" width="11.42578125" style="27"/>
    <col min="13023" max="13023" width="22.5703125" style="27" customWidth="1"/>
    <col min="13024" max="13024" width="14" style="27" customWidth="1"/>
    <col min="13025" max="13025" width="1.7109375" style="27" customWidth="1"/>
    <col min="13026" max="13270" width="11.42578125" style="27"/>
    <col min="13271" max="13271" width="4.42578125" style="27" customWidth="1"/>
    <col min="13272" max="13272" width="11.42578125" style="27"/>
    <col min="13273" max="13273" width="17.5703125" style="27" customWidth="1"/>
    <col min="13274" max="13274" width="11.5703125" style="27" customWidth="1"/>
    <col min="13275" max="13278" width="11.42578125" style="27"/>
    <col min="13279" max="13279" width="22.5703125" style="27" customWidth="1"/>
    <col min="13280" max="13280" width="14" style="27" customWidth="1"/>
    <col min="13281" max="13281" width="1.7109375" style="27" customWidth="1"/>
    <col min="13282" max="13526" width="11.42578125" style="27"/>
    <col min="13527" max="13527" width="4.42578125" style="27" customWidth="1"/>
    <col min="13528" max="13528" width="11.42578125" style="27"/>
    <col min="13529" max="13529" width="17.5703125" style="27" customWidth="1"/>
    <col min="13530" max="13530" width="11.5703125" style="27" customWidth="1"/>
    <col min="13531" max="13534" width="11.42578125" style="27"/>
    <col min="13535" max="13535" width="22.5703125" style="27" customWidth="1"/>
    <col min="13536" max="13536" width="14" style="27" customWidth="1"/>
    <col min="13537" max="13537" width="1.7109375" style="27" customWidth="1"/>
    <col min="13538" max="13782" width="11.42578125" style="27"/>
    <col min="13783" max="13783" width="4.42578125" style="27" customWidth="1"/>
    <col min="13784" max="13784" width="11.42578125" style="27"/>
    <col min="13785" max="13785" width="17.5703125" style="27" customWidth="1"/>
    <col min="13786" max="13786" width="11.5703125" style="27" customWidth="1"/>
    <col min="13787" max="13790" width="11.42578125" style="27"/>
    <col min="13791" max="13791" width="22.5703125" style="27" customWidth="1"/>
    <col min="13792" max="13792" width="14" style="27" customWidth="1"/>
    <col min="13793" max="13793" width="1.7109375" style="27" customWidth="1"/>
    <col min="13794" max="14038" width="11.42578125" style="27"/>
    <col min="14039" max="14039" width="4.42578125" style="27" customWidth="1"/>
    <col min="14040" max="14040" width="11.42578125" style="27"/>
    <col min="14041" max="14041" width="17.5703125" style="27" customWidth="1"/>
    <col min="14042" max="14042" width="11.5703125" style="27" customWidth="1"/>
    <col min="14043" max="14046" width="11.42578125" style="27"/>
    <col min="14047" max="14047" width="22.5703125" style="27" customWidth="1"/>
    <col min="14048" max="14048" width="14" style="27" customWidth="1"/>
    <col min="14049" max="14049" width="1.7109375" style="27" customWidth="1"/>
    <col min="14050" max="14294" width="11.42578125" style="27"/>
    <col min="14295" max="14295" width="4.42578125" style="27" customWidth="1"/>
    <col min="14296" max="14296" width="11.42578125" style="27"/>
    <col min="14297" max="14297" width="17.5703125" style="27" customWidth="1"/>
    <col min="14298" max="14298" width="11.5703125" style="27" customWidth="1"/>
    <col min="14299" max="14302" width="11.42578125" style="27"/>
    <col min="14303" max="14303" width="22.5703125" style="27" customWidth="1"/>
    <col min="14304" max="14304" width="14" style="27" customWidth="1"/>
    <col min="14305" max="14305" width="1.7109375" style="27" customWidth="1"/>
    <col min="14306" max="14550" width="11.42578125" style="27"/>
    <col min="14551" max="14551" width="4.42578125" style="27" customWidth="1"/>
    <col min="14552" max="14552" width="11.42578125" style="27"/>
    <col min="14553" max="14553" width="17.5703125" style="27" customWidth="1"/>
    <col min="14554" max="14554" width="11.5703125" style="27" customWidth="1"/>
    <col min="14555" max="14558" width="11.42578125" style="27"/>
    <col min="14559" max="14559" width="22.5703125" style="27" customWidth="1"/>
    <col min="14560" max="14560" width="14" style="27" customWidth="1"/>
    <col min="14561" max="14561" width="1.7109375" style="27" customWidth="1"/>
    <col min="14562" max="14806" width="11.42578125" style="27"/>
    <col min="14807" max="14807" width="4.42578125" style="27" customWidth="1"/>
    <col min="14808" max="14808" width="11.42578125" style="27"/>
    <col min="14809" max="14809" width="17.5703125" style="27" customWidth="1"/>
    <col min="14810" max="14810" width="11.5703125" style="27" customWidth="1"/>
    <col min="14811" max="14814" width="11.42578125" style="27"/>
    <col min="14815" max="14815" width="22.5703125" style="27" customWidth="1"/>
    <col min="14816" max="14816" width="14" style="27" customWidth="1"/>
    <col min="14817" max="14817" width="1.7109375" style="27" customWidth="1"/>
    <col min="14818" max="15062" width="11.42578125" style="27"/>
    <col min="15063" max="15063" width="4.42578125" style="27" customWidth="1"/>
    <col min="15064" max="15064" width="11.42578125" style="27"/>
    <col min="15065" max="15065" width="17.5703125" style="27" customWidth="1"/>
    <col min="15066" max="15066" width="11.5703125" style="27" customWidth="1"/>
    <col min="15067" max="15070" width="11.42578125" style="27"/>
    <col min="15071" max="15071" width="22.5703125" style="27" customWidth="1"/>
    <col min="15072" max="15072" width="14" style="27" customWidth="1"/>
    <col min="15073" max="15073" width="1.7109375" style="27" customWidth="1"/>
    <col min="15074" max="15318" width="11.42578125" style="27"/>
    <col min="15319" max="15319" width="4.42578125" style="27" customWidth="1"/>
    <col min="15320" max="15320" width="11.42578125" style="27"/>
    <col min="15321" max="15321" width="17.5703125" style="27" customWidth="1"/>
    <col min="15322" max="15322" width="11.5703125" style="27" customWidth="1"/>
    <col min="15323" max="15326" width="11.42578125" style="27"/>
    <col min="15327" max="15327" width="22.5703125" style="27" customWidth="1"/>
    <col min="15328" max="15328" width="14" style="27" customWidth="1"/>
    <col min="15329" max="15329" width="1.7109375" style="27" customWidth="1"/>
    <col min="15330" max="15574" width="11.42578125" style="27"/>
    <col min="15575" max="15575" width="4.42578125" style="27" customWidth="1"/>
    <col min="15576" max="15576" width="11.42578125" style="27"/>
    <col min="15577" max="15577" width="17.5703125" style="27" customWidth="1"/>
    <col min="15578" max="15578" width="11.5703125" style="27" customWidth="1"/>
    <col min="15579" max="15582" width="11.42578125" style="27"/>
    <col min="15583" max="15583" width="22.5703125" style="27" customWidth="1"/>
    <col min="15584" max="15584" width="14" style="27" customWidth="1"/>
    <col min="15585" max="15585" width="1.7109375" style="27" customWidth="1"/>
    <col min="15586" max="15830" width="11.42578125" style="27"/>
    <col min="15831" max="15831" width="4.42578125" style="27" customWidth="1"/>
    <col min="15832" max="15832" width="11.42578125" style="27"/>
    <col min="15833" max="15833" width="17.5703125" style="27" customWidth="1"/>
    <col min="15834" max="15834" width="11.5703125" style="27" customWidth="1"/>
    <col min="15835" max="15838" width="11.42578125" style="27"/>
    <col min="15839" max="15839" width="22.5703125" style="27" customWidth="1"/>
    <col min="15840" max="15840" width="14" style="27" customWidth="1"/>
    <col min="15841" max="15841" width="1.7109375" style="27" customWidth="1"/>
    <col min="15842" max="16086" width="11.42578125" style="27"/>
    <col min="16087" max="16087" width="4.42578125" style="27" customWidth="1"/>
    <col min="16088" max="16088" width="11.42578125" style="27"/>
    <col min="16089" max="16089" width="17.5703125" style="27" customWidth="1"/>
    <col min="16090" max="16090" width="11.5703125" style="27" customWidth="1"/>
    <col min="16091" max="16094" width="11.42578125" style="27"/>
    <col min="16095" max="16095" width="22.5703125" style="27" customWidth="1"/>
    <col min="16096" max="16096" width="21.5703125" style="27" bestFit="1" customWidth="1"/>
    <col min="16097" max="16097" width="1.7109375" style="27" customWidth="1"/>
    <col min="16098" max="16384" width="11.42578125" style="27"/>
  </cols>
  <sheetData>
    <row r="1" spans="2:10 16093:16096" ht="18" customHeight="1" thickBot="1" x14ac:dyDescent="0.25"/>
    <row r="2" spans="2:10 16093:16096" ht="19.5" customHeight="1" x14ac:dyDescent="0.2">
      <c r="B2" s="28"/>
      <c r="C2" s="29"/>
      <c r="D2" s="30" t="s">
        <v>125</v>
      </c>
      <c r="E2" s="31"/>
      <c r="F2" s="31"/>
      <c r="G2" s="31"/>
      <c r="H2" s="31"/>
      <c r="I2" s="32"/>
      <c r="J2" s="33" t="s">
        <v>126</v>
      </c>
    </row>
    <row r="3" spans="2:10 16093:16096" ht="13.5" thickBot="1" x14ac:dyDescent="0.25">
      <c r="B3" s="34"/>
      <c r="C3" s="35"/>
      <c r="D3" s="36"/>
      <c r="E3" s="37"/>
      <c r="F3" s="37"/>
      <c r="G3" s="37"/>
      <c r="H3" s="37"/>
      <c r="I3" s="38"/>
      <c r="J3" s="39"/>
    </row>
    <row r="4" spans="2:10 16093:16096" x14ac:dyDescent="0.2">
      <c r="B4" s="34"/>
      <c r="C4" s="35"/>
      <c r="D4" s="30" t="s">
        <v>127</v>
      </c>
      <c r="E4" s="31"/>
      <c r="F4" s="31"/>
      <c r="G4" s="31"/>
      <c r="H4" s="31"/>
      <c r="I4" s="32"/>
      <c r="J4" s="33" t="s">
        <v>128</v>
      </c>
    </row>
    <row r="5" spans="2:10 16093:16096" x14ac:dyDescent="0.2">
      <c r="B5" s="34"/>
      <c r="C5" s="35"/>
      <c r="D5" s="40"/>
      <c r="E5" s="41"/>
      <c r="F5" s="41"/>
      <c r="G5" s="41"/>
      <c r="H5" s="41"/>
      <c r="I5" s="42"/>
      <c r="J5" s="43"/>
      <c r="WTY5" s="44"/>
    </row>
    <row r="6" spans="2:10 16093:16096" ht="13.5" thickBot="1" x14ac:dyDescent="0.25">
      <c r="B6" s="45"/>
      <c r="C6" s="46"/>
      <c r="D6" s="36"/>
      <c r="E6" s="37"/>
      <c r="F6" s="37"/>
      <c r="G6" s="37"/>
      <c r="H6" s="37"/>
      <c r="I6" s="38"/>
      <c r="J6" s="39"/>
      <c r="WTZ6" s="27" t="s">
        <v>129</v>
      </c>
      <c r="WUA6" s="27" t="s">
        <v>130</v>
      </c>
      <c r="WUB6" s="47">
        <f ca="1">+TODAY()</f>
        <v>44736</v>
      </c>
    </row>
    <row r="7" spans="2:10 16093:16096" x14ac:dyDescent="0.2">
      <c r="B7" s="48"/>
      <c r="J7" s="49"/>
    </row>
    <row r="8" spans="2:10 16093:16096" x14ac:dyDescent="0.2">
      <c r="B8" s="48"/>
      <c r="J8" s="49"/>
    </row>
    <row r="9" spans="2:10 16093:16096" x14ac:dyDescent="0.2">
      <c r="B9" s="48"/>
      <c r="J9" s="49"/>
    </row>
    <row r="10" spans="2:10 16093:16096" x14ac:dyDescent="0.2">
      <c r="B10" s="48"/>
      <c r="C10" s="27" t="s">
        <v>131</v>
      </c>
      <c r="D10" s="47">
        <v>44729</v>
      </c>
      <c r="E10" s="44"/>
      <c r="J10" s="49"/>
    </row>
    <row r="11" spans="2:10 16093:16096" x14ac:dyDescent="0.2">
      <c r="B11" s="48"/>
      <c r="J11" s="49"/>
    </row>
    <row r="12" spans="2:10 16093:16096" x14ac:dyDescent="0.2">
      <c r="B12" s="48"/>
      <c r="C12" s="27" t="s">
        <v>150</v>
      </c>
      <c r="J12" s="49"/>
    </row>
    <row r="13" spans="2:10 16093:16096" x14ac:dyDescent="0.2">
      <c r="B13" s="48"/>
      <c r="C13" s="27" t="s">
        <v>151</v>
      </c>
      <c r="J13" s="49"/>
    </row>
    <row r="14" spans="2:10 16093:16096" x14ac:dyDescent="0.2">
      <c r="B14" s="48"/>
      <c r="J14" s="49"/>
    </row>
    <row r="15" spans="2:10 16093:16096" x14ac:dyDescent="0.2">
      <c r="B15" s="48"/>
      <c r="C15" s="27" t="s">
        <v>152</v>
      </c>
      <c r="J15" s="49"/>
    </row>
    <row r="16" spans="2:10 16093:16096" x14ac:dyDescent="0.2">
      <c r="B16" s="48"/>
      <c r="C16" s="50"/>
      <c r="J16" s="49"/>
    </row>
    <row r="17" spans="2:10" x14ac:dyDescent="0.2">
      <c r="B17" s="48"/>
      <c r="C17" s="27" t="s">
        <v>153</v>
      </c>
      <c r="D17" s="44"/>
      <c r="H17" s="51" t="s">
        <v>132</v>
      </c>
      <c r="I17" s="51" t="s">
        <v>133</v>
      </c>
      <c r="J17" s="49"/>
    </row>
    <row r="18" spans="2:10" x14ac:dyDescent="0.2">
      <c r="B18" s="48"/>
      <c r="C18" s="52" t="s">
        <v>134</v>
      </c>
      <c r="D18" s="52"/>
      <c r="E18" s="52"/>
      <c r="F18" s="52"/>
      <c r="H18" s="53"/>
      <c r="I18" s="54">
        <v>133797614</v>
      </c>
      <c r="J18" s="49"/>
    </row>
    <row r="19" spans="2:10" x14ac:dyDescent="0.2">
      <c r="B19" s="48"/>
      <c r="C19" s="27" t="s">
        <v>135</v>
      </c>
      <c r="H19" s="55">
        <v>1</v>
      </c>
      <c r="I19" s="56">
        <v>492077</v>
      </c>
      <c r="J19" s="49"/>
    </row>
    <row r="20" spans="2:10" x14ac:dyDescent="0.2">
      <c r="B20" s="48"/>
      <c r="C20" s="27" t="s">
        <v>136</v>
      </c>
      <c r="H20" s="55">
        <v>2</v>
      </c>
      <c r="I20" s="56">
        <v>296948</v>
      </c>
      <c r="J20" s="49"/>
    </row>
    <row r="21" spans="2:10" x14ac:dyDescent="0.2">
      <c r="B21" s="48"/>
      <c r="C21" s="27" t="s">
        <v>137</v>
      </c>
      <c r="H21" s="55">
        <v>0</v>
      </c>
      <c r="I21" s="56">
        <v>0</v>
      </c>
      <c r="J21" s="49"/>
    </row>
    <row r="22" spans="2:10" x14ac:dyDescent="0.2">
      <c r="B22" s="48"/>
      <c r="C22" s="27" t="s">
        <v>138</v>
      </c>
      <c r="H22" s="55">
        <v>0</v>
      </c>
      <c r="I22" s="56">
        <v>0</v>
      </c>
      <c r="J22" s="49"/>
    </row>
    <row r="23" spans="2:10" x14ac:dyDescent="0.2">
      <c r="B23" s="48"/>
      <c r="C23" s="27" t="s">
        <v>139</v>
      </c>
      <c r="H23" s="55">
        <v>0</v>
      </c>
      <c r="I23" s="56">
        <v>0</v>
      </c>
      <c r="J23" s="49"/>
    </row>
    <row r="24" spans="2:10" x14ac:dyDescent="0.2">
      <c r="B24" s="48"/>
      <c r="C24" s="27" t="s">
        <v>140</v>
      </c>
      <c r="H24" s="57">
        <v>0</v>
      </c>
      <c r="I24" s="58">
        <v>0</v>
      </c>
      <c r="J24" s="49"/>
    </row>
    <row r="25" spans="2:10" x14ac:dyDescent="0.2">
      <c r="B25" s="48"/>
      <c r="C25" s="52" t="s">
        <v>141</v>
      </c>
      <c r="D25" s="52"/>
      <c r="E25" s="52"/>
      <c r="F25" s="52"/>
      <c r="H25" s="59">
        <f>SUM(H19:H24)</f>
        <v>3</v>
      </c>
      <c r="I25" s="60">
        <f>(I19+I20+I21+I22+I23+I24)</f>
        <v>789025</v>
      </c>
      <c r="J25" s="49"/>
    </row>
    <row r="26" spans="2:10" x14ac:dyDescent="0.2">
      <c r="B26" s="48"/>
      <c r="C26" s="27" t="s">
        <v>142</v>
      </c>
      <c r="H26" s="55">
        <v>21</v>
      </c>
      <c r="I26" s="56">
        <v>133008589</v>
      </c>
      <c r="J26" s="49"/>
    </row>
    <row r="27" spans="2:10" x14ac:dyDescent="0.2">
      <c r="B27" s="48"/>
      <c r="C27" s="27" t="s">
        <v>143</v>
      </c>
      <c r="H27" s="55">
        <v>0</v>
      </c>
      <c r="I27" s="56">
        <v>0</v>
      </c>
      <c r="J27" s="49"/>
    </row>
    <row r="28" spans="2:10" ht="12.75" customHeight="1" thickBot="1" x14ac:dyDescent="0.25">
      <c r="B28" s="48"/>
      <c r="C28" s="27" t="s">
        <v>144</v>
      </c>
      <c r="H28" s="61">
        <v>0</v>
      </c>
      <c r="I28" s="58">
        <v>0</v>
      </c>
      <c r="J28" s="49"/>
    </row>
    <row r="29" spans="2:10" x14ac:dyDescent="0.2">
      <c r="B29" s="48"/>
      <c r="C29" s="52" t="s">
        <v>145</v>
      </c>
      <c r="D29" s="52"/>
      <c r="E29" s="52"/>
      <c r="F29" s="52"/>
      <c r="H29" s="59">
        <f>SUM(H26:H28)</f>
        <v>21</v>
      </c>
      <c r="I29" s="60">
        <f>(I27+I28+I26)</f>
        <v>133008589</v>
      </c>
      <c r="J29" s="49"/>
    </row>
    <row r="30" spans="2:10" ht="13.5" thickBot="1" x14ac:dyDescent="0.25">
      <c r="B30" s="48"/>
      <c r="C30" s="52" t="s">
        <v>146</v>
      </c>
      <c r="D30" s="52"/>
      <c r="H30" s="62">
        <f>(H25+H29)</f>
        <v>24</v>
      </c>
      <c r="I30" s="63">
        <f>(I25+I29)</f>
        <v>133797614</v>
      </c>
      <c r="J30" s="49"/>
    </row>
    <row r="31" spans="2:10" ht="13.5" thickTop="1" x14ac:dyDescent="0.2">
      <c r="B31" s="48"/>
      <c r="C31" s="52"/>
      <c r="D31" s="52"/>
      <c r="H31" s="64"/>
      <c r="I31" s="56"/>
      <c r="J31" s="49"/>
    </row>
    <row r="32" spans="2:10" x14ac:dyDescent="0.2">
      <c r="B32" s="48"/>
      <c r="G32" s="64"/>
      <c r="H32" s="64"/>
      <c r="I32" s="64"/>
      <c r="J32" s="49"/>
    </row>
    <row r="33" spans="2:10" x14ac:dyDescent="0.2">
      <c r="B33" s="48"/>
      <c r="G33" s="64"/>
      <c r="H33" s="64"/>
      <c r="I33" s="64"/>
      <c r="J33" s="49"/>
    </row>
    <row r="34" spans="2:10" x14ac:dyDescent="0.2">
      <c r="B34" s="48"/>
      <c r="G34" s="64"/>
      <c r="H34" s="64"/>
      <c r="I34" s="64"/>
      <c r="J34" s="49"/>
    </row>
    <row r="35" spans="2:10" ht="13.5" thickBot="1" x14ac:dyDescent="0.25">
      <c r="B35" s="48"/>
      <c r="C35" s="65"/>
      <c r="D35" s="65"/>
      <c r="G35" s="65" t="s">
        <v>147</v>
      </c>
      <c r="H35" s="65"/>
      <c r="I35" s="64"/>
      <c r="J35" s="49"/>
    </row>
    <row r="36" spans="2:10" x14ac:dyDescent="0.2">
      <c r="B36" s="48"/>
      <c r="C36" s="64" t="s">
        <v>148</v>
      </c>
      <c r="D36" s="64"/>
      <c r="G36" s="64" t="s">
        <v>149</v>
      </c>
      <c r="H36" s="64"/>
      <c r="I36" s="64"/>
      <c r="J36" s="49"/>
    </row>
    <row r="37" spans="2:10" x14ac:dyDescent="0.2">
      <c r="B37" s="48"/>
      <c r="G37" s="64"/>
      <c r="H37" s="64"/>
      <c r="I37" s="64"/>
      <c r="J37" s="49"/>
    </row>
    <row r="38" spans="2:10" x14ac:dyDescent="0.2">
      <c r="B38" s="48"/>
      <c r="G38" s="64"/>
      <c r="H38" s="64"/>
      <c r="I38" s="64"/>
      <c r="J38" s="49"/>
    </row>
    <row r="39" spans="2:10" ht="18.75" customHeight="1" thickBot="1" x14ac:dyDescent="0.25">
      <c r="B39" s="66"/>
      <c r="C39" s="67"/>
      <c r="D39" s="67"/>
      <c r="E39" s="67"/>
      <c r="F39" s="67"/>
      <c r="G39" s="65"/>
      <c r="H39" s="65"/>
      <c r="I39" s="65"/>
      <c r="J39" s="68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2022-06-17T15:12:00Z</dcterms:created>
  <dcterms:modified xsi:type="dcterms:W3CDTF">2022-06-24T18:33:57Z</dcterms:modified>
</cp:coreProperties>
</file>