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MED 900124603\"/>
    </mc:Choice>
  </mc:AlternateContent>
  <bookViews>
    <workbookView xWindow="0" yWindow="0" windowWidth="20490" windowHeight="7755" activeTab="3"/>
  </bookViews>
  <sheets>
    <sheet name="INFO IPS" sheetId="2" r:id="rId1"/>
    <sheet name="TD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FACTURA'!$A$1:$AQ$1</definedName>
  </definedNames>
  <calcPr calcId="152511"/>
  <pivotCaches>
    <pivotCache cacheId="3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0" i="3" l="1"/>
  <c r="I29" i="3"/>
  <c r="H29" i="3"/>
  <c r="I25" i="3"/>
  <c r="H25" i="3"/>
  <c r="WUM6" i="3"/>
  <c r="G28" i="2"/>
  <c r="I30" i="3" l="1"/>
</calcChain>
</file>

<file path=xl/sharedStrings.xml><?xml version="1.0" encoding="utf-8"?>
<sst xmlns="http://schemas.openxmlformats.org/spreadsheetml/2006/main" count="1052" uniqueCount="97">
  <si>
    <t xml:space="preserve"> ENTIDAD</t>
  </si>
  <si>
    <t>RETENCION</t>
  </si>
  <si>
    <t>AUTORIZACION</t>
  </si>
  <si>
    <t>CLINICA MED SAS</t>
  </si>
  <si>
    <t>CF</t>
  </si>
  <si>
    <t>NULL</t>
  </si>
  <si>
    <t>A)Factura no radicada en ERP</t>
  </si>
  <si>
    <t>no_cruza</t>
  </si>
  <si>
    <t>SI</t>
  </si>
  <si>
    <t>HC</t>
  </si>
  <si>
    <t>FE</t>
  </si>
  <si>
    <t>B)Factura sin saldo ERP</t>
  </si>
  <si>
    <t>OK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</si>
  <si>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</si>
  <si>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</si>
  <si>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</si>
  <si>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</si>
  <si>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</si>
  <si>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</si>
  <si>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</si>
  <si>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</si>
  <si>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</si>
  <si>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</si>
  <si>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</si>
  <si>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</si>
  <si>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</si>
  <si>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</si>
  <si>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</si>
  <si>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</si>
  <si>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</si>
  <si>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</si>
  <si>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</si>
  <si>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</si>
  <si>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</si>
  <si>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</si>
  <si>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</si>
  <si>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</si>
  <si>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</si>
  <si>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</si>
  <si>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</si>
  <si>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</si>
  <si>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</si>
  <si>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</si>
  <si>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</si>
  <si>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</si>
  <si>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</si>
  <si>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</si>
  <si>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</si>
  <si>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</si>
  <si>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</si>
  <si>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NIT</t>
  </si>
  <si>
    <t xml:space="preserve">NOMBRE ENTIDAD </t>
  </si>
  <si>
    <t>PREFIJO</t>
  </si>
  <si>
    <t>NUMERO DE FACTURA</t>
  </si>
  <si>
    <t>FECHA FACTURA</t>
  </si>
  <si>
    <t>VR INICIAL
FACTURA</t>
  </si>
  <si>
    <t>SALDO FACTURA</t>
  </si>
  <si>
    <t>900124603-9</t>
  </si>
  <si>
    <t>SALDO PENDIENTE POR PAGAR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</si>
  <si>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</si>
  <si>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</si>
  <si>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</si>
  <si>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</si>
  <si>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</si>
  <si>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</si>
  <si>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</si>
  <si>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</si>
  <si>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</si>
  <si>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</si>
  <si>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</si>
  <si>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</si>
  <si>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</si>
  <si>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</si>
  <si>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</si>
  <si>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</si>
  <si>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</si>
  <si>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</si>
  <si>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</si>
  <si>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</si>
  <si>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</si>
  <si>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</si>
  <si>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</si>
  <si>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</si>
  <si>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</si>
  <si>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ESTADO EPS 31/01/2022</t>
  </si>
  <si>
    <t>Factura sin radicar</t>
  </si>
  <si>
    <t>Factura en programacion de pago</t>
  </si>
  <si>
    <t>POR PAGAR SAP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</si>
  <si>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</si>
  <si>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</si>
  <si>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</si>
  <si>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</si>
  <si>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</si>
  <si>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Señores: CLINICA MED SAS</t>
  </si>
  <si>
    <t>NIT: 900124603</t>
  </si>
  <si>
    <t>Con Corte al dia: 31/12/2021</t>
  </si>
  <si>
    <t>A continuacion me permito remitir   nuestra respuesta al estado de cartera presentado en la fecha: 19/01/2022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</si>
</sst>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[$-240A]d&quot; de &quot;mmmm&quot; de &quot;yyyy;@"/>
    <numFmt numFmtId="165" formatCode="&quot;$&quot;\ #,##0;[Red]&quot;$&quot;\ #,##0"/>
    <numFmt numFmtId="166" formatCode="_-* #,##0.0_-;\-* #,##0.0_-;_-* &quot;-&quot;??_-;_-@_-"/>
    <numFmt numFmtId="168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theme="1"/>
      <name val="Calibri"/>
      <family val="2"/>
      <scheme val="minor"/>
    </font>
    <font>
      <b/>
      <sz val="10"/>
      <color theme="1"/>
      <name val="Tahoma"/>
      <family val="2"/>
    </font>
    <font>
      <sz val="10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7" fillId="0" borderId="0"/>
  </cellStyleXfs>
  <cellXfs count="70">
    <xf numFmtId="0" fontId="0" fillId="0" borderId="0" xfId="0"/>
    <xf numFmtId="0" fontId="2" fillId="0" borderId="1" xfId="0" applyFont="1" applyBorder="1"/>
    <xf numFmtId="0" fontId="2" fillId="0" borderId="0" xfId="0" applyFont="1"/>
    <xf numFmtId="14" fontId="2" fillId="0" borderId="1" xfId="0" applyNumberFormat="1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5" fillId="0" borderId="2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6" fillId="0" borderId="0" xfId="2" applyFont="1"/>
    <xf numFmtId="0" fontId="6" fillId="0" borderId="5" xfId="2" applyFont="1" applyBorder="1"/>
    <xf numFmtId="14" fontId="6" fillId="0" borderId="5" xfId="2" applyNumberFormat="1" applyFont="1" applyBorder="1"/>
    <xf numFmtId="3" fontId="6" fillId="0" borderId="5" xfId="2" applyNumberFormat="1" applyFont="1" applyBorder="1"/>
    <xf numFmtId="0" fontId="6" fillId="0" borderId="1" xfId="2" applyFont="1" applyBorder="1"/>
    <xf numFmtId="14" fontId="6" fillId="0" borderId="1" xfId="2" applyNumberFormat="1" applyFont="1" applyBorder="1"/>
    <xf numFmtId="3" fontId="6" fillId="0" borderId="1" xfId="2" applyNumberFormat="1" applyFont="1" applyBorder="1"/>
    <xf numFmtId="0" fontId="6" fillId="0" borderId="6" xfId="2" applyFont="1" applyBorder="1"/>
    <xf numFmtId="14" fontId="6" fillId="0" borderId="6" xfId="2" applyNumberFormat="1" applyFont="1" applyBorder="1"/>
    <xf numFmtId="3" fontId="6" fillId="0" borderId="6" xfId="2" applyNumberFormat="1" applyFont="1" applyBorder="1"/>
    <xf numFmtId="0" fontId="5" fillId="0" borderId="7" xfId="2" applyFont="1" applyBorder="1" applyAlignment="1">
      <alignment horizontal="center"/>
    </xf>
    <xf numFmtId="0" fontId="5" fillId="0" borderId="8" xfId="2" applyFont="1" applyBorder="1" applyAlignment="1">
      <alignment horizontal="center"/>
    </xf>
    <xf numFmtId="0" fontId="5" fillId="0" borderId="9" xfId="2" applyFont="1" applyBorder="1" applyAlignment="1">
      <alignment horizontal="center"/>
    </xf>
    <xf numFmtId="3" fontId="5" fillId="0" borderId="10" xfId="2" applyNumberFormat="1" applyFont="1" applyBorder="1"/>
    <xf numFmtId="0" fontId="8" fillId="0" borderId="0" xfId="3" applyFont="1"/>
    <xf numFmtId="0" fontId="8" fillId="0" borderId="11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8" fillId="0" borderId="15" xfId="3" applyFont="1" applyBorder="1" applyAlignment="1">
      <alignment horizontal="centerContinuous"/>
    </xf>
    <xf numFmtId="0" fontId="8" fillId="0" borderId="16" xfId="3" applyFont="1" applyBorder="1" applyAlignment="1">
      <alignment horizontal="centerContinuous"/>
    </xf>
    <xf numFmtId="0" fontId="9" fillId="0" borderId="17" xfId="3" applyFont="1" applyBorder="1" applyAlignment="1">
      <alignment horizontal="centerContinuous" vertical="center"/>
    </xf>
    <xf numFmtId="0" fontId="9" fillId="0" borderId="18" xfId="3" applyFont="1" applyBorder="1" applyAlignment="1">
      <alignment horizontal="centerContinuous" vertical="center"/>
    </xf>
    <xf numFmtId="0" fontId="9" fillId="0" borderId="19" xfId="3" applyFont="1" applyBorder="1" applyAlignment="1">
      <alignment horizontal="centerContinuous" vertical="center"/>
    </xf>
    <xf numFmtId="0" fontId="9" fillId="0" borderId="20" xfId="3" applyFont="1" applyBorder="1" applyAlignment="1">
      <alignment horizontal="centerContinuous" vertical="center"/>
    </xf>
    <xf numFmtId="0" fontId="9" fillId="0" borderId="15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6" xfId="3" applyFont="1" applyBorder="1" applyAlignment="1">
      <alignment horizontal="centerContinuous" vertical="center"/>
    </xf>
    <xf numFmtId="0" fontId="9" fillId="0" borderId="21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17" xfId="3" applyFont="1" applyBorder="1" applyAlignment="1">
      <alignment horizontal="centerContinuous"/>
    </xf>
    <xf numFmtId="0" fontId="8" fillId="0" borderId="19" xfId="3" applyFont="1" applyBorder="1" applyAlignment="1">
      <alignment horizontal="centerContinuous"/>
    </xf>
    <xf numFmtId="164" fontId="8" fillId="0" borderId="0" xfId="3" applyNumberFormat="1" applyFont="1"/>
    <xf numFmtId="0" fontId="8" fillId="0" borderId="15" xfId="3" applyFont="1" applyBorder="1"/>
    <xf numFmtId="0" fontId="8" fillId="0" borderId="16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5" fontId="9" fillId="0" borderId="0" xfId="3" applyNumberFormat="1" applyFont="1"/>
    <xf numFmtId="4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5" fontId="8" fillId="0" borderId="0" xfId="3" applyNumberFormat="1" applyFont="1" applyAlignment="1">
      <alignment horizontal="right"/>
    </xf>
    <xf numFmtId="1" fontId="8" fillId="0" borderId="22" xfId="3" applyNumberFormat="1" applyFont="1" applyBorder="1" applyAlignment="1">
      <alignment horizontal="center"/>
    </xf>
    <xf numFmtId="165" fontId="8" fillId="0" borderId="22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5" fontId="9" fillId="0" borderId="0" xfId="3" applyNumberFormat="1" applyFont="1" applyAlignment="1">
      <alignment horizontal="right"/>
    </xf>
    <xf numFmtId="1" fontId="8" fillId="0" borderId="18" xfId="3" applyNumberFormat="1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165" fontId="8" fillId="0" borderId="23" xfId="3" applyNumberFormat="1" applyFont="1" applyBorder="1" applyAlignment="1">
      <alignment horizontal="right"/>
    </xf>
    <xf numFmtId="165" fontId="8" fillId="0" borderId="0" xfId="3" applyNumberFormat="1" applyFont="1"/>
    <xf numFmtId="165" fontId="8" fillId="0" borderId="18" xfId="3" applyNumberFormat="1" applyFont="1" applyBorder="1"/>
    <xf numFmtId="0" fontId="8" fillId="0" borderId="17" xfId="3" applyFont="1" applyBorder="1"/>
    <xf numFmtId="0" fontId="8" fillId="0" borderId="18" xfId="3" applyFont="1" applyBorder="1"/>
    <xf numFmtId="0" fontId="8" fillId="0" borderId="19" xfId="3" applyFont="1" applyBorder="1"/>
    <xf numFmtId="0" fontId="3" fillId="2" borderId="1" xfId="0" applyFont="1" applyFill="1" applyBorder="1" applyAlignment="1">
      <alignment horizontal="center" vertical="center" wrapText="1"/>
    </xf>
    <xf numFmtId="166" fontId="2" fillId="0" borderId="1" xfId="1" applyNumberFormat="1" applyFont="1" applyBorder="1"/>
    <xf numFmtId="168" fontId="2" fillId="0" borderId="1" xfId="1" applyNumberFormat="1" applyFont="1" applyBorder="1"/>
    <xf numFmtId="0" fontId="2" fillId="0" borderId="0" xfId="0" pivotButton="1" applyFont="1"/>
    <xf numFmtId="168" fontId="2" fillId="0" borderId="0" xfId="0" applyNumberFormat="1" applyFont="1"/>
  </cellXfs>
  <cellStyles count="4">
    <cellStyle name="Millares" xfId="1" builtinId="3"/>
    <cellStyle name="Normal" xfId="0" builtinId="0"/>
    <cellStyle name="Normal 2" xfId="2"/>
    <cellStyle name="Normal 2 2" xfId="3"/>
  </cellStyles>
  <dxfs count="22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6" formatCode="_-* #,##0.0_-;\-* #,##0.0_-;_-* &quot;-&quot;??_-;_-@_-"/>
    </dxf>
    <dxf>
      <numFmt numFmtId="168" formatCode="_-* #,##0_-;\-* #,##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92.379170023145" createdVersion="5" refreshedVersion="5" minRefreshableVersion="3" recordCount="26">
  <cacheSource type="worksheet">
    <worksheetSource ref="A1:AQ27" sheet="ESTADO DE CADA FACTURA"/>
  </cacheSource>
  <cacheFields count="43">
    <cacheField name="NIT IPS" numFmtId="0">
      <sharedItems containsSemiMixedTypes="0" containsString="0" containsNumber="1" containsInteger="1" minValue="900124603" maxValue="900124603"/>
    </cacheField>
    <cacheField name=" ENTIDAD" numFmtId="0">
      <sharedItems/>
    </cacheField>
    <cacheField name="Prefijo Factura" numFmtId="0">
      <sharedItems containsBlank="1" count="4">
        <s v="CF"/>
        <s v="HC"/>
        <s v="FE"/>
        <m/>
      </sharedItems>
    </cacheField>
    <cacheField name="NUMERO FACTURA" numFmtId="0">
      <sharedItems containsSemiMixedTypes="0" containsString="0" containsNumber="1" containsInteger="1" minValue="114" maxValue="126886"/>
    </cacheField>
    <cacheField name="PREFIJO SASS" numFmtId="0">
      <sharedItems/>
    </cacheField>
    <cacheField name="NUMERO FACT SASSS" numFmtId="0">
      <sharedItems containsMixedTypes="1" containsNumber="1" containsInteger="1" minValue="3964" maxValue="3964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8-12T00:00:00" maxDate="2021-06-16T00:00:00"/>
    </cacheField>
    <cacheField name="VALOR FACT IPS" numFmtId="168">
      <sharedItems containsSemiMixedTypes="0" containsString="0" containsNumber="1" containsInteger="1" minValue="280" maxValue="4043239"/>
    </cacheField>
    <cacheField name="SALDO FACT IPS" numFmtId="168">
      <sharedItems containsSemiMixedTypes="0" containsString="0" containsNumber="1" containsInteger="1" minValue="280" maxValue="4043239"/>
    </cacheField>
    <cacheField name="OBSERVACION SASS" numFmtId="0">
      <sharedItems/>
    </cacheField>
    <cacheField name="ESTADO EPS 31/01/2022" numFmtId="0">
      <sharedItems count="2">
        <s v="Factura sin radicar"/>
        <s v="Factura en programacion de pago"/>
      </sharedItems>
    </cacheField>
    <cacheField name="POR PAGAR SAP" numFmtId="166">
      <sharedItems containsSemiMixedTypes="0" containsString="0" containsNumber="1" containsInteger="1" minValue="0" maxValue="2432115"/>
    </cacheField>
    <cacheField name="DOC CONTABLE2" numFmtId="0">
      <sharedItems containsString="0" containsBlank="1" containsNumber="1" containsInteger="1" minValue="1221733704" maxValue="1221733704"/>
    </cacheField>
    <cacheField name="VALIDACION ALFA FACT" numFmtId="0">
      <sharedItems/>
    </cacheField>
    <cacheField name="VALOR RADICADO FACT" numFmtId="0">
      <sharedItems containsMixedTypes="1" containsNumber="1" containsInteger="1" minValue="2432115" maxValue="2432115"/>
    </cacheField>
    <cacheField name="VALOR NOTA CREDITO" numFmtId="0">
      <sharedItems containsMixedTypes="1" containsNumber="1" containsInteger="1" minValue="0" maxValue="0"/>
    </cacheField>
    <cacheField name="VALOR NOTA DEBITO" numFmtId="0">
      <sharedItems containsMixedTypes="1" containsNumber="1" containsInteger="1" minValue="0" maxValue="0"/>
    </cacheField>
    <cacheField name="VALOR DESCCOMERCIAL" numFmtId="0">
      <sharedItems containsMixedTypes="1" containsNumber="1" containsInteger="1" minValue="0" maxValue="0"/>
    </cacheField>
    <cacheField name="VALOR GLOSA ACEPTDA" numFmtId="0">
      <sharedItems containsMixedTypes="1" containsNumber="1" containsInteger="1" minValue="0" maxValue="0"/>
    </cacheField>
    <cacheField name="VALOR GLOSA DV" numFmtId="0">
      <sharedItems containsMixedTypes="1" containsNumber="1" containsInteger="1" minValue="0" maxValue="0" count="2">
        <s v="NULL"/>
        <n v="0"/>
      </sharedItems>
    </cacheField>
    <cacheField name="VALOR CRUZADO SASS" numFmtId="0">
      <sharedItems containsMixedTypes="1" containsNumber="1" containsInteger="1" minValue="2432115" maxValue="2432115"/>
    </cacheField>
    <cacheField name="SALDO SASS" numFmtId="0">
      <sharedItems containsMixedTypes="1" containsNumber="1" containsInteger="1" minValue="0" maxValue="0"/>
    </cacheField>
    <cacheField name="VALO CANCELADO SAP" numFmtId="0">
      <sharedItems/>
    </cacheField>
    <cacheField name="RETENCION" numFmtId="0">
      <sharedItems/>
    </cacheField>
    <cacheField name="DOC COMPENSACION SAP" numFmtId="0">
      <sharedItems/>
    </cacheField>
    <cacheField name="FECHA COMPENSACION SAP" numFmtId="0">
      <sharedItems/>
    </cacheField>
    <cacheField name="VALOR TRANFERENCIA" numFmtId="0">
      <sharedItems/>
    </cacheField>
    <cacheField name="AUTORIZACION" numFmtId="0">
      <sharedItems containsMixedTypes="1" containsNumber="1" containsInteger="1" minValue="210563114407981" maxValue="210563114407981"/>
    </cacheField>
    <cacheField name="ENTIDAD RESPONSABLE PAGO" numFmtId="0">
      <sharedItems/>
    </cacheField>
    <cacheField name="OBSERVACION GLOSA DV" numFmtId="0">
      <sharedItems/>
    </cacheField>
    <cacheField name="FECHA RAD IPS" numFmtId="14">
      <sharedItems containsSemiMixedTypes="0" containsNonDate="0" containsDate="1" containsString="0" minDate="2020-08-12T00:00:00" maxDate="2021-06-16T00:00:00"/>
    </cacheField>
    <cacheField name="FECHA RAD INICIAL SASS" numFmtId="0">
      <sharedItems/>
    </cacheField>
    <cacheField name="ULTIMO ESTADO FACT" numFmtId="0">
      <sharedItems containsMixedTypes="1" containsNumber="1" containsInteger="1" minValue="2" maxValue="2"/>
    </cacheField>
    <cacheField name="FECHA ULTIMA NOVEDAD" numFmtId="0">
      <sharedItems/>
    </cacheField>
    <cacheField name="CLASIFICACION GLOSA" numFmtId="0">
      <sharedItems/>
    </cacheField>
    <cacheField name="NUMERO INGRESO FACT" numFmtId="0">
      <sharedItems containsMixedTypes="1" containsNumber="1" containsInteger="1" minValue="1" maxValue="1"/>
    </cacheField>
    <cacheField name="F PROBABLE PAGO SASS" numFmtId="0">
      <sharedItems containsMixedTypes="1" containsNumber="1" containsInteger="1" minValue="20210330" maxValue="20210330"/>
    </cacheField>
    <cacheField name="F RAD SASS" numFmtId="0">
      <sharedItems containsMixedTypes="1" containsNumber="1" containsInteger="1" minValue="20210304" maxValue="20210304"/>
    </cacheField>
    <cacheField name="VALOR REPORTADO CRICULAR 030" numFmtId="0">
      <sharedItems containsMixedTypes="1" containsNumber="1" containsInteger="1" minValue="2432115" maxValue="2432115"/>
    </cacheField>
    <cacheField name="VALOR GLOSA ACEPTADA REPORTADO CIRCULAR 030" numFmtId="0">
      <sharedItems containsMixedTypes="1" containsNumber="1" containsInteger="1" minValue="0" maxValue="0"/>
    </cacheField>
    <cacheField name="OBSERVACION GLOSA ACEPTADA" numFmtId="0">
      <sharedItems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0124603"/>
    <s v="CLINICA MED SAS"/>
    <x v="0"/>
    <n v="114"/>
    <s v="NULL"/>
    <s v="NULL"/>
    <s v="NULL"/>
    <d v="2021-03-15T00:00:00"/>
    <n v="849685"/>
    <n v="849685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3-15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0"/>
    <n v="115"/>
    <s v="NULL"/>
    <s v="NULL"/>
    <s v="NULL"/>
    <d v="2021-03-15T00:00:00"/>
    <n v="849685"/>
    <n v="849685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3-15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1"/>
    <n v="602"/>
    <s v="NULL"/>
    <s v="NULL"/>
    <s v="NULL"/>
    <d v="2021-06-15T00:00:00"/>
    <n v="32480"/>
    <n v="3248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6-15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1006"/>
    <s v="NULL"/>
    <s v="NULL"/>
    <s v="NULL"/>
    <d v="2020-09-15T00:00:00"/>
    <n v="1039822"/>
    <n v="1039822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9-15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1207"/>
    <s v="NULL"/>
    <s v="NULL"/>
    <s v="NULL"/>
    <d v="2020-10-31T00:00:00"/>
    <n v="149300"/>
    <n v="14930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0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104"/>
    <s v="NULL"/>
    <s v="NULL"/>
    <s v="NULL"/>
    <d v="2020-11-20T00:00:00"/>
    <n v="4368"/>
    <n v="4368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1-2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123"/>
    <s v="NULL"/>
    <s v="NULL"/>
    <s v="NULL"/>
    <d v="2020-11-30T00:00:00"/>
    <n v="436800"/>
    <n v="43680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1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230"/>
    <s v="NULL"/>
    <s v="NULL"/>
    <s v="NULL"/>
    <d v="2020-11-30T00:00:00"/>
    <n v="863226"/>
    <n v="863226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1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301"/>
    <s v="NULL"/>
    <s v="NULL"/>
    <s v="NULL"/>
    <d v="2020-12-31T00:00:00"/>
    <n v="32580"/>
    <n v="3258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2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506"/>
    <s v="NULL"/>
    <s v="NULL"/>
    <s v="NULL"/>
    <d v="2020-11-30T00:00:00"/>
    <n v="32480"/>
    <n v="3248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1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625"/>
    <s v="NULL"/>
    <s v="NULL"/>
    <s v="NULL"/>
    <d v="2020-11-30T00:00:00"/>
    <n v="32480"/>
    <n v="3248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1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2729"/>
    <s v="NULL"/>
    <s v="NULL"/>
    <s v="NULL"/>
    <d v="2020-11-30T00:00:00"/>
    <n v="1294839"/>
    <n v="1294839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1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3108"/>
    <s v="NULL"/>
    <s v="NULL"/>
    <s v="NULL"/>
    <d v="2020-12-31T00:00:00"/>
    <n v="33728"/>
    <n v="33728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2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3208"/>
    <s v="NULL"/>
    <s v="NULL"/>
    <s v="NULL"/>
    <d v="2020-12-31T00:00:00"/>
    <n v="97700"/>
    <n v="9770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2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3209"/>
    <s v="NULL"/>
    <s v="NULL"/>
    <s v="NULL"/>
    <d v="2020-12-31T00:00:00"/>
    <n v="890744"/>
    <n v="890744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2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4188"/>
    <s v="NULL"/>
    <s v="NULL"/>
    <s v="NULL"/>
    <d v="2020-12-30T00:00:00"/>
    <n v="280"/>
    <n v="28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2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4207"/>
    <s v="NULL"/>
    <s v="NULL"/>
    <s v="NULL"/>
    <d v="2021-04-30T00:00:00"/>
    <n v="849685"/>
    <n v="849685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4-30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4328"/>
    <s v="NULL"/>
    <s v="NULL"/>
    <s v="NULL"/>
    <d v="2021-01-27T00:00:00"/>
    <n v="37128"/>
    <n v="37128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1-27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4690"/>
    <s v="NULL"/>
    <s v="NULL"/>
    <s v="NULL"/>
    <d v="2021-02-02T00:00:00"/>
    <n v="4043239"/>
    <n v="4043239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2-02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4706"/>
    <s v="NULL"/>
    <s v="NULL"/>
    <s v="NULL"/>
    <d v="2021-02-02T00:00:00"/>
    <n v="37128"/>
    <n v="37128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2-02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5464"/>
    <s v="NULL"/>
    <s v="NULL"/>
    <s v="NULL"/>
    <d v="2021-02-16T00:00:00"/>
    <n v="35880"/>
    <n v="35880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2-16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3"/>
    <n v="33728"/>
    <s v="NULL"/>
    <s v="NULL"/>
    <s v="NULL"/>
    <d v="2020-08-31T00:00:00"/>
    <n v="33728"/>
    <n v="33728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8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3"/>
    <n v="126306"/>
    <s v="NULL"/>
    <s v="NULL"/>
    <s v="NULL"/>
    <d v="2020-08-31T00:00:00"/>
    <n v="37128"/>
    <n v="37128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8-31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3"/>
    <n v="126654"/>
    <s v="NULL"/>
    <s v="NULL"/>
    <s v="NULL"/>
    <d v="2020-08-12T00:00:00"/>
    <n v="409256"/>
    <n v="409256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8-12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3"/>
    <n v="126886"/>
    <s v="NULL"/>
    <s v="NULL"/>
    <s v="NULL"/>
    <d v="2020-08-26T00:00:00"/>
    <n v="849685"/>
    <n v="849685"/>
    <s v="A)Factura no radicada en ERP"/>
    <x v="0"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8-26T00:00:00"/>
    <s v="NULL"/>
    <s v="NULL"/>
    <s v="NULL"/>
    <s v="SI"/>
    <s v="NULL"/>
    <s v="NULL"/>
    <s v="NULL"/>
    <s v="NULL"/>
    <s v="NULL"/>
    <s v="NULL"/>
    <s v="NULL"/>
  </r>
  <r>
    <n v="900124603"/>
    <s v="CLINICA MED SAS"/>
    <x v="2"/>
    <n v="3964"/>
    <s v="FE"/>
    <n v="3964"/>
    <s v="NULL"/>
    <d v="2021-03-04T00:00:00"/>
    <n v="2432115"/>
    <n v="2432115"/>
    <s v="B)Factura sin saldo ERP"/>
    <x v="1"/>
    <n v="2432115"/>
    <n v="1221733704"/>
    <s v="OK"/>
    <n v="2432115"/>
    <n v="0"/>
    <n v="0"/>
    <n v="0"/>
    <n v="0"/>
    <x v="1"/>
    <n v="2432115"/>
    <n v="0"/>
    <s v="NULL"/>
    <s v="NULL"/>
    <s v="NULL"/>
    <s v="NULL"/>
    <s v="NULL"/>
    <n v="210563114407981"/>
    <s v="NULL"/>
    <s v="NULL"/>
    <d v="2021-03-04T00:00:00"/>
    <s v="NULL"/>
    <n v="2"/>
    <s v="NULL"/>
    <s v="SI"/>
    <n v="1"/>
    <n v="20210330"/>
    <n v="20210304"/>
    <n v="2432115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6" firstHeaderRow="0" firstDataRow="1" firstDataCol="1"/>
  <pivotFields count="43">
    <pivotField compact="0" outline="0" showAll="0"/>
    <pivotField compact="0" outline="0" showAll="0"/>
    <pivotField dataField="1" compact="0" outline="0" showAll="0">
      <items count="5">
        <item x="0"/>
        <item x="2"/>
        <item x="1"/>
        <item x="3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8" outline="0" showAll="0"/>
    <pivotField dataField="1" compact="0" numFmtId="168" outline="0" showAll="0"/>
    <pivotField compact="0" outline="0" showAll="0"/>
    <pivotField axis="axisRow" compact="0" outline="0" showAll="0">
      <items count="3">
        <item x="1"/>
        <item x="0"/>
        <item t="default"/>
      </items>
    </pivotField>
    <pivotField dataField="1"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3">
        <item x="1"/>
        <item x="0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2" subtotal="count" baseField="11" baseItem="0"/>
    <dataField name=" SALDO FACT IPS" fld="9" baseField="0" baseItem="0"/>
    <dataField name=" POR PAGAR SAP" fld="12" baseField="0" baseItem="0"/>
    <dataField name=" VALOR GLOSA DV" fld="20" baseField="11" baseItem="0"/>
  </dataFields>
  <formats count="13">
    <format dxfId="20">
      <pivotArea outline="0" collapsedLevelsAreSubtotals="1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topLeftCell="A2" zoomScaleNormal="100" workbookViewId="0">
      <selection activeCell="F2" sqref="F2:G27"/>
    </sheetView>
  </sheetViews>
  <sheetFormatPr baseColWidth="10" defaultRowHeight="12.75" x14ac:dyDescent="0.2"/>
  <cols>
    <col min="1" max="1" width="11.42578125" style="9"/>
    <col min="2" max="2" width="15.7109375" style="9" bestFit="1" customWidth="1"/>
    <col min="3" max="3" width="8.140625" style="9" bestFit="1" customWidth="1"/>
    <col min="4" max="16384" width="11.42578125" style="9"/>
  </cols>
  <sheetData>
    <row r="1" spans="1:7" ht="26.25" thickBot="1" x14ac:dyDescent="0.25">
      <c r="A1" s="6" t="s">
        <v>50</v>
      </c>
      <c r="B1" s="7" t="s">
        <v>51</v>
      </c>
      <c r="C1" s="7" t="s">
        <v>52</v>
      </c>
      <c r="D1" s="7" t="s">
        <v>53</v>
      </c>
      <c r="E1" s="7" t="s">
        <v>54</v>
      </c>
      <c r="F1" s="7" t="s">
        <v>55</v>
      </c>
      <c r="G1" s="8" t="s">
        <v>56</v>
      </c>
    </row>
    <row r="2" spans="1:7" x14ac:dyDescent="0.2">
      <c r="A2" s="10" t="s">
        <v>57</v>
      </c>
      <c r="B2" s="10" t="s">
        <v>3</v>
      </c>
      <c r="C2" s="10" t="s">
        <v>4</v>
      </c>
      <c r="D2" s="10">
        <v>114</v>
      </c>
      <c r="E2" s="11">
        <v>44270</v>
      </c>
      <c r="F2" s="12">
        <v>849685</v>
      </c>
      <c r="G2" s="12">
        <v>849685</v>
      </c>
    </row>
    <row r="3" spans="1:7" x14ac:dyDescent="0.2">
      <c r="A3" s="13" t="s">
        <v>57</v>
      </c>
      <c r="B3" s="13" t="s">
        <v>3</v>
      </c>
      <c r="C3" s="13" t="s">
        <v>4</v>
      </c>
      <c r="D3" s="13">
        <v>115</v>
      </c>
      <c r="E3" s="14">
        <v>44270</v>
      </c>
      <c r="F3" s="15">
        <v>849685</v>
      </c>
      <c r="G3" s="15">
        <v>849685</v>
      </c>
    </row>
    <row r="4" spans="1:7" x14ac:dyDescent="0.2">
      <c r="A4" s="13" t="s">
        <v>57</v>
      </c>
      <c r="B4" s="13" t="s">
        <v>3</v>
      </c>
      <c r="C4" s="13" t="s">
        <v>10</v>
      </c>
      <c r="D4" s="13">
        <v>1006</v>
      </c>
      <c r="E4" s="14">
        <v>44089</v>
      </c>
      <c r="F4" s="15">
        <v>1039822</v>
      </c>
      <c r="G4" s="15">
        <v>1039822</v>
      </c>
    </row>
    <row r="5" spans="1:7" x14ac:dyDescent="0.2">
      <c r="A5" s="13" t="s">
        <v>57</v>
      </c>
      <c r="B5" s="13" t="s">
        <v>3</v>
      </c>
      <c r="C5" s="13" t="s">
        <v>10</v>
      </c>
      <c r="D5" s="13">
        <v>1207</v>
      </c>
      <c r="E5" s="14">
        <v>44135</v>
      </c>
      <c r="F5" s="15">
        <v>149300</v>
      </c>
      <c r="G5" s="15">
        <v>149300</v>
      </c>
    </row>
    <row r="6" spans="1:7" x14ac:dyDescent="0.2">
      <c r="A6" s="13" t="s">
        <v>57</v>
      </c>
      <c r="B6" s="13" t="s">
        <v>3</v>
      </c>
      <c r="C6" s="13" t="s">
        <v>10</v>
      </c>
      <c r="D6" s="13">
        <v>2104</v>
      </c>
      <c r="E6" s="14">
        <v>44155</v>
      </c>
      <c r="F6" s="15">
        <v>4368</v>
      </c>
      <c r="G6" s="15">
        <v>4368</v>
      </c>
    </row>
    <row r="7" spans="1:7" x14ac:dyDescent="0.2">
      <c r="A7" s="13" t="s">
        <v>57</v>
      </c>
      <c r="B7" s="13" t="s">
        <v>3</v>
      </c>
      <c r="C7" s="13" t="s">
        <v>10</v>
      </c>
      <c r="D7" s="13">
        <v>2123</v>
      </c>
      <c r="E7" s="14">
        <v>44165</v>
      </c>
      <c r="F7" s="15">
        <v>436800</v>
      </c>
      <c r="G7" s="15">
        <v>436800</v>
      </c>
    </row>
    <row r="8" spans="1:7" x14ac:dyDescent="0.2">
      <c r="A8" s="13" t="s">
        <v>57</v>
      </c>
      <c r="B8" s="13" t="s">
        <v>3</v>
      </c>
      <c r="C8" s="13" t="s">
        <v>10</v>
      </c>
      <c r="D8" s="13">
        <v>2230</v>
      </c>
      <c r="E8" s="14">
        <v>44165</v>
      </c>
      <c r="F8" s="15">
        <v>863226</v>
      </c>
      <c r="G8" s="15">
        <v>863226</v>
      </c>
    </row>
    <row r="9" spans="1:7" x14ac:dyDescent="0.2">
      <c r="A9" s="13" t="s">
        <v>57</v>
      </c>
      <c r="B9" s="13" t="s">
        <v>3</v>
      </c>
      <c r="C9" s="13" t="s">
        <v>10</v>
      </c>
      <c r="D9" s="13">
        <v>2301</v>
      </c>
      <c r="E9" s="14">
        <v>44196</v>
      </c>
      <c r="F9" s="15">
        <v>32580</v>
      </c>
      <c r="G9" s="15">
        <v>32580</v>
      </c>
    </row>
    <row r="10" spans="1:7" x14ac:dyDescent="0.2">
      <c r="A10" s="13" t="s">
        <v>57</v>
      </c>
      <c r="B10" s="13" t="s">
        <v>3</v>
      </c>
      <c r="C10" s="13" t="s">
        <v>10</v>
      </c>
      <c r="D10" s="13">
        <v>2506</v>
      </c>
      <c r="E10" s="14">
        <v>44165</v>
      </c>
      <c r="F10" s="15">
        <v>32480</v>
      </c>
      <c r="G10" s="15">
        <v>32480</v>
      </c>
    </row>
    <row r="11" spans="1:7" x14ac:dyDescent="0.2">
      <c r="A11" s="13" t="s">
        <v>57</v>
      </c>
      <c r="B11" s="13" t="s">
        <v>3</v>
      </c>
      <c r="C11" s="13" t="s">
        <v>10</v>
      </c>
      <c r="D11" s="13">
        <v>2625</v>
      </c>
      <c r="E11" s="14">
        <v>44165</v>
      </c>
      <c r="F11" s="15">
        <v>32480</v>
      </c>
      <c r="G11" s="15">
        <v>32480</v>
      </c>
    </row>
    <row r="12" spans="1:7" x14ac:dyDescent="0.2">
      <c r="A12" s="13" t="s">
        <v>57</v>
      </c>
      <c r="B12" s="13" t="s">
        <v>3</v>
      </c>
      <c r="C12" s="13" t="s">
        <v>10</v>
      </c>
      <c r="D12" s="13">
        <v>2729</v>
      </c>
      <c r="E12" s="14">
        <v>44165</v>
      </c>
      <c r="F12" s="15">
        <v>1294839</v>
      </c>
      <c r="G12" s="15">
        <v>1294839</v>
      </c>
    </row>
    <row r="13" spans="1:7" x14ac:dyDescent="0.2">
      <c r="A13" s="13" t="s">
        <v>57</v>
      </c>
      <c r="B13" s="13" t="s">
        <v>3</v>
      </c>
      <c r="C13" s="13" t="s">
        <v>10</v>
      </c>
      <c r="D13" s="13">
        <v>3108</v>
      </c>
      <c r="E13" s="14">
        <v>44196</v>
      </c>
      <c r="F13" s="15">
        <v>33728</v>
      </c>
      <c r="G13" s="15">
        <v>33728</v>
      </c>
    </row>
    <row r="14" spans="1:7" x14ac:dyDescent="0.2">
      <c r="A14" s="13" t="s">
        <v>57</v>
      </c>
      <c r="B14" s="13" t="s">
        <v>3</v>
      </c>
      <c r="C14" s="13" t="s">
        <v>10</v>
      </c>
      <c r="D14" s="13">
        <v>3208</v>
      </c>
      <c r="E14" s="14">
        <v>44196</v>
      </c>
      <c r="F14" s="15">
        <v>97700</v>
      </c>
      <c r="G14" s="15">
        <v>97700</v>
      </c>
    </row>
    <row r="15" spans="1:7" x14ac:dyDescent="0.2">
      <c r="A15" s="13" t="s">
        <v>57</v>
      </c>
      <c r="B15" s="13" t="s">
        <v>3</v>
      </c>
      <c r="C15" s="13" t="s">
        <v>10</v>
      </c>
      <c r="D15" s="13">
        <v>3209</v>
      </c>
      <c r="E15" s="14">
        <v>44196</v>
      </c>
      <c r="F15" s="15">
        <v>890744</v>
      </c>
      <c r="G15" s="15">
        <v>890744</v>
      </c>
    </row>
    <row r="16" spans="1:7" x14ac:dyDescent="0.2">
      <c r="A16" s="13" t="s">
        <v>57</v>
      </c>
      <c r="B16" s="13" t="s">
        <v>3</v>
      </c>
      <c r="C16" s="13" t="s">
        <v>10</v>
      </c>
      <c r="D16" s="13">
        <v>3964</v>
      </c>
      <c r="E16" s="14">
        <v>44259</v>
      </c>
      <c r="F16" s="15">
        <v>2432115</v>
      </c>
      <c r="G16" s="15">
        <v>2432115</v>
      </c>
    </row>
    <row r="17" spans="1:7" x14ac:dyDescent="0.2">
      <c r="A17" s="13" t="s">
        <v>57</v>
      </c>
      <c r="B17" s="13" t="s">
        <v>3</v>
      </c>
      <c r="C17" s="13" t="s">
        <v>10</v>
      </c>
      <c r="D17" s="13">
        <v>4188</v>
      </c>
      <c r="E17" s="14">
        <v>44195</v>
      </c>
      <c r="F17" s="13">
        <v>280</v>
      </c>
      <c r="G17" s="13">
        <v>280</v>
      </c>
    </row>
    <row r="18" spans="1:7" x14ac:dyDescent="0.2">
      <c r="A18" s="13" t="s">
        <v>57</v>
      </c>
      <c r="B18" s="13" t="s">
        <v>3</v>
      </c>
      <c r="C18" s="13" t="s">
        <v>10</v>
      </c>
      <c r="D18" s="13">
        <v>4207</v>
      </c>
      <c r="E18" s="14">
        <v>44316</v>
      </c>
      <c r="F18" s="15">
        <v>849685</v>
      </c>
      <c r="G18" s="15">
        <v>849685</v>
      </c>
    </row>
    <row r="19" spans="1:7" x14ac:dyDescent="0.2">
      <c r="A19" s="13" t="s">
        <v>57</v>
      </c>
      <c r="B19" s="13" t="s">
        <v>3</v>
      </c>
      <c r="C19" s="13" t="s">
        <v>10</v>
      </c>
      <c r="D19" s="13">
        <v>4328</v>
      </c>
      <c r="E19" s="14">
        <v>44223</v>
      </c>
      <c r="F19" s="15">
        <v>37128</v>
      </c>
      <c r="G19" s="15">
        <v>37128</v>
      </c>
    </row>
    <row r="20" spans="1:7" x14ac:dyDescent="0.2">
      <c r="A20" s="13" t="s">
        <v>57</v>
      </c>
      <c r="B20" s="13" t="s">
        <v>3</v>
      </c>
      <c r="C20" s="13" t="s">
        <v>10</v>
      </c>
      <c r="D20" s="13">
        <v>4690</v>
      </c>
      <c r="E20" s="14">
        <v>44229</v>
      </c>
      <c r="F20" s="15">
        <v>4043239</v>
      </c>
      <c r="G20" s="15">
        <v>4043239</v>
      </c>
    </row>
    <row r="21" spans="1:7" x14ac:dyDescent="0.2">
      <c r="A21" s="13" t="s">
        <v>57</v>
      </c>
      <c r="B21" s="13" t="s">
        <v>3</v>
      </c>
      <c r="C21" s="13" t="s">
        <v>10</v>
      </c>
      <c r="D21" s="13">
        <v>4706</v>
      </c>
      <c r="E21" s="14">
        <v>44229</v>
      </c>
      <c r="F21" s="15">
        <v>37128</v>
      </c>
      <c r="G21" s="15">
        <v>37128</v>
      </c>
    </row>
    <row r="22" spans="1:7" x14ac:dyDescent="0.2">
      <c r="A22" s="13" t="s">
        <v>57</v>
      </c>
      <c r="B22" s="13" t="s">
        <v>3</v>
      </c>
      <c r="C22" s="13" t="s">
        <v>10</v>
      </c>
      <c r="D22" s="13">
        <v>5464</v>
      </c>
      <c r="E22" s="14">
        <v>44243</v>
      </c>
      <c r="F22" s="15">
        <v>35880</v>
      </c>
      <c r="G22" s="15">
        <v>35880</v>
      </c>
    </row>
    <row r="23" spans="1:7" x14ac:dyDescent="0.2">
      <c r="A23" s="13" t="s">
        <v>57</v>
      </c>
      <c r="B23" s="13" t="s">
        <v>3</v>
      </c>
      <c r="C23" s="13"/>
      <c r="D23" s="13">
        <v>33728</v>
      </c>
      <c r="E23" s="14">
        <v>44074</v>
      </c>
      <c r="F23" s="15">
        <v>33728</v>
      </c>
      <c r="G23" s="15">
        <v>33728</v>
      </c>
    </row>
    <row r="24" spans="1:7" x14ac:dyDescent="0.2">
      <c r="A24" s="13" t="s">
        <v>57</v>
      </c>
      <c r="B24" s="13" t="s">
        <v>3</v>
      </c>
      <c r="C24" s="13"/>
      <c r="D24" s="13">
        <v>126306</v>
      </c>
      <c r="E24" s="14">
        <v>44074</v>
      </c>
      <c r="F24" s="15">
        <v>37128</v>
      </c>
      <c r="G24" s="15">
        <v>37128</v>
      </c>
    </row>
    <row r="25" spans="1:7" x14ac:dyDescent="0.2">
      <c r="A25" s="13" t="s">
        <v>57</v>
      </c>
      <c r="B25" s="13" t="s">
        <v>3</v>
      </c>
      <c r="C25" s="13"/>
      <c r="D25" s="13">
        <v>126654</v>
      </c>
      <c r="E25" s="14">
        <v>44055</v>
      </c>
      <c r="F25" s="15">
        <v>409256</v>
      </c>
      <c r="G25" s="15">
        <v>409256</v>
      </c>
    </row>
    <row r="26" spans="1:7" x14ac:dyDescent="0.2">
      <c r="A26" s="13" t="s">
        <v>57</v>
      </c>
      <c r="B26" s="13" t="s">
        <v>3</v>
      </c>
      <c r="C26" s="13"/>
      <c r="D26" s="13">
        <v>126886</v>
      </c>
      <c r="E26" s="14">
        <v>44069</v>
      </c>
      <c r="F26" s="15">
        <v>849685</v>
      </c>
      <c r="G26" s="15">
        <v>849685</v>
      </c>
    </row>
    <row r="27" spans="1:7" ht="13.5" thickBot="1" x14ac:dyDescent="0.25">
      <c r="A27" s="16" t="s">
        <v>57</v>
      </c>
      <c r="B27" s="16" t="s">
        <v>3</v>
      </c>
      <c r="C27" s="16" t="s">
        <v>9</v>
      </c>
      <c r="D27" s="16">
        <v>602</v>
      </c>
      <c r="E27" s="17">
        <v>44362</v>
      </c>
      <c r="F27" s="18">
        <v>32480</v>
      </c>
      <c r="G27" s="18">
        <v>32480</v>
      </c>
    </row>
    <row r="28" spans="1:7" ht="13.5" thickBot="1" x14ac:dyDescent="0.25">
      <c r="A28" s="19" t="s">
        <v>58</v>
      </c>
      <c r="B28" s="20"/>
      <c r="C28" s="20"/>
      <c r="D28" s="20"/>
      <c r="E28" s="20"/>
      <c r="F28" s="21"/>
      <c r="G28" s="22">
        <f>SUM(G2:G27)</f>
        <v>15405169</v>
      </c>
    </row>
  </sheetData>
  <mergeCells count="1">
    <mergeCell ref="A28:F2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"/>
  <sheetViews>
    <sheetView workbookViewId="0">
      <selection activeCell="A3" sqref="A3:C6"/>
    </sheetView>
  </sheetViews>
  <sheetFormatPr baseColWidth="10" defaultRowHeight="10.5" x14ac:dyDescent="0.15"/>
  <cols>
    <col min="1" max="1" width="24.42578125" style="2" bestFit="1" customWidth="1"/>
    <col min="2" max="2" width="9.5703125" style="2" bestFit="1" customWidth="1"/>
    <col min="3" max="4" width="14.28515625" style="2" bestFit="1" customWidth="1"/>
    <col min="5" max="5" width="15" style="2" bestFit="1" customWidth="1"/>
    <col min="6" max="16384" width="11.42578125" style="2"/>
  </cols>
  <sheetData>
    <row r="3" spans="1:5" x14ac:dyDescent="0.15">
      <c r="A3" s="68" t="s">
        <v>84</v>
      </c>
      <c r="B3" s="2" t="s">
        <v>89</v>
      </c>
      <c r="C3" s="2" t="s">
        <v>90</v>
      </c>
      <c r="D3" s="2" t="s">
        <v>91</v>
      </c>
      <c r="E3" s="2" t="s">
        <v>92</v>
      </c>
    </row>
    <row r="4" spans="1:5" x14ac:dyDescent="0.15">
      <c r="A4" s="2" t="s">
        <v>86</v>
      </c>
      <c r="B4" s="69">
        <v>1</v>
      </c>
      <c r="C4" s="69">
        <v>2432115</v>
      </c>
      <c r="D4" s="69">
        <v>2432115</v>
      </c>
      <c r="E4" s="69">
        <v>0</v>
      </c>
    </row>
    <row r="5" spans="1:5" x14ac:dyDescent="0.15">
      <c r="A5" s="2" t="s">
        <v>85</v>
      </c>
      <c r="B5" s="69">
        <v>21</v>
      </c>
      <c r="C5" s="69">
        <v>12973054</v>
      </c>
      <c r="D5" s="69">
        <v>0</v>
      </c>
      <c r="E5" s="69">
        <v>0</v>
      </c>
    </row>
    <row r="6" spans="1:5" x14ac:dyDescent="0.15">
      <c r="A6" s="2" t="s">
        <v>88</v>
      </c>
      <c r="B6" s="69">
        <v>22</v>
      </c>
      <c r="C6" s="69">
        <v>15405169</v>
      </c>
      <c r="D6" s="69">
        <v>2432115</v>
      </c>
      <c r="E6" s="69">
        <v>0</v>
      </c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7"/>
  <sheetViews>
    <sheetView workbookViewId="0">
      <selection activeCell="A2" sqref="A2"/>
    </sheetView>
  </sheetViews>
  <sheetFormatPr baseColWidth="10" defaultRowHeight="10.5" x14ac:dyDescent="0.15"/>
  <cols>
    <col min="1" max="1" width="11.5703125" style="2" bestFit="1" customWidth="1"/>
    <col min="2" max="2" width="13.42578125" style="2" bestFit="1" customWidth="1"/>
    <col min="3" max="3" width="11.7109375" style="2" bestFit="1" customWidth="1"/>
    <col min="4" max="4" width="11.5703125" style="2" bestFit="1" customWidth="1"/>
    <col min="5" max="5" width="11.42578125" style="2"/>
    <col min="6" max="6" width="11.5703125" style="2" bestFit="1" customWidth="1"/>
    <col min="7" max="7" width="11.42578125" style="2"/>
    <col min="8" max="8" width="11.85546875" style="2" bestFit="1" customWidth="1"/>
    <col min="9" max="10" width="12.42578125" style="2" bestFit="1" customWidth="1"/>
    <col min="11" max="15" width="11.42578125" style="2"/>
    <col min="16" max="23" width="11.5703125" style="2" bestFit="1" customWidth="1"/>
    <col min="24" max="28" width="11.42578125" style="2"/>
    <col min="29" max="29" width="14" style="2" bestFit="1" customWidth="1"/>
    <col min="30" max="31" width="11.42578125" style="2"/>
    <col min="32" max="32" width="11.85546875" style="2" bestFit="1" customWidth="1"/>
    <col min="33" max="33" width="11.42578125" style="2"/>
    <col min="34" max="34" width="11.5703125" style="2" bestFit="1" customWidth="1"/>
    <col min="35" max="36" width="11.42578125" style="2"/>
    <col min="37" max="41" width="11.5703125" style="2" bestFit="1" customWidth="1"/>
    <col min="42" max="16384" width="11.42578125" style="2"/>
  </cols>
  <sheetData>
    <row r="1" spans="1:43" s="5" customFormat="1" ht="63" x14ac:dyDescent="0.25">
      <c r="A1" s="4" t="s">
        <v>13</v>
      </c>
      <c r="B1" s="4" t="s">
        <v>0</v>
      </c>
      <c r="C1" s="4" t="s">
        <v>49</v>
      </c>
      <c r="D1" s="4" t="s">
        <v>14</v>
      </c>
      <c r="E1" s="4" t="s">
        <v>15</v>
      </c>
      <c r="F1" s="4" t="s">
        <v>16</v>
      </c>
      <c r="G1" s="4" t="s">
        <v>17</v>
      </c>
      <c r="H1" s="4" t="s">
        <v>18</v>
      </c>
      <c r="I1" s="4" t="s">
        <v>19</v>
      </c>
      <c r="J1" s="4" t="s">
        <v>20</v>
      </c>
      <c r="K1" s="4" t="s">
        <v>21</v>
      </c>
      <c r="L1" s="65" t="s">
        <v>84</v>
      </c>
      <c r="M1" s="65" t="s">
        <v>87</v>
      </c>
      <c r="N1" s="65" t="s">
        <v>17</v>
      </c>
      <c r="O1" s="4" t="s">
        <v>22</v>
      </c>
      <c r="P1" s="4" t="s">
        <v>23</v>
      </c>
      <c r="Q1" s="4" t="s">
        <v>24</v>
      </c>
      <c r="R1" s="4" t="s">
        <v>25</v>
      </c>
      <c r="S1" s="4" t="s">
        <v>26</v>
      </c>
      <c r="T1" s="4" t="s">
        <v>27</v>
      </c>
      <c r="U1" s="4" t="s">
        <v>28</v>
      </c>
      <c r="V1" s="4" t="s">
        <v>29</v>
      </c>
      <c r="W1" s="4" t="s">
        <v>30</v>
      </c>
      <c r="X1" s="4" t="s">
        <v>31</v>
      </c>
      <c r="Y1" s="4" t="s">
        <v>1</v>
      </c>
      <c r="Z1" s="4" t="s">
        <v>32</v>
      </c>
      <c r="AA1" s="4" t="s">
        <v>33</v>
      </c>
      <c r="AB1" s="4" t="s">
        <v>34</v>
      </c>
      <c r="AC1" s="4" t="s">
        <v>2</v>
      </c>
      <c r="AD1" s="4" t="s">
        <v>35</v>
      </c>
      <c r="AE1" s="4" t="s">
        <v>36</v>
      </c>
      <c r="AF1" s="4" t="s">
        <v>37</v>
      </c>
      <c r="AG1" s="4" t="s">
        <v>38</v>
      </c>
      <c r="AH1" s="4" t="s">
        <v>39</v>
      </c>
      <c r="AI1" s="4" t="s">
        <v>40</v>
      </c>
      <c r="AJ1" s="4" t="s">
        <v>41</v>
      </c>
      <c r="AK1" s="4" t="s">
        <v>42</v>
      </c>
      <c r="AL1" s="4" t="s">
        <v>43</v>
      </c>
      <c r="AM1" s="4" t="s">
        <v>44</v>
      </c>
      <c r="AN1" s="4" t="s">
        <v>45</v>
      </c>
      <c r="AO1" s="4" t="s">
        <v>46</v>
      </c>
      <c r="AP1" s="4" t="s">
        <v>47</v>
      </c>
      <c r="AQ1" s="4" t="s">
        <v>48</v>
      </c>
    </row>
    <row r="2" spans="1:43" x14ac:dyDescent="0.15">
      <c r="A2" s="1">
        <v>900124603</v>
      </c>
      <c r="B2" s="1" t="s">
        <v>3</v>
      </c>
      <c r="C2" s="1" t="s">
        <v>4</v>
      </c>
      <c r="D2" s="1">
        <v>114</v>
      </c>
      <c r="E2" s="1" t="s">
        <v>5</v>
      </c>
      <c r="F2" s="1" t="s">
        <v>5</v>
      </c>
      <c r="G2" s="1" t="s">
        <v>5</v>
      </c>
      <c r="H2" s="3">
        <v>44270</v>
      </c>
      <c r="I2" s="67">
        <v>849685</v>
      </c>
      <c r="J2" s="67">
        <v>849685</v>
      </c>
      <c r="K2" s="1" t="s">
        <v>6</v>
      </c>
      <c r="L2" s="1" t="s">
        <v>85</v>
      </c>
      <c r="M2" s="66">
        <v>0</v>
      </c>
      <c r="N2" s="1"/>
      <c r="O2" s="1" t="s">
        <v>7</v>
      </c>
      <c r="P2" s="1" t="s">
        <v>5</v>
      </c>
      <c r="Q2" s="1" t="s">
        <v>5</v>
      </c>
      <c r="R2" s="1" t="s">
        <v>5</v>
      </c>
      <c r="S2" s="1" t="s">
        <v>5</v>
      </c>
      <c r="T2" s="1" t="s">
        <v>5</v>
      </c>
      <c r="U2" s="1" t="s">
        <v>5</v>
      </c>
      <c r="V2" s="1" t="s">
        <v>5</v>
      </c>
      <c r="W2" s="1" t="s">
        <v>5</v>
      </c>
      <c r="X2" s="1" t="s">
        <v>5</v>
      </c>
      <c r="Y2" s="1" t="s">
        <v>5</v>
      </c>
      <c r="Z2" s="1" t="s">
        <v>5</v>
      </c>
      <c r="AA2" s="1" t="s">
        <v>5</v>
      </c>
      <c r="AB2" s="1" t="s">
        <v>5</v>
      </c>
      <c r="AC2" s="1" t="s">
        <v>5</v>
      </c>
      <c r="AD2" s="1" t="s">
        <v>5</v>
      </c>
      <c r="AE2" s="1" t="s">
        <v>5</v>
      </c>
      <c r="AF2" s="3">
        <v>44270</v>
      </c>
      <c r="AG2" s="1" t="s">
        <v>5</v>
      </c>
      <c r="AH2" s="1" t="s">
        <v>5</v>
      </c>
      <c r="AI2" s="1" t="s">
        <v>5</v>
      </c>
      <c r="AJ2" s="1" t="s">
        <v>8</v>
      </c>
      <c r="AK2" s="1" t="s">
        <v>5</v>
      </c>
      <c r="AL2" s="1" t="s">
        <v>5</v>
      </c>
      <c r="AM2" s="1" t="s">
        <v>5</v>
      </c>
      <c r="AN2" s="1" t="s">
        <v>5</v>
      </c>
      <c r="AO2" s="1" t="s">
        <v>5</v>
      </c>
      <c r="AP2" s="1" t="s">
        <v>5</v>
      </c>
      <c r="AQ2" s="1" t="s">
        <v>5</v>
      </c>
    </row>
    <row r="3" spans="1:43" x14ac:dyDescent="0.15">
      <c r="A3" s="1">
        <v>900124603</v>
      </c>
      <c r="B3" s="1" t="s">
        <v>3</v>
      </c>
      <c r="C3" s="1" t="s">
        <v>4</v>
      </c>
      <c r="D3" s="1">
        <v>115</v>
      </c>
      <c r="E3" s="1" t="s">
        <v>5</v>
      </c>
      <c r="F3" s="1" t="s">
        <v>5</v>
      </c>
      <c r="G3" s="1" t="s">
        <v>5</v>
      </c>
      <c r="H3" s="3">
        <v>44270</v>
      </c>
      <c r="I3" s="67">
        <v>849685</v>
      </c>
      <c r="J3" s="67">
        <v>849685</v>
      </c>
      <c r="K3" s="1" t="s">
        <v>6</v>
      </c>
      <c r="L3" s="1" t="s">
        <v>85</v>
      </c>
      <c r="M3" s="66">
        <v>0</v>
      </c>
      <c r="N3" s="1"/>
      <c r="O3" s="1" t="s">
        <v>7</v>
      </c>
      <c r="P3" s="1" t="s">
        <v>5</v>
      </c>
      <c r="Q3" s="1" t="s">
        <v>5</v>
      </c>
      <c r="R3" s="1" t="s">
        <v>5</v>
      </c>
      <c r="S3" s="1" t="s">
        <v>5</v>
      </c>
      <c r="T3" s="1" t="s">
        <v>5</v>
      </c>
      <c r="U3" s="1" t="s">
        <v>5</v>
      </c>
      <c r="V3" s="1" t="s">
        <v>5</v>
      </c>
      <c r="W3" s="1" t="s">
        <v>5</v>
      </c>
      <c r="X3" s="1" t="s">
        <v>5</v>
      </c>
      <c r="Y3" s="1" t="s">
        <v>5</v>
      </c>
      <c r="Z3" s="1" t="s">
        <v>5</v>
      </c>
      <c r="AA3" s="1" t="s">
        <v>5</v>
      </c>
      <c r="AB3" s="1" t="s">
        <v>5</v>
      </c>
      <c r="AC3" s="1" t="s">
        <v>5</v>
      </c>
      <c r="AD3" s="1" t="s">
        <v>5</v>
      </c>
      <c r="AE3" s="1" t="s">
        <v>5</v>
      </c>
      <c r="AF3" s="3">
        <v>44270</v>
      </c>
      <c r="AG3" s="1" t="s">
        <v>5</v>
      </c>
      <c r="AH3" s="1" t="s">
        <v>5</v>
      </c>
      <c r="AI3" s="1" t="s">
        <v>5</v>
      </c>
      <c r="AJ3" s="1" t="s">
        <v>8</v>
      </c>
      <c r="AK3" s="1" t="s">
        <v>5</v>
      </c>
      <c r="AL3" s="1" t="s">
        <v>5</v>
      </c>
      <c r="AM3" s="1" t="s">
        <v>5</v>
      </c>
      <c r="AN3" s="1" t="s">
        <v>5</v>
      </c>
      <c r="AO3" s="1" t="s">
        <v>5</v>
      </c>
      <c r="AP3" s="1" t="s">
        <v>5</v>
      </c>
      <c r="AQ3" s="1" t="s">
        <v>5</v>
      </c>
    </row>
    <row r="4" spans="1:43" x14ac:dyDescent="0.15">
      <c r="A4" s="1">
        <v>900124603</v>
      </c>
      <c r="B4" s="1" t="s">
        <v>3</v>
      </c>
      <c r="C4" s="1" t="s">
        <v>9</v>
      </c>
      <c r="D4" s="1">
        <v>602</v>
      </c>
      <c r="E4" s="1" t="s">
        <v>5</v>
      </c>
      <c r="F4" s="1" t="s">
        <v>5</v>
      </c>
      <c r="G4" s="1" t="s">
        <v>5</v>
      </c>
      <c r="H4" s="3">
        <v>44362</v>
      </c>
      <c r="I4" s="67">
        <v>32480</v>
      </c>
      <c r="J4" s="67">
        <v>32480</v>
      </c>
      <c r="K4" s="1" t="s">
        <v>6</v>
      </c>
      <c r="L4" s="1" t="s">
        <v>85</v>
      </c>
      <c r="M4" s="66">
        <v>0</v>
      </c>
      <c r="N4" s="1"/>
      <c r="O4" s="1" t="s">
        <v>7</v>
      </c>
      <c r="P4" s="1" t="s">
        <v>5</v>
      </c>
      <c r="Q4" s="1" t="s">
        <v>5</v>
      </c>
      <c r="R4" s="1" t="s">
        <v>5</v>
      </c>
      <c r="S4" s="1" t="s">
        <v>5</v>
      </c>
      <c r="T4" s="1" t="s">
        <v>5</v>
      </c>
      <c r="U4" s="1" t="s">
        <v>5</v>
      </c>
      <c r="V4" s="1" t="s">
        <v>5</v>
      </c>
      <c r="W4" s="1" t="s">
        <v>5</v>
      </c>
      <c r="X4" s="1" t="s">
        <v>5</v>
      </c>
      <c r="Y4" s="1" t="s">
        <v>5</v>
      </c>
      <c r="Z4" s="1" t="s">
        <v>5</v>
      </c>
      <c r="AA4" s="1" t="s">
        <v>5</v>
      </c>
      <c r="AB4" s="1" t="s">
        <v>5</v>
      </c>
      <c r="AC4" s="1" t="s">
        <v>5</v>
      </c>
      <c r="AD4" s="1" t="s">
        <v>5</v>
      </c>
      <c r="AE4" s="1" t="s">
        <v>5</v>
      </c>
      <c r="AF4" s="3">
        <v>44362</v>
      </c>
      <c r="AG4" s="1" t="s">
        <v>5</v>
      </c>
      <c r="AH4" s="1" t="s">
        <v>5</v>
      </c>
      <c r="AI4" s="1" t="s">
        <v>5</v>
      </c>
      <c r="AJ4" s="1" t="s">
        <v>8</v>
      </c>
      <c r="AK4" s="1" t="s">
        <v>5</v>
      </c>
      <c r="AL4" s="1" t="s">
        <v>5</v>
      </c>
      <c r="AM4" s="1" t="s">
        <v>5</v>
      </c>
      <c r="AN4" s="1" t="s">
        <v>5</v>
      </c>
      <c r="AO4" s="1" t="s">
        <v>5</v>
      </c>
      <c r="AP4" s="1" t="s">
        <v>5</v>
      </c>
      <c r="AQ4" s="1" t="s">
        <v>5</v>
      </c>
    </row>
    <row r="5" spans="1:43" x14ac:dyDescent="0.15">
      <c r="A5" s="1">
        <v>900124603</v>
      </c>
      <c r="B5" s="1" t="s">
        <v>3</v>
      </c>
      <c r="C5" s="1" t="s">
        <v>10</v>
      </c>
      <c r="D5" s="1">
        <v>1006</v>
      </c>
      <c r="E5" s="1" t="s">
        <v>5</v>
      </c>
      <c r="F5" s="1" t="s">
        <v>5</v>
      </c>
      <c r="G5" s="1" t="s">
        <v>5</v>
      </c>
      <c r="H5" s="3">
        <v>44089</v>
      </c>
      <c r="I5" s="67">
        <v>1039822</v>
      </c>
      <c r="J5" s="67">
        <v>1039822</v>
      </c>
      <c r="K5" s="1" t="s">
        <v>6</v>
      </c>
      <c r="L5" s="1" t="s">
        <v>85</v>
      </c>
      <c r="M5" s="66">
        <v>0</v>
      </c>
      <c r="N5" s="1"/>
      <c r="O5" s="1" t="s">
        <v>7</v>
      </c>
      <c r="P5" s="1" t="s">
        <v>5</v>
      </c>
      <c r="Q5" s="1" t="s">
        <v>5</v>
      </c>
      <c r="R5" s="1" t="s">
        <v>5</v>
      </c>
      <c r="S5" s="1" t="s">
        <v>5</v>
      </c>
      <c r="T5" s="1" t="s">
        <v>5</v>
      </c>
      <c r="U5" s="1" t="s">
        <v>5</v>
      </c>
      <c r="V5" s="1" t="s">
        <v>5</v>
      </c>
      <c r="W5" s="1" t="s">
        <v>5</v>
      </c>
      <c r="X5" s="1" t="s">
        <v>5</v>
      </c>
      <c r="Y5" s="1" t="s">
        <v>5</v>
      </c>
      <c r="Z5" s="1" t="s">
        <v>5</v>
      </c>
      <c r="AA5" s="1" t="s">
        <v>5</v>
      </c>
      <c r="AB5" s="1" t="s">
        <v>5</v>
      </c>
      <c r="AC5" s="1" t="s">
        <v>5</v>
      </c>
      <c r="AD5" s="1" t="s">
        <v>5</v>
      </c>
      <c r="AE5" s="1" t="s">
        <v>5</v>
      </c>
      <c r="AF5" s="3">
        <v>44089</v>
      </c>
      <c r="AG5" s="1" t="s">
        <v>5</v>
      </c>
      <c r="AH5" s="1" t="s">
        <v>5</v>
      </c>
      <c r="AI5" s="1" t="s">
        <v>5</v>
      </c>
      <c r="AJ5" s="1" t="s">
        <v>8</v>
      </c>
      <c r="AK5" s="1" t="s">
        <v>5</v>
      </c>
      <c r="AL5" s="1" t="s">
        <v>5</v>
      </c>
      <c r="AM5" s="1" t="s">
        <v>5</v>
      </c>
      <c r="AN5" s="1" t="s">
        <v>5</v>
      </c>
      <c r="AO5" s="1" t="s">
        <v>5</v>
      </c>
      <c r="AP5" s="1" t="s">
        <v>5</v>
      </c>
      <c r="AQ5" s="1" t="s">
        <v>5</v>
      </c>
    </row>
    <row r="6" spans="1:43" x14ac:dyDescent="0.15">
      <c r="A6" s="1">
        <v>900124603</v>
      </c>
      <c r="B6" s="1" t="s">
        <v>3</v>
      </c>
      <c r="C6" s="1" t="s">
        <v>10</v>
      </c>
      <c r="D6" s="1">
        <v>1207</v>
      </c>
      <c r="E6" s="1" t="s">
        <v>5</v>
      </c>
      <c r="F6" s="1" t="s">
        <v>5</v>
      </c>
      <c r="G6" s="1" t="s">
        <v>5</v>
      </c>
      <c r="H6" s="3">
        <v>44135</v>
      </c>
      <c r="I6" s="67">
        <v>149300</v>
      </c>
      <c r="J6" s="67">
        <v>149300</v>
      </c>
      <c r="K6" s="1" t="s">
        <v>6</v>
      </c>
      <c r="L6" s="1" t="s">
        <v>85</v>
      </c>
      <c r="M6" s="66">
        <v>0</v>
      </c>
      <c r="N6" s="1"/>
      <c r="O6" s="1" t="s">
        <v>7</v>
      </c>
      <c r="P6" s="1" t="s">
        <v>5</v>
      </c>
      <c r="Q6" s="1" t="s">
        <v>5</v>
      </c>
      <c r="R6" s="1" t="s">
        <v>5</v>
      </c>
      <c r="S6" s="1" t="s">
        <v>5</v>
      </c>
      <c r="T6" s="1" t="s">
        <v>5</v>
      </c>
      <c r="U6" s="1" t="s">
        <v>5</v>
      </c>
      <c r="V6" s="1" t="s">
        <v>5</v>
      </c>
      <c r="W6" s="1" t="s">
        <v>5</v>
      </c>
      <c r="X6" s="1" t="s">
        <v>5</v>
      </c>
      <c r="Y6" s="1" t="s">
        <v>5</v>
      </c>
      <c r="Z6" s="1" t="s">
        <v>5</v>
      </c>
      <c r="AA6" s="1" t="s">
        <v>5</v>
      </c>
      <c r="AB6" s="1" t="s">
        <v>5</v>
      </c>
      <c r="AC6" s="1" t="s">
        <v>5</v>
      </c>
      <c r="AD6" s="1" t="s">
        <v>5</v>
      </c>
      <c r="AE6" s="1" t="s">
        <v>5</v>
      </c>
      <c r="AF6" s="3">
        <v>44135</v>
      </c>
      <c r="AG6" s="1" t="s">
        <v>5</v>
      </c>
      <c r="AH6" s="1" t="s">
        <v>5</v>
      </c>
      <c r="AI6" s="1" t="s">
        <v>5</v>
      </c>
      <c r="AJ6" s="1" t="s">
        <v>8</v>
      </c>
      <c r="AK6" s="1" t="s">
        <v>5</v>
      </c>
      <c r="AL6" s="1" t="s">
        <v>5</v>
      </c>
      <c r="AM6" s="1" t="s">
        <v>5</v>
      </c>
      <c r="AN6" s="1" t="s">
        <v>5</v>
      </c>
      <c r="AO6" s="1" t="s">
        <v>5</v>
      </c>
      <c r="AP6" s="1" t="s">
        <v>5</v>
      </c>
      <c r="AQ6" s="1" t="s">
        <v>5</v>
      </c>
    </row>
    <row r="7" spans="1:43" x14ac:dyDescent="0.15">
      <c r="A7" s="1">
        <v>900124603</v>
      </c>
      <c r="B7" s="1" t="s">
        <v>3</v>
      </c>
      <c r="C7" s="1" t="s">
        <v>10</v>
      </c>
      <c r="D7" s="1">
        <v>2104</v>
      </c>
      <c r="E7" s="1" t="s">
        <v>5</v>
      </c>
      <c r="F7" s="1" t="s">
        <v>5</v>
      </c>
      <c r="G7" s="1" t="s">
        <v>5</v>
      </c>
      <c r="H7" s="3">
        <v>44155</v>
      </c>
      <c r="I7" s="67">
        <v>4368</v>
      </c>
      <c r="J7" s="67">
        <v>4368</v>
      </c>
      <c r="K7" s="1" t="s">
        <v>6</v>
      </c>
      <c r="L7" s="1" t="s">
        <v>85</v>
      </c>
      <c r="M7" s="66">
        <v>0</v>
      </c>
      <c r="N7" s="1"/>
      <c r="O7" s="1" t="s">
        <v>7</v>
      </c>
      <c r="P7" s="1" t="s">
        <v>5</v>
      </c>
      <c r="Q7" s="1" t="s">
        <v>5</v>
      </c>
      <c r="R7" s="1" t="s">
        <v>5</v>
      </c>
      <c r="S7" s="1" t="s">
        <v>5</v>
      </c>
      <c r="T7" s="1" t="s">
        <v>5</v>
      </c>
      <c r="U7" s="1" t="s">
        <v>5</v>
      </c>
      <c r="V7" s="1" t="s">
        <v>5</v>
      </c>
      <c r="W7" s="1" t="s">
        <v>5</v>
      </c>
      <c r="X7" s="1" t="s">
        <v>5</v>
      </c>
      <c r="Y7" s="1" t="s">
        <v>5</v>
      </c>
      <c r="Z7" s="1" t="s">
        <v>5</v>
      </c>
      <c r="AA7" s="1" t="s">
        <v>5</v>
      </c>
      <c r="AB7" s="1" t="s">
        <v>5</v>
      </c>
      <c r="AC7" s="1" t="s">
        <v>5</v>
      </c>
      <c r="AD7" s="1" t="s">
        <v>5</v>
      </c>
      <c r="AE7" s="1" t="s">
        <v>5</v>
      </c>
      <c r="AF7" s="3">
        <v>44155</v>
      </c>
      <c r="AG7" s="1" t="s">
        <v>5</v>
      </c>
      <c r="AH7" s="1" t="s">
        <v>5</v>
      </c>
      <c r="AI7" s="1" t="s">
        <v>5</v>
      </c>
      <c r="AJ7" s="1" t="s">
        <v>8</v>
      </c>
      <c r="AK7" s="1" t="s">
        <v>5</v>
      </c>
      <c r="AL7" s="1" t="s">
        <v>5</v>
      </c>
      <c r="AM7" s="1" t="s">
        <v>5</v>
      </c>
      <c r="AN7" s="1" t="s">
        <v>5</v>
      </c>
      <c r="AO7" s="1" t="s">
        <v>5</v>
      </c>
      <c r="AP7" s="1" t="s">
        <v>5</v>
      </c>
      <c r="AQ7" s="1" t="s">
        <v>5</v>
      </c>
    </row>
    <row r="8" spans="1:43" x14ac:dyDescent="0.15">
      <c r="A8" s="1">
        <v>900124603</v>
      </c>
      <c r="B8" s="1" t="s">
        <v>3</v>
      </c>
      <c r="C8" s="1" t="s">
        <v>10</v>
      </c>
      <c r="D8" s="1">
        <v>2123</v>
      </c>
      <c r="E8" s="1" t="s">
        <v>5</v>
      </c>
      <c r="F8" s="1" t="s">
        <v>5</v>
      </c>
      <c r="G8" s="1" t="s">
        <v>5</v>
      </c>
      <c r="H8" s="3">
        <v>44165</v>
      </c>
      <c r="I8" s="67">
        <v>436800</v>
      </c>
      <c r="J8" s="67">
        <v>436800</v>
      </c>
      <c r="K8" s="1" t="s">
        <v>6</v>
      </c>
      <c r="L8" s="1" t="s">
        <v>85</v>
      </c>
      <c r="M8" s="66">
        <v>0</v>
      </c>
      <c r="N8" s="1"/>
      <c r="O8" s="1" t="s">
        <v>7</v>
      </c>
      <c r="P8" s="1" t="s">
        <v>5</v>
      </c>
      <c r="Q8" s="1" t="s">
        <v>5</v>
      </c>
      <c r="R8" s="1" t="s">
        <v>5</v>
      </c>
      <c r="S8" s="1" t="s">
        <v>5</v>
      </c>
      <c r="T8" s="1" t="s">
        <v>5</v>
      </c>
      <c r="U8" s="1" t="s">
        <v>5</v>
      </c>
      <c r="V8" s="1" t="s">
        <v>5</v>
      </c>
      <c r="W8" s="1" t="s">
        <v>5</v>
      </c>
      <c r="X8" s="1" t="s">
        <v>5</v>
      </c>
      <c r="Y8" s="1" t="s">
        <v>5</v>
      </c>
      <c r="Z8" s="1" t="s">
        <v>5</v>
      </c>
      <c r="AA8" s="1" t="s">
        <v>5</v>
      </c>
      <c r="AB8" s="1" t="s">
        <v>5</v>
      </c>
      <c r="AC8" s="1" t="s">
        <v>5</v>
      </c>
      <c r="AD8" s="1" t="s">
        <v>5</v>
      </c>
      <c r="AE8" s="1" t="s">
        <v>5</v>
      </c>
      <c r="AF8" s="3">
        <v>44165</v>
      </c>
      <c r="AG8" s="1" t="s">
        <v>5</v>
      </c>
      <c r="AH8" s="1" t="s">
        <v>5</v>
      </c>
      <c r="AI8" s="1" t="s">
        <v>5</v>
      </c>
      <c r="AJ8" s="1" t="s">
        <v>8</v>
      </c>
      <c r="AK8" s="1" t="s">
        <v>5</v>
      </c>
      <c r="AL8" s="1" t="s">
        <v>5</v>
      </c>
      <c r="AM8" s="1" t="s">
        <v>5</v>
      </c>
      <c r="AN8" s="1" t="s">
        <v>5</v>
      </c>
      <c r="AO8" s="1" t="s">
        <v>5</v>
      </c>
      <c r="AP8" s="1" t="s">
        <v>5</v>
      </c>
      <c r="AQ8" s="1" t="s">
        <v>5</v>
      </c>
    </row>
    <row r="9" spans="1:43" x14ac:dyDescent="0.15">
      <c r="A9" s="1">
        <v>900124603</v>
      </c>
      <c r="B9" s="1" t="s">
        <v>3</v>
      </c>
      <c r="C9" s="1" t="s">
        <v>10</v>
      </c>
      <c r="D9" s="1">
        <v>2230</v>
      </c>
      <c r="E9" s="1" t="s">
        <v>5</v>
      </c>
      <c r="F9" s="1" t="s">
        <v>5</v>
      </c>
      <c r="G9" s="1" t="s">
        <v>5</v>
      </c>
      <c r="H9" s="3">
        <v>44165</v>
      </c>
      <c r="I9" s="67">
        <v>863226</v>
      </c>
      <c r="J9" s="67">
        <v>863226</v>
      </c>
      <c r="K9" s="1" t="s">
        <v>6</v>
      </c>
      <c r="L9" s="1" t="s">
        <v>85</v>
      </c>
      <c r="M9" s="66">
        <v>0</v>
      </c>
      <c r="N9" s="1"/>
      <c r="O9" s="1" t="s">
        <v>7</v>
      </c>
      <c r="P9" s="1" t="s">
        <v>5</v>
      </c>
      <c r="Q9" s="1" t="s">
        <v>5</v>
      </c>
      <c r="R9" s="1" t="s">
        <v>5</v>
      </c>
      <c r="S9" s="1" t="s">
        <v>5</v>
      </c>
      <c r="T9" s="1" t="s">
        <v>5</v>
      </c>
      <c r="U9" s="1" t="s">
        <v>5</v>
      </c>
      <c r="V9" s="1" t="s">
        <v>5</v>
      </c>
      <c r="W9" s="1" t="s">
        <v>5</v>
      </c>
      <c r="X9" s="1" t="s">
        <v>5</v>
      </c>
      <c r="Y9" s="1" t="s">
        <v>5</v>
      </c>
      <c r="Z9" s="1" t="s">
        <v>5</v>
      </c>
      <c r="AA9" s="1" t="s">
        <v>5</v>
      </c>
      <c r="AB9" s="1" t="s">
        <v>5</v>
      </c>
      <c r="AC9" s="1" t="s">
        <v>5</v>
      </c>
      <c r="AD9" s="1" t="s">
        <v>5</v>
      </c>
      <c r="AE9" s="1" t="s">
        <v>5</v>
      </c>
      <c r="AF9" s="3">
        <v>44165</v>
      </c>
      <c r="AG9" s="1" t="s">
        <v>5</v>
      </c>
      <c r="AH9" s="1" t="s">
        <v>5</v>
      </c>
      <c r="AI9" s="1" t="s">
        <v>5</v>
      </c>
      <c r="AJ9" s="1" t="s">
        <v>8</v>
      </c>
      <c r="AK9" s="1" t="s">
        <v>5</v>
      </c>
      <c r="AL9" s="1" t="s">
        <v>5</v>
      </c>
      <c r="AM9" s="1" t="s">
        <v>5</v>
      </c>
      <c r="AN9" s="1" t="s">
        <v>5</v>
      </c>
      <c r="AO9" s="1" t="s">
        <v>5</v>
      </c>
      <c r="AP9" s="1" t="s">
        <v>5</v>
      </c>
      <c r="AQ9" s="1" t="s">
        <v>5</v>
      </c>
    </row>
    <row r="10" spans="1:43" x14ac:dyDescent="0.15">
      <c r="A10" s="1">
        <v>900124603</v>
      </c>
      <c r="B10" s="1" t="s">
        <v>3</v>
      </c>
      <c r="C10" s="1" t="s">
        <v>10</v>
      </c>
      <c r="D10" s="1">
        <v>2301</v>
      </c>
      <c r="E10" s="1" t="s">
        <v>5</v>
      </c>
      <c r="F10" s="1" t="s">
        <v>5</v>
      </c>
      <c r="G10" s="1" t="s">
        <v>5</v>
      </c>
      <c r="H10" s="3">
        <v>44196</v>
      </c>
      <c r="I10" s="67">
        <v>32580</v>
      </c>
      <c r="J10" s="67">
        <v>32580</v>
      </c>
      <c r="K10" s="1" t="s">
        <v>6</v>
      </c>
      <c r="L10" s="1" t="s">
        <v>85</v>
      </c>
      <c r="M10" s="66">
        <v>0</v>
      </c>
      <c r="N10" s="1"/>
      <c r="O10" s="1" t="s">
        <v>7</v>
      </c>
      <c r="P10" s="1" t="s">
        <v>5</v>
      </c>
      <c r="Q10" s="1" t="s">
        <v>5</v>
      </c>
      <c r="R10" s="1" t="s">
        <v>5</v>
      </c>
      <c r="S10" s="1" t="s">
        <v>5</v>
      </c>
      <c r="T10" s="1" t="s">
        <v>5</v>
      </c>
      <c r="U10" s="1" t="s">
        <v>5</v>
      </c>
      <c r="V10" s="1" t="s">
        <v>5</v>
      </c>
      <c r="W10" s="1" t="s">
        <v>5</v>
      </c>
      <c r="X10" s="1" t="s">
        <v>5</v>
      </c>
      <c r="Y10" s="1" t="s">
        <v>5</v>
      </c>
      <c r="Z10" s="1" t="s">
        <v>5</v>
      </c>
      <c r="AA10" s="1" t="s">
        <v>5</v>
      </c>
      <c r="AB10" s="1" t="s">
        <v>5</v>
      </c>
      <c r="AC10" s="1" t="s">
        <v>5</v>
      </c>
      <c r="AD10" s="1" t="s">
        <v>5</v>
      </c>
      <c r="AE10" s="1" t="s">
        <v>5</v>
      </c>
      <c r="AF10" s="3">
        <v>44196</v>
      </c>
      <c r="AG10" s="1" t="s">
        <v>5</v>
      </c>
      <c r="AH10" s="1" t="s">
        <v>5</v>
      </c>
      <c r="AI10" s="1" t="s">
        <v>5</v>
      </c>
      <c r="AJ10" s="1" t="s">
        <v>8</v>
      </c>
      <c r="AK10" s="1" t="s">
        <v>5</v>
      </c>
      <c r="AL10" s="1" t="s">
        <v>5</v>
      </c>
      <c r="AM10" s="1" t="s">
        <v>5</v>
      </c>
      <c r="AN10" s="1" t="s">
        <v>5</v>
      </c>
      <c r="AO10" s="1" t="s">
        <v>5</v>
      </c>
      <c r="AP10" s="1" t="s">
        <v>5</v>
      </c>
      <c r="AQ10" s="1" t="s">
        <v>5</v>
      </c>
    </row>
    <row r="11" spans="1:43" x14ac:dyDescent="0.15">
      <c r="A11" s="1">
        <v>900124603</v>
      </c>
      <c r="B11" s="1" t="s">
        <v>3</v>
      </c>
      <c r="C11" s="1" t="s">
        <v>10</v>
      </c>
      <c r="D11" s="1">
        <v>2506</v>
      </c>
      <c r="E11" s="1" t="s">
        <v>5</v>
      </c>
      <c r="F11" s="1" t="s">
        <v>5</v>
      </c>
      <c r="G11" s="1" t="s">
        <v>5</v>
      </c>
      <c r="H11" s="3">
        <v>44165</v>
      </c>
      <c r="I11" s="67">
        <v>32480</v>
      </c>
      <c r="J11" s="67">
        <v>32480</v>
      </c>
      <c r="K11" s="1" t="s">
        <v>6</v>
      </c>
      <c r="L11" s="1" t="s">
        <v>85</v>
      </c>
      <c r="M11" s="66">
        <v>0</v>
      </c>
      <c r="N11" s="1"/>
      <c r="O11" s="1" t="s">
        <v>7</v>
      </c>
      <c r="P11" s="1" t="s">
        <v>5</v>
      </c>
      <c r="Q11" s="1" t="s">
        <v>5</v>
      </c>
      <c r="R11" s="1" t="s">
        <v>5</v>
      </c>
      <c r="S11" s="1" t="s">
        <v>5</v>
      </c>
      <c r="T11" s="1" t="s">
        <v>5</v>
      </c>
      <c r="U11" s="1" t="s">
        <v>5</v>
      </c>
      <c r="V11" s="1" t="s">
        <v>5</v>
      </c>
      <c r="W11" s="1" t="s">
        <v>5</v>
      </c>
      <c r="X11" s="1" t="s">
        <v>5</v>
      </c>
      <c r="Y11" s="1" t="s">
        <v>5</v>
      </c>
      <c r="Z11" s="1" t="s">
        <v>5</v>
      </c>
      <c r="AA11" s="1" t="s">
        <v>5</v>
      </c>
      <c r="AB11" s="1" t="s">
        <v>5</v>
      </c>
      <c r="AC11" s="1" t="s">
        <v>5</v>
      </c>
      <c r="AD11" s="1" t="s">
        <v>5</v>
      </c>
      <c r="AE11" s="1" t="s">
        <v>5</v>
      </c>
      <c r="AF11" s="3">
        <v>44165</v>
      </c>
      <c r="AG11" s="1" t="s">
        <v>5</v>
      </c>
      <c r="AH11" s="1" t="s">
        <v>5</v>
      </c>
      <c r="AI11" s="1" t="s">
        <v>5</v>
      </c>
      <c r="AJ11" s="1" t="s">
        <v>8</v>
      </c>
      <c r="AK11" s="1" t="s">
        <v>5</v>
      </c>
      <c r="AL11" s="1" t="s">
        <v>5</v>
      </c>
      <c r="AM11" s="1" t="s">
        <v>5</v>
      </c>
      <c r="AN11" s="1" t="s">
        <v>5</v>
      </c>
      <c r="AO11" s="1" t="s">
        <v>5</v>
      </c>
      <c r="AP11" s="1" t="s">
        <v>5</v>
      </c>
      <c r="AQ11" s="1" t="s">
        <v>5</v>
      </c>
    </row>
    <row r="12" spans="1:43" x14ac:dyDescent="0.15">
      <c r="A12" s="1">
        <v>900124603</v>
      </c>
      <c r="B12" s="1" t="s">
        <v>3</v>
      </c>
      <c r="C12" s="1" t="s">
        <v>10</v>
      </c>
      <c r="D12" s="1">
        <v>2625</v>
      </c>
      <c r="E12" s="1" t="s">
        <v>5</v>
      </c>
      <c r="F12" s="1" t="s">
        <v>5</v>
      </c>
      <c r="G12" s="1" t="s">
        <v>5</v>
      </c>
      <c r="H12" s="3">
        <v>44165</v>
      </c>
      <c r="I12" s="67">
        <v>32480</v>
      </c>
      <c r="J12" s="67">
        <v>32480</v>
      </c>
      <c r="K12" s="1" t="s">
        <v>6</v>
      </c>
      <c r="L12" s="1" t="s">
        <v>85</v>
      </c>
      <c r="M12" s="66">
        <v>0</v>
      </c>
      <c r="N12" s="1"/>
      <c r="O12" s="1" t="s">
        <v>7</v>
      </c>
      <c r="P12" s="1" t="s">
        <v>5</v>
      </c>
      <c r="Q12" s="1" t="s">
        <v>5</v>
      </c>
      <c r="R12" s="1" t="s">
        <v>5</v>
      </c>
      <c r="S12" s="1" t="s">
        <v>5</v>
      </c>
      <c r="T12" s="1" t="s">
        <v>5</v>
      </c>
      <c r="U12" s="1" t="s">
        <v>5</v>
      </c>
      <c r="V12" s="1" t="s">
        <v>5</v>
      </c>
      <c r="W12" s="1" t="s">
        <v>5</v>
      </c>
      <c r="X12" s="1" t="s">
        <v>5</v>
      </c>
      <c r="Y12" s="1" t="s">
        <v>5</v>
      </c>
      <c r="Z12" s="1" t="s">
        <v>5</v>
      </c>
      <c r="AA12" s="1" t="s">
        <v>5</v>
      </c>
      <c r="AB12" s="1" t="s">
        <v>5</v>
      </c>
      <c r="AC12" s="1" t="s">
        <v>5</v>
      </c>
      <c r="AD12" s="1" t="s">
        <v>5</v>
      </c>
      <c r="AE12" s="1" t="s">
        <v>5</v>
      </c>
      <c r="AF12" s="3">
        <v>44165</v>
      </c>
      <c r="AG12" s="1" t="s">
        <v>5</v>
      </c>
      <c r="AH12" s="1" t="s">
        <v>5</v>
      </c>
      <c r="AI12" s="1" t="s">
        <v>5</v>
      </c>
      <c r="AJ12" s="1" t="s">
        <v>8</v>
      </c>
      <c r="AK12" s="1" t="s">
        <v>5</v>
      </c>
      <c r="AL12" s="1" t="s">
        <v>5</v>
      </c>
      <c r="AM12" s="1" t="s">
        <v>5</v>
      </c>
      <c r="AN12" s="1" t="s">
        <v>5</v>
      </c>
      <c r="AO12" s="1" t="s">
        <v>5</v>
      </c>
      <c r="AP12" s="1" t="s">
        <v>5</v>
      </c>
      <c r="AQ12" s="1" t="s">
        <v>5</v>
      </c>
    </row>
    <row r="13" spans="1:43" x14ac:dyDescent="0.15">
      <c r="A13" s="1">
        <v>900124603</v>
      </c>
      <c r="B13" s="1" t="s">
        <v>3</v>
      </c>
      <c r="C13" s="1" t="s">
        <v>10</v>
      </c>
      <c r="D13" s="1">
        <v>2729</v>
      </c>
      <c r="E13" s="1" t="s">
        <v>5</v>
      </c>
      <c r="F13" s="1" t="s">
        <v>5</v>
      </c>
      <c r="G13" s="1" t="s">
        <v>5</v>
      </c>
      <c r="H13" s="3">
        <v>44165</v>
      </c>
      <c r="I13" s="67">
        <v>1294839</v>
      </c>
      <c r="J13" s="67">
        <v>1294839</v>
      </c>
      <c r="K13" s="1" t="s">
        <v>6</v>
      </c>
      <c r="L13" s="1" t="s">
        <v>85</v>
      </c>
      <c r="M13" s="66">
        <v>0</v>
      </c>
      <c r="N13" s="1"/>
      <c r="O13" s="1" t="s">
        <v>7</v>
      </c>
      <c r="P13" s="1" t="s">
        <v>5</v>
      </c>
      <c r="Q13" s="1" t="s">
        <v>5</v>
      </c>
      <c r="R13" s="1" t="s">
        <v>5</v>
      </c>
      <c r="S13" s="1" t="s">
        <v>5</v>
      </c>
      <c r="T13" s="1" t="s">
        <v>5</v>
      </c>
      <c r="U13" s="1" t="s">
        <v>5</v>
      </c>
      <c r="V13" s="1" t="s">
        <v>5</v>
      </c>
      <c r="W13" s="1" t="s">
        <v>5</v>
      </c>
      <c r="X13" s="1" t="s">
        <v>5</v>
      </c>
      <c r="Y13" s="1" t="s">
        <v>5</v>
      </c>
      <c r="Z13" s="1" t="s">
        <v>5</v>
      </c>
      <c r="AA13" s="1" t="s">
        <v>5</v>
      </c>
      <c r="AB13" s="1" t="s">
        <v>5</v>
      </c>
      <c r="AC13" s="1" t="s">
        <v>5</v>
      </c>
      <c r="AD13" s="1" t="s">
        <v>5</v>
      </c>
      <c r="AE13" s="1" t="s">
        <v>5</v>
      </c>
      <c r="AF13" s="3">
        <v>44165</v>
      </c>
      <c r="AG13" s="1" t="s">
        <v>5</v>
      </c>
      <c r="AH13" s="1" t="s">
        <v>5</v>
      </c>
      <c r="AI13" s="1" t="s">
        <v>5</v>
      </c>
      <c r="AJ13" s="1" t="s">
        <v>8</v>
      </c>
      <c r="AK13" s="1" t="s">
        <v>5</v>
      </c>
      <c r="AL13" s="1" t="s">
        <v>5</v>
      </c>
      <c r="AM13" s="1" t="s">
        <v>5</v>
      </c>
      <c r="AN13" s="1" t="s">
        <v>5</v>
      </c>
      <c r="AO13" s="1" t="s">
        <v>5</v>
      </c>
      <c r="AP13" s="1" t="s">
        <v>5</v>
      </c>
      <c r="AQ13" s="1" t="s">
        <v>5</v>
      </c>
    </row>
    <row r="14" spans="1:43" x14ac:dyDescent="0.15">
      <c r="A14" s="1">
        <v>900124603</v>
      </c>
      <c r="B14" s="1" t="s">
        <v>3</v>
      </c>
      <c r="C14" s="1" t="s">
        <v>10</v>
      </c>
      <c r="D14" s="1">
        <v>3108</v>
      </c>
      <c r="E14" s="1" t="s">
        <v>5</v>
      </c>
      <c r="F14" s="1" t="s">
        <v>5</v>
      </c>
      <c r="G14" s="1" t="s">
        <v>5</v>
      </c>
      <c r="H14" s="3">
        <v>44196</v>
      </c>
      <c r="I14" s="67">
        <v>33728</v>
      </c>
      <c r="J14" s="67">
        <v>33728</v>
      </c>
      <c r="K14" s="1" t="s">
        <v>6</v>
      </c>
      <c r="L14" s="1" t="s">
        <v>85</v>
      </c>
      <c r="M14" s="66">
        <v>0</v>
      </c>
      <c r="N14" s="1"/>
      <c r="O14" s="1" t="s">
        <v>7</v>
      </c>
      <c r="P14" s="1" t="s">
        <v>5</v>
      </c>
      <c r="Q14" s="1" t="s">
        <v>5</v>
      </c>
      <c r="R14" s="1" t="s">
        <v>5</v>
      </c>
      <c r="S14" s="1" t="s">
        <v>5</v>
      </c>
      <c r="T14" s="1" t="s">
        <v>5</v>
      </c>
      <c r="U14" s="1" t="s">
        <v>5</v>
      </c>
      <c r="V14" s="1" t="s">
        <v>5</v>
      </c>
      <c r="W14" s="1" t="s">
        <v>5</v>
      </c>
      <c r="X14" s="1" t="s">
        <v>5</v>
      </c>
      <c r="Y14" s="1" t="s">
        <v>5</v>
      </c>
      <c r="Z14" s="1" t="s">
        <v>5</v>
      </c>
      <c r="AA14" s="1" t="s">
        <v>5</v>
      </c>
      <c r="AB14" s="1" t="s">
        <v>5</v>
      </c>
      <c r="AC14" s="1" t="s">
        <v>5</v>
      </c>
      <c r="AD14" s="1" t="s">
        <v>5</v>
      </c>
      <c r="AE14" s="1" t="s">
        <v>5</v>
      </c>
      <c r="AF14" s="3">
        <v>44196</v>
      </c>
      <c r="AG14" s="1" t="s">
        <v>5</v>
      </c>
      <c r="AH14" s="1" t="s">
        <v>5</v>
      </c>
      <c r="AI14" s="1" t="s">
        <v>5</v>
      </c>
      <c r="AJ14" s="1" t="s">
        <v>8</v>
      </c>
      <c r="AK14" s="1" t="s">
        <v>5</v>
      </c>
      <c r="AL14" s="1" t="s">
        <v>5</v>
      </c>
      <c r="AM14" s="1" t="s">
        <v>5</v>
      </c>
      <c r="AN14" s="1" t="s">
        <v>5</v>
      </c>
      <c r="AO14" s="1" t="s">
        <v>5</v>
      </c>
      <c r="AP14" s="1" t="s">
        <v>5</v>
      </c>
      <c r="AQ14" s="1" t="s">
        <v>5</v>
      </c>
    </row>
    <row r="15" spans="1:43" x14ac:dyDescent="0.15">
      <c r="A15" s="1">
        <v>900124603</v>
      </c>
      <c r="B15" s="1" t="s">
        <v>3</v>
      </c>
      <c r="C15" s="1" t="s">
        <v>10</v>
      </c>
      <c r="D15" s="1">
        <v>3208</v>
      </c>
      <c r="E15" s="1" t="s">
        <v>5</v>
      </c>
      <c r="F15" s="1" t="s">
        <v>5</v>
      </c>
      <c r="G15" s="1" t="s">
        <v>5</v>
      </c>
      <c r="H15" s="3">
        <v>44196</v>
      </c>
      <c r="I15" s="67">
        <v>97700</v>
      </c>
      <c r="J15" s="67">
        <v>97700</v>
      </c>
      <c r="K15" s="1" t="s">
        <v>6</v>
      </c>
      <c r="L15" s="1" t="s">
        <v>85</v>
      </c>
      <c r="M15" s="66">
        <v>0</v>
      </c>
      <c r="N15" s="1"/>
      <c r="O15" s="1" t="s">
        <v>7</v>
      </c>
      <c r="P15" s="1" t="s">
        <v>5</v>
      </c>
      <c r="Q15" s="1" t="s">
        <v>5</v>
      </c>
      <c r="R15" s="1" t="s">
        <v>5</v>
      </c>
      <c r="S15" s="1" t="s">
        <v>5</v>
      </c>
      <c r="T15" s="1" t="s">
        <v>5</v>
      </c>
      <c r="U15" s="1" t="s">
        <v>5</v>
      </c>
      <c r="V15" s="1" t="s">
        <v>5</v>
      </c>
      <c r="W15" s="1" t="s">
        <v>5</v>
      </c>
      <c r="X15" s="1" t="s">
        <v>5</v>
      </c>
      <c r="Y15" s="1" t="s">
        <v>5</v>
      </c>
      <c r="Z15" s="1" t="s">
        <v>5</v>
      </c>
      <c r="AA15" s="1" t="s">
        <v>5</v>
      </c>
      <c r="AB15" s="1" t="s">
        <v>5</v>
      </c>
      <c r="AC15" s="1" t="s">
        <v>5</v>
      </c>
      <c r="AD15" s="1" t="s">
        <v>5</v>
      </c>
      <c r="AE15" s="1" t="s">
        <v>5</v>
      </c>
      <c r="AF15" s="3">
        <v>44196</v>
      </c>
      <c r="AG15" s="1" t="s">
        <v>5</v>
      </c>
      <c r="AH15" s="1" t="s">
        <v>5</v>
      </c>
      <c r="AI15" s="1" t="s">
        <v>5</v>
      </c>
      <c r="AJ15" s="1" t="s">
        <v>8</v>
      </c>
      <c r="AK15" s="1" t="s">
        <v>5</v>
      </c>
      <c r="AL15" s="1" t="s">
        <v>5</v>
      </c>
      <c r="AM15" s="1" t="s">
        <v>5</v>
      </c>
      <c r="AN15" s="1" t="s">
        <v>5</v>
      </c>
      <c r="AO15" s="1" t="s">
        <v>5</v>
      </c>
      <c r="AP15" s="1" t="s">
        <v>5</v>
      </c>
      <c r="AQ15" s="1" t="s">
        <v>5</v>
      </c>
    </row>
    <row r="16" spans="1:43" x14ac:dyDescent="0.15">
      <c r="A16" s="1">
        <v>900124603</v>
      </c>
      <c r="B16" s="1" t="s">
        <v>3</v>
      </c>
      <c r="C16" s="1" t="s">
        <v>10</v>
      </c>
      <c r="D16" s="1">
        <v>3209</v>
      </c>
      <c r="E16" s="1" t="s">
        <v>5</v>
      </c>
      <c r="F16" s="1" t="s">
        <v>5</v>
      </c>
      <c r="G16" s="1" t="s">
        <v>5</v>
      </c>
      <c r="H16" s="3">
        <v>44196</v>
      </c>
      <c r="I16" s="67">
        <v>890744</v>
      </c>
      <c r="J16" s="67">
        <v>890744</v>
      </c>
      <c r="K16" s="1" t="s">
        <v>6</v>
      </c>
      <c r="L16" s="1" t="s">
        <v>85</v>
      </c>
      <c r="M16" s="66">
        <v>0</v>
      </c>
      <c r="N16" s="1"/>
      <c r="O16" s="1" t="s">
        <v>7</v>
      </c>
      <c r="P16" s="1" t="s">
        <v>5</v>
      </c>
      <c r="Q16" s="1" t="s">
        <v>5</v>
      </c>
      <c r="R16" s="1" t="s">
        <v>5</v>
      </c>
      <c r="S16" s="1" t="s">
        <v>5</v>
      </c>
      <c r="T16" s="1" t="s">
        <v>5</v>
      </c>
      <c r="U16" s="1" t="s">
        <v>5</v>
      </c>
      <c r="V16" s="1" t="s">
        <v>5</v>
      </c>
      <c r="W16" s="1" t="s">
        <v>5</v>
      </c>
      <c r="X16" s="1" t="s">
        <v>5</v>
      </c>
      <c r="Y16" s="1" t="s">
        <v>5</v>
      </c>
      <c r="Z16" s="1" t="s">
        <v>5</v>
      </c>
      <c r="AA16" s="1" t="s">
        <v>5</v>
      </c>
      <c r="AB16" s="1" t="s">
        <v>5</v>
      </c>
      <c r="AC16" s="1" t="s">
        <v>5</v>
      </c>
      <c r="AD16" s="1" t="s">
        <v>5</v>
      </c>
      <c r="AE16" s="1" t="s">
        <v>5</v>
      </c>
      <c r="AF16" s="3">
        <v>44196</v>
      </c>
      <c r="AG16" s="1" t="s">
        <v>5</v>
      </c>
      <c r="AH16" s="1" t="s">
        <v>5</v>
      </c>
      <c r="AI16" s="1" t="s">
        <v>5</v>
      </c>
      <c r="AJ16" s="1" t="s">
        <v>8</v>
      </c>
      <c r="AK16" s="1" t="s">
        <v>5</v>
      </c>
      <c r="AL16" s="1" t="s">
        <v>5</v>
      </c>
      <c r="AM16" s="1" t="s">
        <v>5</v>
      </c>
      <c r="AN16" s="1" t="s">
        <v>5</v>
      </c>
      <c r="AO16" s="1" t="s">
        <v>5</v>
      </c>
      <c r="AP16" s="1" t="s">
        <v>5</v>
      </c>
      <c r="AQ16" s="1" t="s">
        <v>5</v>
      </c>
    </row>
    <row r="17" spans="1:43" x14ac:dyDescent="0.15">
      <c r="A17" s="1">
        <v>900124603</v>
      </c>
      <c r="B17" s="1" t="s">
        <v>3</v>
      </c>
      <c r="C17" s="1" t="s">
        <v>10</v>
      </c>
      <c r="D17" s="1">
        <v>4188</v>
      </c>
      <c r="E17" s="1" t="s">
        <v>5</v>
      </c>
      <c r="F17" s="1" t="s">
        <v>5</v>
      </c>
      <c r="G17" s="1" t="s">
        <v>5</v>
      </c>
      <c r="H17" s="3">
        <v>44195</v>
      </c>
      <c r="I17" s="67">
        <v>280</v>
      </c>
      <c r="J17" s="67">
        <v>280</v>
      </c>
      <c r="K17" s="1" t="s">
        <v>6</v>
      </c>
      <c r="L17" s="1" t="s">
        <v>85</v>
      </c>
      <c r="M17" s="66">
        <v>0</v>
      </c>
      <c r="N17" s="1"/>
      <c r="O17" s="1" t="s">
        <v>7</v>
      </c>
      <c r="P17" s="1" t="s">
        <v>5</v>
      </c>
      <c r="Q17" s="1" t="s">
        <v>5</v>
      </c>
      <c r="R17" s="1" t="s">
        <v>5</v>
      </c>
      <c r="S17" s="1" t="s">
        <v>5</v>
      </c>
      <c r="T17" s="1" t="s">
        <v>5</v>
      </c>
      <c r="U17" s="1" t="s">
        <v>5</v>
      </c>
      <c r="V17" s="1" t="s">
        <v>5</v>
      </c>
      <c r="W17" s="1" t="s">
        <v>5</v>
      </c>
      <c r="X17" s="1" t="s">
        <v>5</v>
      </c>
      <c r="Y17" s="1" t="s">
        <v>5</v>
      </c>
      <c r="Z17" s="1" t="s">
        <v>5</v>
      </c>
      <c r="AA17" s="1" t="s">
        <v>5</v>
      </c>
      <c r="AB17" s="1" t="s">
        <v>5</v>
      </c>
      <c r="AC17" s="1" t="s">
        <v>5</v>
      </c>
      <c r="AD17" s="1" t="s">
        <v>5</v>
      </c>
      <c r="AE17" s="1" t="s">
        <v>5</v>
      </c>
      <c r="AF17" s="3">
        <v>44195</v>
      </c>
      <c r="AG17" s="1" t="s">
        <v>5</v>
      </c>
      <c r="AH17" s="1" t="s">
        <v>5</v>
      </c>
      <c r="AI17" s="1" t="s">
        <v>5</v>
      </c>
      <c r="AJ17" s="1" t="s">
        <v>8</v>
      </c>
      <c r="AK17" s="1" t="s">
        <v>5</v>
      </c>
      <c r="AL17" s="1" t="s">
        <v>5</v>
      </c>
      <c r="AM17" s="1" t="s">
        <v>5</v>
      </c>
      <c r="AN17" s="1" t="s">
        <v>5</v>
      </c>
      <c r="AO17" s="1" t="s">
        <v>5</v>
      </c>
      <c r="AP17" s="1" t="s">
        <v>5</v>
      </c>
      <c r="AQ17" s="1" t="s">
        <v>5</v>
      </c>
    </row>
    <row r="18" spans="1:43" x14ac:dyDescent="0.15">
      <c r="A18" s="1">
        <v>900124603</v>
      </c>
      <c r="B18" s="1" t="s">
        <v>3</v>
      </c>
      <c r="C18" s="1" t="s">
        <v>10</v>
      </c>
      <c r="D18" s="1">
        <v>4207</v>
      </c>
      <c r="E18" s="1" t="s">
        <v>5</v>
      </c>
      <c r="F18" s="1" t="s">
        <v>5</v>
      </c>
      <c r="G18" s="1" t="s">
        <v>5</v>
      </c>
      <c r="H18" s="3">
        <v>44316</v>
      </c>
      <c r="I18" s="67">
        <v>849685</v>
      </c>
      <c r="J18" s="67">
        <v>849685</v>
      </c>
      <c r="K18" s="1" t="s">
        <v>6</v>
      </c>
      <c r="L18" s="1" t="s">
        <v>85</v>
      </c>
      <c r="M18" s="66">
        <v>0</v>
      </c>
      <c r="N18" s="1"/>
      <c r="O18" s="1" t="s">
        <v>7</v>
      </c>
      <c r="P18" s="1" t="s">
        <v>5</v>
      </c>
      <c r="Q18" s="1" t="s">
        <v>5</v>
      </c>
      <c r="R18" s="1" t="s">
        <v>5</v>
      </c>
      <c r="S18" s="1" t="s">
        <v>5</v>
      </c>
      <c r="T18" s="1" t="s">
        <v>5</v>
      </c>
      <c r="U18" s="1" t="s">
        <v>5</v>
      </c>
      <c r="V18" s="1" t="s">
        <v>5</v>
      </c>
      <c r="W18" s="1" t="s">
        <v>5</v>
      </c>
      <c r="X18" s="1" t="s">
        <v>5</v>
      </c>
      <c r="Y18" s="1" t="s">
        <v>5</v>
      </c>
      <c r="Z18" s="1" t="s">
        <v>5</v>
      </c>
      <c r="AA18" s="1" t="s">
        <v>5</v>
      </c>
      <c r="AB18" s="1" t="s">
        <v>5</v>
      </c>
      <c r="AC18" s="1" t="s">
        <v>5</v>
      </c>
      <c r="AD18" s="1" t="s">
        <v>5</v>
      </c>
      <c r="AE18" s="1" t="s">
        <v>5</v>
      </c>
      <c r="AF18" s="3">
        <v>44316</v>
      </c>
      <c r="AG18" s="1" t="s">
        <v>5</v>
      </c>
      <c r="AH18" s="1" t="s">
        <v>5</v>
      </c>
      <c r="AI18" s="1" t="s">
        <v>5</v>
      </c>
      <c r="AJ18" s="1" t="s">
        <v>8</v>
      </c>
      <c r="AK18" s="1" t="s">
        <v>5</v>
      </c>
      <c r="AL18" s="1" t="s">
        <v>5</v>
      </c>
      <c r="AM18" s="1" t="s">
        <v>5</v>
      </c>
      <c r="AN18" s="1" t="s">
        <v>5</v>
      </c>
      <c r="AO18" s="1" t="s">
        <v>5</v>
      </c>
      <c r="AP18" s="1" t="s">
        <v>5</v>
      </c>
      <c r="AQ18" s="1" t="s">
        <v>5</v>
      </c>
    </row>
    <row r="19" spans="1:43" x14ac:dyDescent="0.15">
      <c r="A19" s="1">
        <v>900124603</v>
      </c>
      <c r="B19" s="1" t="s">
        <v>3</v>
      </c>
      <c r="C19" s="1" t="s">
        <v>10</v>
      </c>
      <c r="D19" s="1">
        <v>4328</v>
      </c>
      <c r="E19" s="1" t="s">
        <v>5</v>
      </c>
      <c r="F19" s="1" t="s">
        <v>5</v>
      </c>
      <c r="G19" s="1" t="s">
        <v>5</v>
      </c>
      <c r="H19" s="3">
        <v>44223</v>
      </c>
      <c r="I19" s="67">
        <v>37128</v>
      </c>
      <c r="J19" s="67">
        <v>37128</v>
      </c>
      <c r="K19" s="1" t="s">
        <v>6</v>
      </c>
      <c r="L19" s="1" t="s">
        <v>85</v>
      </c>
      <c r="M19" s="66">
        <v>0</v>
      </c>
      <c r="N19" s="1"/>
      <c r="O19" s="1" t="s">
        <v>7</v>
      </c>
      <c r="P19" s="1" t="s">
        <v>5</v>
      </c>
      <c r="Q19" s="1" t="s">
        <v>5</v>
      </c>
      <c r="R19" s="1" t="s">
        <v>5</v>
      </c>
      <c r="S19" s="1" t="s">
        <v>5</v>
      </c>
      <c r="T19" s="1" t="s">
        <v>5</v>
      </c>
      <c r="U19" s="1" t="s">
        <v>5</v>
      </c>
      <c r="V19" s="1" t="s">
        <v>5</v>
      </c>
      <c r="W19" s="1" t="s">
        <v>5</v>
      </c>
      <c r="X19" s="1" t="s">
        <v>5</v>
      </c>
      <c r="Y19" s="1" t="s">
        <v>5</v>
      </c>
      <c r="Z19" s="1" t="s">
        <v>5</v>
      </c>
      <c r="AA19" s="1" t="s">
        <v>5</v>
      </c>
      <c r="AB19" s="1" t="s">
        <v>5</v>
      </c>
      <c r="AC19" s="1" t="s">
        <v>5</v>
      </c>
      <c r="AD19" s="1" t="s">
        <v>5</v>
      </c>
      <c r="AE19" s="1" t="s">
        <v>5</v>
      </c>
      <c r="AF19" s="3">
        <v>44223</v>
      </c>
      <c r="AG19" s="1" t="s">
        <v>5</v>
      </c>
      <c r="AH19" s="1" t="s">
        <v>5</v>
      </c>
      <c r="AI19" s="1" t="s">
        <v>5</v>
      </c>
      <c r="AJ19" s="1" t="s">
        <v>8</v>
      </c>
      <c r="AK19" s="1" t="s">
        <v>5</v>
      </c>
      <c r="AL19" s="1" t="s">
        <v>5</v>
      </c>
      <c r="AM19" s="1" t="s">
        <v>5</v>
      </c>
      <c r="AN19" s="1" t="s">
        <v>5</v>
      </c>
      <c r="AO19" s="1" t="s">
        <v>5</v>
      </c>
      <c r="AP19" s="1" t="s">
        <v>5</v>
      </c>
      <c r="AQ19" s="1" t="s">
        <v>5</v>
      </c>
    </row>
    <row r="20" spans="1:43" x14ac:dyDescent="0.15">
      <c r="A20" s="1">
        <v>900124603</v>
      </c>
      <c r="B20" s="1" t="s">
        <v>3</v>
      </c>
      <c r="C20" s="1" t="s">
        <v>10</v>
      </c>
      <c r="D20" s="1">
        <v>4690</v>
      </c>
      <c r="E20" s="1" t="s">
        <v>5</v>
      </c>
      <c r="F20" s="1" t="s">
        <v>5</v>
      </c>
      <c r="G20" s="1" t="s">
        <v>5</v>
      </c>
      <c r="H20" s="3">
        <v>44229</v>
      </c>
      <c r="I20" s="67">
        <v>4043239</v>
      </c>
      <c r="J20" s="67">
        <v>4043239</v>
      </c>
      <c r="K20" s="1" t="s">
        <v>6</v>
      </c>
      <c r="L20" s="1" t="s">
        <v>85</v>
      </c>
      <c r="M20" s="66">
        <v>0</v>
      </c>
      <c r="N20" s="1"/>
      <c r="O20" s="1" t="s">
        <v>7</v>
      </c>
      <c r="P20" s="1" t="s">
        <v>5</v>
      </c>
      <c r="Q20" s="1" t="s">
        <v>5</v>
      </c>
      <c r="R20" s="1" t="s">
        <v>5</v>
      </c>
      <c r="S20" s="1" t="s">
        <v>5</v>
      </c>
      <c r="T20" s="1" t="s">
        <v>5</v>
      </c>
      <c r="U20" s="1" t="s">
        <v>5</v>
      </c>
      <c r="V20" s="1" t="s">
        <v>5</v>
      </c>
      <c r="W20" s="1" t="s">
        <v>5</v>
      </c>
      <c r="X20" s="1" t="s">
        <v>5</v>
      </c>
      <c r="Y20" s="1" t="s">
        <v>5</v>
      </c>
      <c r="Z20" s="1" t="s">
        <v>5</v>
      </c>
      <c r="AA20" s="1" t="s">
        <v>5</v>
      </c>
      <c r="AB20" s="1" t="s">
        <v>5</v>
      </c>
      <c r="AC20" s="1" t="s">
        <v>5</v>
      </c>
      <c r="AD20" s="1" t="s">
        <v>5</v>
      </c>
      <c r="AE20" s="1" t="s">
        <v>5</v>
      </c>
      <c r="AF20" s="3">
        <v>44229</v>
      </c>
      <c r="AG20" s="1" t="s">
        <v>5</v>
      </c>
      <c r="AH20" s="1" t="s">
        <v>5</v>
      </c>
      <c r="AI20" s="1" t="s">
        <v>5</v>
      </c>
      <c r="AJ20" s="1" t="s">
        <v>8</v>
      </c>
      <c r="AK20" s="1" t="s">
        <v>5</v>
      </c>
      <c r="AL20" s="1" t="s">
        <v>5</v>
      </c>
      <c r="AM20" s="1" t="s">
        <v>5</v>
      </c>
      <c r="AN20" s="1" t="s">
        <v>5</v>
      </c>
      <c r="AO20" s="1" t="s">
        <v>5</v>
      </c>
      <c r="AP20" s="1" t="s">
        <v>5</v>
      </c>
      <c r="AQ20" s="1" t="s">
        <v>5</v>
      </c>
    </row>
    <row r="21" spans="1:43" x14ac:dyDescent="0.15">
      <c r="A21" s="1">
        <v>900124603</v>
      </c>
      <c r="B21" s="1" t="s">
        <v>3</v>
      </c>
      <c r="C21" s="1" t="s">
        <v>10</v>
      </c>
      <c r="D21" s="1">
        <v>4706</v>
      </c>
      <c r="E21" s="1" t="s">
        <v>5</v>
      </c>
      <c r="F21" s="1" t="s">
        <v>5</v>
      </c>
      <c r="G21" s="1" t="s">
        <v>5</v>
      </c>
      <c r="H21" s="3">
        <v>44229</v>
      </c>
      <c r="I21" s="67">
        <v>37128</v>
      </c>
      <c r="J21" s="67">
        <v>37128</v>
      </c>
      <c r="K21" s="1" t="s">
        <v>6</v>
      </c>
      <c r="L21" s="1" t="s">
        <v>85</v>
      </c>
      <c r="M21" s="66">
        <v>0</v>
      </c>
      <c r="N21" s="1"/>
      <c r="O21" s="1" t="s">
        <v>7</v>
      </c>
      <c r="P21" s="1" t="s">
        <v>5</v>
      </c>
      <c r="Q21" s="1" t="s">
        <v>5</v>
      </c>
      <c r="R21" s="1" t="s">
        <v>5</v>
      </c>
      <c r="S21" s="1" t="s">
        <v>5</v>
      </c>
      <c r="T21" s="1" t="s">
        <v>5</v>
      </c>
      <c r="U21" s="1" t="s">
        <v>5</v>
      </c>
      <c r="V21" s="1" t="s">
        <v>5</v>
      </c>
      <c r="W21" s="1" t="s">
        <v>5</v>
      </c>
      <c r="X21" s="1" t="s">
        <v>5</v>
      </c>
      <c r="Y21" s="1" t="s">
        <v>5</v>
      </c>
      <c r="Z21" s="1" t="s">
        <v>5</v>
      </c>
      <c r="AA21" s="1" t="s">
        <v>5</v>
      </c>
      <c r="AB21" s="1" t="s">
        <v>5</v>
      </c>
      <c r="AC21" s="1" t="s">
        <v>5</v>
      </c>
      <c r="AD21" s="1" t="s">
        <v>5</v>
      </c>
      <c r="AE21" s="1" t="s">
        <v>5</v>
      </c>
      <c r="AF21" s="3">
        <v>44229</v>
      </c>
      <c r="AG21" s="1" t="s">
        <v>5</v>
      </c>
      <c r="AH21" s="1" t="s">
        <v>5</v>
      </c>
      <c r="AI21" s="1" t="s">
        <v>5</v>
      </c>
      <c r="AJ21" s="1" t="s">
        <v>8</v>
      </c>
      <c r="AK21" s="1" t="s">
        <v>5</v>
      </c>
      <c r="AL21" s="1" t="s">
        <v>5</v>
      </c>
      <c r="AM21" s="1" t="s">
        <v>5</v>
      </c>
      <c r="AN21" s="1" t="s">
        <v>5</v>
      </c>
      <c r="AO21" s="1" t="s">
        <v>5</v>
      </c>
      <c r="AP21" s="1" t="s">
        <v>5</v>
      </c>
      <c r="AQ21" s="1" t="s">
        <v>5</v>
      </c>
    </row>
    <row r="22" spans="1:43" x14ac:dyDescent="0.15">
      <c r="A22" s="1">
        <v>900124603</v>
      </c>
      <c r="B22" s="1" t="s">
        <v>3</v>
      </c>
      <c r="C22" s="1" t="s">
        <v>10</v>
      </c>
      <c r="D22" s="1">
        <v>5464</v>
      </c>
      <c r="E22" s="1" t="s">
        <v>5</v>
      </c>
      <c r="F22" s="1" t="s">
        <v>5</v>
      </c>
      <c r="G22" s="1" t="s">
        <v>5</v>
      </c>
      <c r="H22" s="3">
        <v>44243</v>
      </c>
      <c r="I22" s="67">
        <v>35880</v>
      </c>
      <c r="J22" s="67">
        <v>35880</v>
      </c>
      <c r="K22" s="1" t="s">
        <v>6</v>
      </c>
      <c r="L22" s="1" t="s">
        <v>85</v>
      </c>
      <c r="M22" s="66">
        <v>0</v>
      </c>
      <c r="N22" s="1"/>
      <c r="O22" s="1" t="s">
        <v>7</v>
      </c>
      <c r="P22" s="1" t="s">
        <v>5</v>
      </c>
      <c r="Q22" s="1" t="s">
        <v>5</v>
      </c>
      <c r="R22" s="1" t="s">
        <v>5</v>
      </c>
      <c r="S22" s="1" t="s">
        <v>5</v>
      </c>
      <c r="T22" s="1" t="s">
        <v>5</v>
      </c>
      <c r="U22" s="1" t="s">
        <v>5</v>
      </c>
      <c r="V22" s="1" t="s">
        <v>5</v>
      </c>
      <c r="W22" s="1" t="s">
        <v>5</v>
      </c>
      <c r="X22" s="1" t="s">
        <v>5</v>
      </c>
      <c r="Y22" s="1" t="s">
        <v>5</v>
      </c>
      <c r="Z22" s="1" t="s">
        <v>5</v>
      </c>
      <c r="AA22" s="1" t="s">
        <v>5</v>
      </c>
      <c r="AB22" s="1" t="s">
        <v>5</v>
      </c>
      <c r="AC22" s="1" t="s">
        <v>5</v>
      </c>
      <c r="AD22" s="1" t="s">
        <v>5</v>
      </c>
      <c r="AE22" s="1" t="s">
        <v>5</v>
      </c>
      <c r="AF22" s="3">
        <v>44243</v>
      </c>
      <c r="AG22" s="1" t="s">
        <v>5</v>
      </c>
      <c r="AH22" s="1" t="s">
        <v>5</v>
      </c>
      <c r="AI22" s="1" t="s">
        <v>5</v>
      </c>
      <c r="AJ22" s="1" t="s">
        <v>8</v>
      </c>
      <c r="AK22" s="1" t="s">
        <v>5</v>
      </c>
      <c r="AL22" s="1" t="s">
        <v>5</v>
      </c>
      <c r="AM22" s="1" t="s">
        <v>5</v>
      </c>
      <c r="AN22" s="1" t="s">
        <v>5</v>
      </c>
      <c r="AO22" s="1" t="s">
        <v>5</v>
      </c>
      <c r="AP22" s="1" t="s">
        <v>5</v>
      </c>
      <c r="AQ22" s="1" t="s">
        <v>5</v>
      </c>
    </row>
    <row r="23" spans="1:43" x14ac:dyDescent="0.15">
      <c r="A23" s="1">
        <v>900124603</v>
      </c>
      <c r="B23" s="1" t="s">
        <v>3</v>
      </c>
      <c r="C23" s="1"/>
      <c r="D23" s="1">
        <v>33728</v>
      </c>
      <c r="E23" s="1" t="s">
        <v>5</v>
      </c>
      <c r="F23" s="1" t="s">
        <v>5</v>
      </c>
      <c r="G23" s="1" t="s">
        <v>5</v>
      </c>
      <c r="H23" s="3">
        <v>44074</v>
      </c>
      <c r="I23" s="67">
        <v>33728</v>
      </c>
      <c r="J23" s="67">
        <v>33728</v>
      </c>
      <c r="K23" s="1" t="s">
        <v>6</v>
      </c>
      <c r="L23" s="1" t="s">
        <v>85</v>
      </c>
      <c r="M23" s="66">
        <v>0</v>
      </c>
      <c r="N23" s="1"/>
      <c r="O23" s="1" t="s">
        <v>7</v>
      </c>
      <c r="P23" s="1" t="s">
        <v>5</v>
      </c>
      <c r="Q23" s="1" t="s">
        <v>5</v>
      </c>
      <c r="R23" s="1" t="s">
        <v>5</v>
      </c>
      <c r="S23" s="1" t="s">
        <v>5</v>
      </c>
      <c r="T23" s="1" t="s">
        <v>5</v>
      </c>
      <c r="U23" s="1" t="s">
        <v>5</v>
      </c>
      <c r="V23" s="1" t="s">
        <v>5</v>
      </c>
      <c r="W23" s="1" t="s">
        <v>5</v>
      </c>
      <c r="X23" s="1" t="s">
        <v>5</v>
      </c>
      <c r="Y23" s="1" t="s">
        <v>5</v>
      </c>
      <c r="Z23" s="1" t="s">
        <v>5</v>
      </c>
      <c r="AA23" s="1" t="s">
        <v>5</v>
      </c>
      <c r="AB23" s="1" t="s">
        <v>5</v>
      </c>
      <c r="AC23" s="1" t="s">
        <v>5</v>
      </c>
      <c r="AD23" s="1" t="s">
        <v>5</v>
      </c>
      <c r="AE23" s="1" t="s">
        <v>5</v>
      </c>
      <c r="AF23" s="3">
        <v>44074</v>
      </c>
      <c r="AG23" s="1" t="s">
        <v>5</v>
      </c>
      <c r="AH23" s="1" t="s">
        <v>5</v>
      </c>
      <c r="AI23" s="1" t="s">
        <v>5</v>
      </c>
      <c r="AJ23" s="1" t="s">
        <v>8</v>
      </c>
      <c r="AK23" s="1" t="s">
        <v>5</v>
      </c>
      <c r="AL23" s="1" t="s">
        <v>5</v>
      </c>
      <c r="AM23" s="1" t="s">
        <v>5</v>
      </c>
      <c r="AN23" s="1" t="s">
        <v>5</v>
      </c>
      <c r="AO23" s="1" t="s">
        <v>5</v>
      </c>
      <c r="AP23" s="1" t="s">
        <v>5</v>
      </c>
      <c r="AQ23" s="1" t="s">
        <v>5</v>
      </c>
    </row>
    <row r="24" spans="1:43" x14ac:dyDescent="0.15">
      <c r="A24" s="1">
        <v>900124603</v>
      </c>
      <c r="B24" s="1" t="s">
        <v>3</v>
      </c>
      <c r="C24" s="1"/>
      <c r="D24" s="1">
        <v>126306</v>
      </c>
      <c r="E24" s="1" t="s">
        <v>5</v>
      </c>
      <c r="F24" s="1" t="s">
        <v>5</v>
      </c>
      <c r="G24" s="1" t="s">
        <v>5</v>
      </c>
      <c r="H24" s="3">
        <v>44074</v>
      </c>
      <c r="I24" s="67">
        <v>37128</v>
      </c>
      <c r="J24" s="67">
        <v>37128</v>
      </c>
      <c r="K24" s="1" t="s">
        <v>6</v>
      </c>
      <c r="L24" s="1" t="s">
        <v>85</v>
      </c>
      <c r="M24" s="66">
        <v>0</v>
      </c>
      <c r="N24" s="1"/>
      <c r="O24" s="1" t="s">
        <v>7</v>
      </c>
      <c r="P24" s="1" t="s">
        <v>5</v>
      </c>
      <c r="Q24" s="1" t="s">
        <v>5</v>
      </c>
      <c r="R24" s="1" t="s">
        <v>5</v>
      </c>
      <c r="S24" s="1" t="s">
        <v>5</v>
      </c>
      <c r="T24" s="1" t="s">
        <v>5</v>
      </c>
      <c r="U24" s="1" t="s">
        <v>5</v>
      </c>
      <c r="V24" s="1" t="s">
        <v>5</v>
      </c>
      <c r="W24" s="1" t="s">
        <v>5</v>
      </c>
      <c r="X24" s="1" t="s">
        <v>5</v>
      </c>
      <c r="Y24" s="1" t="s">
        <v>5</v>
      </c>
      <c r="Z24" s="1" t="s">
        <v>5</v>
      </c>
      <c r="AA24" s="1" t="s">
        <v>5</v>
      </c>
      <c r="AB24" s="1" t="s">
        <v>5</v>
      </c>
      <c r="AC24" s="1" t="s">
        <v>5</v>
      </c>
      <c r="AD24" s="1" t="s">
        <v>5</v>
      </c>
      <c r="AE24" s="1" t="s">
        <v>5</v>
      </c>
      <c r="AF24" s="3">
        <v>44074</v>
      </c>
      <c r="AG24" s="1" t="s">
        <v>5</v>
      </c>
      <c r="AH24" s="1" t="s">
        <v>5</v>
      </c>
      <c r="AI24" s="1" t="s">
        <v>5</v>
      </c>
      <c r="AJ24" s="1" t="s">
        <v>8</v>
      </c>
      <c r="AK24" s="1" t="s">
        <v>5</v>
      </c>
      <c r="AL24" s="1" t="s">
        <v>5</v>
      </c>
      <c r="AM24" s="1" t="s">
        <v>5</v>
      </c>
      <c r="AN24" s="1" t="s">
        <v>5</v>
      </c>
      <c r="AO24" s="1" t="s">
        <v>5</v>
      </c>
      <c r="AP24" s="1" t="s">
        <v>5</v>
      </c>
      <c r="AQ24" s="1" t="s">
        <v>5</v>
      </c>
    </row>
    <row r="25" spans="1:43" x14ac:dyDescent="0.15">
      <c r="A25" s="1">
        <v>900124603</v>
      </c>
      <c r="B25" s="1" t="s">
        <v>3</v>
      </c>
      <c r="C25" s="1"/>
      <c r="D25" s="1">
        <v>126654</v>
      </c>
      <c r="E25" s="1" t="s">
        <v>5</v>
      </c>
      <c r="F25" s="1" t="s">
        <v>5</v>
      </c>
      <c r="G25" s="1" t="s">
        <v>5</v>
      </c>
      <c r="H25" s="3">
        <v>44055</v>
      </c>
      <c r="I25" s="67">
        <v>409256</v>
      </c>
      <c r="J25" s="67">
        <v>409256</v>
      </c>
      <c r="K25" s="1" t="s">
        <v>6</v>
      </c>
      <c r="L25" s="1" t="s">
        <v>85</v>
      </c>
      <c r="M25" s="66">
        <v>0</v>
      </c>
      <c r="N25" s="1"/>
      <c r="O25" s="1" t="s">
        <v>7</v>
      </c>
      <c r="P25" s="1" t="s">
        <v>5</v>
      </c>
      <c r="Q25" s="1" t="s">
        <v>5</v>
      </c>
      <c r="R25" s="1" t="s">
        <v>5</v>
      </c>
      <c r="S25" s="1" t="s">
        <v>5</v>
      </c>
      <c r="T25" s="1" t="s">
        <v>5</v>
      </c>
      <c r="U25" s="1" t="s">
        <v>5</v>
      </c>
      <c r="V25" s="1" t="s">
        <v>5</v>
      </c>
      <c r="W25" s="1" t="s">
        <v>5</v>
      </c>
      <c r="X25" s="1" t="s">
        <v>5</v>
      </c>
      <c r="Y25" s="1" t="s">
        <v>5</v>
      </c>
      <c r="Z25" s="1" t="s">
        <v>5</v>
      </c>
      <c r="AA25" s="1" t="s">
        <v>5</v>
      </c>
      <c r="AB25" s="1" t="s">
        <v>5</v>
      </c>
      <c r="AC25" s="1" t="s">
        <v>5</v>
      </c>
      <c r="AD25" s="1" t="s">
        <v>5</v>
      </c>
      <c r="AE25" s="1" t="s">
        <v>5</v>
      </c>
      <c r="AF25" s="3">
        <v>44055</v>
      </c>
      <c r="AG25" s="1" t="s">
        <v>5</v>
      </c>
      <c r="AH25" s="1" t="s">
        <v>5</v>
      </c>
      <c r="AI25" s="1" t="s">
        <v>5</v>
      </c>
      <c r="AJ25" s="1" t="s">
        <v>8</v>
      </c>
      <c r="AK25" s="1" t="s">
        <v>5</v>
      </c>
      <c r="AL25" s="1" t="s">
        <v>5</v>
      </c>
      <c r="AM25" s="1" t="s">
        <v>5</v>
      </c>
      <c r="AN25" s="1" t="s">
        <v>5</v>
      </c>
      <c r="AO25" s="1" t="s">
        <v>5</v>
      </c>
      <c r="AP25" s="1" t="s">
        <v>5</v>
      </c>
      <c r="AQ25" s="1" t="s">
        <v>5</v>
      </c>
    </row>
    <row r="26" spans="1:43" x14ac:dyDescent="0.15">
      <c r="A26" s="1">
        <v>900124603</v>
      </c>
      <c r="B26" s="1" t="s">
        <v>3</v>
      </c>
      <c r="C26" s="1"/>
      <c r="D26" s="1">
        <v>126886</v>
      </c>
      <c r="E26" s="1" t="s">
        <v>5</v>
      </c>
      <c r="F26" s="1" t="s">
        <v>5</v>
      </c>
      <c r="G26" s="1" t="s">
        <v>5</v>
      </c>
      <c r="H26" s="3">
        <v>44069</v>
      </c>
      <c r="I26" s="67">
        <v>849685</v>
      </c>
      <c r="J26" s="67">
        <v>849685</v>
      </c>
      <c r="K26" s="1" t="s">
        <v>6</v>
      </c>
      <c r="L26" s="1" t="s">
        <v>85</v>
      </c>
      <c r="M26" s="66">
        <v>0</v>
      </c>
      <c r="N26" s="1"/>
      <c r="O26" s="1" t="s">
        <v>7</v>
      </c>
      <c r="P26" s="1" t="s">
        <v>5</v>
      </c>
      <c r="Q26" s="1" t="s">
        <v>5</v>
      </c>
      <c r="R26" s="1" t="s">
        <v>5</v>
      </c>
      <c r="S26" s="1" t="s">
        <v>5</v>
      </c>
      <c r="T26" s="1" t="s">
        <v>5</v>
      </c>
      <c r="U26" s="1" t="s">
        <v>5</v>
      </c>
      <c r="V26" s="1" t="s">
        <v>5</v>
      </c>
      <c r="W26" s="1" t="s">
        <v>5</v>
      </c>
      <c r="X26" s="1" t="s">
        <v>5</v>
      </c>
      <c r="Y26" s="1" t="s">
        <v>5</v>
      </c>
      <c r="Z26" s="1" t="s">
        <v>5</v>
      </c>
      <c r="AA26" s="1" t="s">
        <v>5</v>
      </c>
      <c r="AB26" s="1" t="s">
        <v>5</v>
      </c>
      <c r="AC26" s="1" t="s">
        <v>5</v>
      </c>
      <c r="AD26" s="1" t="s">
        <v>5</v>
      </c>
      <c r="AE26" s="1" t="s">
        <v>5</v>
      </c>
      <c r="AF26" s="3">
        <v>44069</v>
      </c>
      <c r="AG26" s="1" t="s">
        <v>5</v>
      </c>
      <c r="AH26" s="1" t="s">
        <v>5</v>
      </c>
      <c r="AI26" s="1" t="s">
        <v>5</v>
      </c>
      <c r="AJ26" s="1" t="s">
        <v>8</v>
      </c>
      <c r="AK26" s="1" t="s">
        <v>5</v>
      </c>
      <c r="AL26" s="1" t="s">
        <v>5</v>
      </c>
      <c r="AM26" s="1" t="s">
        <v>5</v>
      </c>
      <c r="AN26" s="1" t="s">
        <v>5</v>
      </c>
      <c r="AO26" s="1" t="s">
        <v>5</v>
      </c>
      <c r="AP26" s="1" t="s">
        <v>5</v>
      </c>
      <c r="AQ26" s="1" t="s">
        <v>5</v>
      </c>
    </row>
    <row r="27" spans="1:43" x14ac:dyDescent="0.15">
      <c r="A27" s="1">
        <v>900124603</v>
      </c>
      <c r="B27" s="1" t="s">
        <v>3</v>
      </c>
      <c r="C27" s="1" t="s">
        <v>10</v>
      </c>
      <c r="D27" s="1">
        <v>3964</v>
      </c>
      <c r="E27" s="1" t="s">
        <v>10</v>
      </c>
      <c r="F27" s="1">
        <v>3964</v>
      </c>
      <c r="G27" s="1" t="s">
        <v>5</v>
      </c>
      <c r="H27" s="3">
        <v>44259</v>
      </c>
      <c r="I27" s="67">
        <v>2432115</v>
      </c>
      <c r="J27" s="67">
        <v>2432115</v>
      </c>
      <c r="K27" s="1" t="s">
        <v>11</v>
      </c>
      <c r="L27" s="1" t="s">
        <v>86</v>
      </c>
      <c r="M27" s="66">
        <v>2432115</v>
      </c>
      <c r="N27" s="1">
        <v>1221733704</v>
      </c>
      <c r="O27" s="1" t="s">
        <v>12</v>
      </c>
      <c r="P27" s="1">
        <v>2432115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2432115</v>
      </c>
      <c r="W27" s="1">
        <v>0</v>
      </c>
      <c r="X27" s="1" t="s">
        <v>5</v>
      </c>
      <c r="Y27" s="1" t="s">
        <v>5</v>
      </c>
      <c r="Z27" s="1" t="s">
        <v>5</v>
      </c>
      <c r="AA27" s="1" t="s">
        <v>5</v>
      </c>
      <c r="AB27" s="1" t="s">
        <v>5</v>
      </c>
      <c r="AC27" s="1">
        <v>210563114407981</v>
      </c>
      <c r="AD27" s="1" t="s">
        <v>5</v>
      </c>
      <c r="AE27" s="1" t="s">
        <v>5</v>
      </c>
      <c r="AF27" s="3">
        <v>44259</v>
      </c>
      <c r="AG27" s="1" t="s">
        <v>5</v>
      </c>
      <c r="AH27" s="1">
        <v>2</v>
      </c>
      <c r="AI27" s="1" t="s">
        <v>5</v>
      </c>
      <c r="AJ27" s="1" t="s">
        <v>8</v>
      </c>
      <c r="AK27" s="1">
        <v>1</v>
      </c>
      <c r="AL27" s="1">
        <v>20210330</v>
      </c>
      <c r="AM27" s="1">
        <v>20210304</v>
      </c>
      <c r="AN27" s="1">
        <v>2432115</v>
      </c>
      <c r="AO27" s="1">
        <v>0</v>
      </c>
      <c r="AP27" s="1" t="s">
        <v>5</v>
      </c>
      <c r="AQ27" s="1" t="s">
        <v>5</v>
      </c>
    </row>
  </sheetData>
  <autoFilter ref="A1:AQ1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1.5703125" style="23" bestFit="1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21.5703125" style="23" bestFit="1" customWidth="1"/>
    <col min="16108" max="16108" width="1.7109375" style="23" customWidth="1"/>
    <col min="16109" max="16384" width="11.42578125" style="23"/>
  </cols>
  <sheetData>
    <row r="1" spans="2:10 16104:16107" ht="18" customHeight="1" thickBot="1" x14ac:dyDescent="0.25"/>
    <row r="2" spans="2:10 16104:16107" ht="19.5" customHeight="1" x14ac:dyDescent="0.2">
      <c r="B2" s="24"/>
      <c r="C2" s="25"/>
      <c r="D2" s="26" t="s">
        <v>59</v>
      </c>
      <c r="E2" s="27"/>
      <c r="F2" s="27"/>
      <c r="G2" s="27"/>
      <c r="H2" s="27"/>
      <c r="I2" s="28"/>
      <c r="J2" s="29" t="s">
        <v>60</v>
      </c>
    </row>
    <row r="3" spans="2:10 16104:16107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4:16107" x14ac:dyDescent="0.2">
      <c r="B4" s="30"/>
      <c r="C4" s="31"/>
      <c r="D4" s="26" t="s">
        <v>61</v>
      </c>
      <c r="E4" s="27"/>
      <c r="F4" s="27"/>
      <c r="G4" s="27"/>
      <c r="H4" s="27"/>
      <c r="I4" s="28"/>
      <c r="J4" s="29" t="s">
        <v>62</v>
      </c>
    </row>
    <row r="5" spans="2:10 16104:16107" x14ac:dyDescent="0.2">
      <c r="B5" s="30"/>
      <c r="C5" s="31"/>
      <c r="D5" s="36"/>
      <c r="E5" s="37"/>
      <c r="F5" s="37"/>
      <c r="G5" s="37"/>
      <c r="H5" s="37"/>
      <c r="I5" s="38"/>
      <c r="J5" s="39"/>
      <c r="WUJ5" s="40"/>
    </row>
    <row r="6" spans="2:10 16104:16107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K6" s="23" t="s">
        <v>63</v>
      </c>
      <c r="WUL6" s="23" t="s">
        <v>64</v>
      </c>
      <c r="WUM6" s="43">
        <f ca="1">+TODAY()</f>
        <v>44592</v>
      </c>
    </row>
    <row r="7" spans="2:10 16104:16107" x14ac:dyDescent="0.2">
      <c r="B7" s="44"/>
      <c r="J7" s="45"/>
    </row>
    <row r="8" spans="2:10 16104:16107" x14ac:dyDescent="0.2">
      <c r="B8" s="44"/>
      <c r="J8" s="45"/>
    </row>
    <row r="9" spans="2:10 16104:16107" x14ac:dyDescent="0.2">
      <c r="B9" s="44"/>
      <c r="J9" s="45"/>
    </row>
    <row r="10" spans="2:10 16104:16107" x14ac:dyDescent="0.2">
      <c r="B10" s="44"/>
      <c r="C10" s="23" t="s">
        <v>65</v>
      </c>
      <c r="D10" s="43">
        <v>44592</v>
      </c>
      <c r="E10" s="40"/>
      <c r="J10" s="45"/>
    </row>
    <row r="11" spans="2:10 16104:16107" x14ac:dyDescent="0.2">
      <c r="B11" s="44"/>
      <c r="J11" s="45"/>
    </row>
    <row r="12" spans="2:10 16104:16107" x14ac:dyDescent="0.2">
      <c r="B12" s="44"/>
      <c r="C12" s="23" t="s">
        <v>93</v>
      </c>
      <c r="J12" s="45"/>
    </row>
    <row r="13" spans="2:10 16104:16107" x14ac:dyDescent="0.2">
      <c r="B13" s="44"/>
      <c r="C13" s="23" t="s">
        <v>94</v>
      </c>
      <c r="J13" s="45"/>
    </row>
    <row r="14" spans="2:10 16104:16107" x14ac:dyDescent="0.2">
      <c r="B14" s="44"/>
      <c r="J14" s="45"/>
    </row>
    <row r="15" spans="2:10 16104:16107" x14ac:dyDescent="0.2">
      <c r="B15" s="44"/>
      <c r="C15" s="23" t="s">
        <v>96</v>
      </c>
      <c r="J15" s="45"/>
    </row>
    <row r="16" spans="2:10 16104:16107" x14ac:dyDescent="0.2">
      <c r="B16" s="44"/>
      <c r="C16" s="46"/>
      <c r="J16" s="45"/>
    </row>
    <row r="17" spans="2:10" x14ac:dyDescent="0.2">
      <c r="B17" s="44"/>
      <c r="C17" s="23" t="s">
        <v>95</v>
      </c>
      <c r="D17" s="40"/>
      <c r="H17" s="47" t="s">
        <v>66</v>
      </c>
      <c r="I17" s="47" t="s">
        <v>67</v>
      </c>
      <c r="J17" s="45"/>
    </row>
    <row r="18" spans="2:10" x14ac:dyDescent="0.2">
      <c r="B18" s="44"/>
      <c r="C18" s="48" t="s">
        <v>68</v>
      </c>
      <c r="D18" s="48"/>
      <c r="E18" s="48"/>
      <c r="F18" s="48"/>
      <c r="H18" s="49"/>
      <c r="I18" s="50">
        <v>15405169</v>
      </c>
      <c r="J18" s="45"/>
    </row>
    <row r="19" spans="2:10" x14ac:dyDescent="0.2">
      <c r="B19" s="44"/>
      <c r="C19" s="23" t="s">
        <v>69</v>
      </c>
      <c r="H19" s="51">
        <v>0</v>
      </c>
      <c r="I19" s="52">
        <v>0</v>
      </c>
      <c r="J19" s="45"/>
    </row>
    <row r="20" spans="2:10" x14ac:dyDescent="0.2">
      <c r="B20" s="44"/>
      <c r="C20" s="23" t="s">
        <v>70</v>
      </c>
      <c r="H20" s="51">
        <v>0</v>
      </c>
      <c r="I20" s="52">
        <v>0</v>
      </c>
      <c r="J20" s="45"/>
    </row>
    <row r="21" spans="2:10" x14ac:dyDescent="0.2">
      <c r="B21" s="44"/>
      <c r="C21" s="23" t="s">
        <v>71</v>
      </c>
      <c r="H21" s="51">
        <v>21</v>
      </c>
      <c r="I21" s="52">
        <v>12973054</v>
      </c>
      <c r="J21" s="45"/>
    </row>
    <row r="22" spans="2:10" x14ac:dyDescent="0.2">
      <c r="B22" s="44"/>
      <c r="C22" s="23" t="s">
        <v>72</v>
      </c>
      <c r="H22" s="51">
        <v>0</v>
      </c>
      <c r="I22" s="52">
        <v>0</v>
      </c>
      <c r="J22" s="45"/>
    </row>
    <row r="23" spans="2:10" x14ac:dyDescent="0.2">
      <c r="B23" s="44"/>
      <c r="C23" s="23" t="s">
        <v>73</v>
      </c>
      <c r="H23" s="51">
        <v>0</v>
      </c>
      <c r="I23" s="52">
        <v>0</v>
      </c>
      <c r="J23" s="45"/>
    </row>
    <row r="24" spans="2:10" x14ac:dyDescent="0.2">
      <c r="B24" s="44"/>
      <c r="C24" s="23" t="s">
        <v>74</v>
      </c>
      <c r="H24" s="53">
        <v>0</v>
      </c>
      <c r="I24" s="54">
        <v>0</v>
      </c>
      <c r="J24" s="45"/>
    </row>
    <row r="25" spans="2:10" x14ac:dyDescent="0.2">
      <c r="B25" s="44"/>
      <c r="C25" s="48" t="s">
        <v>75</v>
      </c>
      <c r="D25" s="48"/>
      <c r="E25" s="48"/>
      <c r="F25" s="48"/>
      <c r="H25" s="55">
        <f>SUM(H19:H24)</f>
        <v>21</v>
      </c>
      <c r="I25" s="56">
        <f>(I19+I20+I21+I22+I23+I24)</f>
        <v>12973054</v>
      </c>
      <c r="J25" s="45"/>
    </row>
    <row r="26" spans="2:10" x14ac:dyDescent="0.2">
      <c r="B26" s="44"/>
      <c r="C26" s="23" t="s">
        <v>76</v>
      </c>
      <c r="H26" s="51">
        <v>1</v>
      </c>
      <c r="I26" s="52">
        <v>2432115</v>
      </c>
      <c r="J26" s="45"/>
    </row>
    <row r="27" spans="2:10" x14ac:dyDescent="0.2">
      <c r="B27" s="44"/>
      <c r="C27" s="23" t="s">
        <v>77</v>
      </c>
      <c r="H27" s="51">
        <v>0</v>
      </c>
      <c r="I27" s="52">
        <v>0</v>
      </c>
      <c r="J27" s="45"/>
    </row>
    <row r="28" spans="2:10" ht="12.75" customHeight="1" thickBot="1" x14ac:dyDescent="0.25">
      <c r="B28" s="44"/>
      <c r="C28" s="23" t="s">
        <v>78</v>
      </c>
      <c r="H28" s="57">
        <v>0</v>
      </c>
      <c r="I28" s="54">
        <v>0</v>
      </c>
      <c r="J28" s="45"/>
    </row>
    <row r="29" spans="2:10" x14ac:dyDescent="0.2">
      <c r="B29" s="44"/>
      <c r="C29" s="48" t="s">
        <v>79</v>
      </c>
      <c r="D29" s="48"/>
      <c r="E29" s="48"/>
      <c r="F29" s="48"/>
      <c r="H29" s="55">
        <f>SUM(H26:H28)</f>
        <v>1</v>
      </c>
      <c r="I29" s="56">
        <f>(I27+I28+I26)</f>
        <v>2432115</v>
      </c>
      <c r="J29" s="45"/>
    </row>
    <row r="30" spans="2:10" ht="13.5" thickBot="1" x14ac:dyDescent="0.25">
      <c r="B30" s="44"/>
      <c r="C30" s="48" t="s">
        <v>80</v>
      </c>
      <c r="D30" s="48"/>
      <c r="H30" s="58">
        <f>(H25+H29)</f>
        <v>22</v>
      </c>
      <c r="I30" s="59">
        <f>(I25+I29)</f>
        <v>15405169</v>
      </c>
      <c r="J30" s="45"/>
    </row>
    <row r="31" spans="2:10" ht="13.5" thickTop="1" x14ac:dyDescent="0.2">
      <c r="B31" s="44"/>
      <c r="C31" s="48"/>
      <c r="D31" s="48"/>
      <c r="H31" s="60"/>
      <c r="I31" s="52"/>
      <c r="J31" s="45"/>
    </row>
    <row r="32" spans="2:10" x14ac:dyDescent="0.2">
      <c r="B32" s="44"/>
      <c r="G32" s="60"/>
      <c r="H32" s="60"/>
      <c r="I32" s="60"/>
      <c r="J32" s="45"/>
    </row>
    <row r="33" spans="2:10" x14ac:dyDescent="0.2">
      <c r="B33" s="44"/>
      <c r="G33" s="60"/>
      <c r="H33" s="60"/>
      <c r="I33" s="60"/>
      <c r="J33" s="45"/>
    </row>
    <row r="34" spans="2:10" x14ac:dyDescent="0.2">
      <c r="B34" s="44"/>
      <c r="G34" s="60"/>
      <c r="H34" s="60"/>
      <c r="I34" s="60"/>
      <c r="J34" s="45"/>
    </row>
    <row r="35" spans="2:10" ht="13.5" thickBot="1" x14ac:dyDescent="0.25">
      <c r="B35" s="44"/>
      <c r="C35" s="61"/>
      <c r="D35" s="61"/>
      <c r="G35" s="61" t="s">
        <v>81</v>
      </c>
      <c r="H35" s="61"/>
      <c r="I35" s="60"/>
      <c r="J35" s="45"/>
    </row>
    <row r="36" spans="2:10" x14ac:dyDescent="0.2">
      <c r="B36" s="44"/>
      <c r="C36" s="60" t="s">
        <v>82</v>
      </c>
      <c r="D36" s="60"/>
      <c r="G36" s="60" t="s">
        <v>83</v>
      </c>
      <c r="H36" s="60"/>
      <c r="I36" s="60"/>
      <c r="J36" s="45"/>
    </row>
    <row r="37" spans="2:10" x14ac:dyDescent="0.2">
      <c r="B37" s="44"/>
      <c r="G37" s="60"/>
      <c r="H37" s="60"/>
      <c r="I37" s="60"/>
      <c r="J37" s="45"/>
    </row>
    <row r="38" spans="2:10" x14ac:dyDescent="0.2">
      <c r="B38" s="44"/>
      <c r="G38" s="60"/>
      <c r="H38" s="60"/>
      <c r="I38" s="60"/>
      <c r="J38" s="45"/>
    </row>
    <row r="39" spans="2:10" ht="18.75" customHeight="1" thickBot="1" x14ac:dyDescent="0.25">
      <c r="B39" s="62"/>
      <c r="C39" s="63"/>
      <c r="D39" s="63"/>
      <c r="E39" s="63"/>
      <c r="F39" s="63"/>
      <c r="G39" s="61"/>
      <c r="H39" s="61"/>
      <c r="I39" s="61"/>
      <c r="J39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2022-01-31T13:35:34Z</dcterms:created>
  <dcterms:modified xsi:type="dcterms:W3CDTF">2022-01-31T14:11:39Z</dcterms:modified>
</cp:coreProperties>
</file>