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CLIENTES\CLINICA NUESTRA SENORA DE LOS REMEDIOS S.A\"/>
    </mc:Choice>
  </mc:AlternateContent>
  <bookViews>
    <workbookView xWindow="0" yWindow="0" windowWidth="20490" windowHeight="7755" activeTab="3"/>
  </bookViews>
  <sheets>
    <sheet name="INFO IPS" sheetId="2" r:id="rId1"/>
    <sheet name="TD" sheetId="3" r:id="rId2"/>
    <sheet name="ESTADO DE CADA FACTURA" sheetId="1" r:id="rId3"/>
    <sheet name="FOR-CSA-018" sheetId="4" r:id="rId4"/>
  </sheets>
  <definedNames>
    <definedName name="_xlnm._FilterDatabase" localSheetId="2" hidden="1">'ESTADO DE CADA FACTURA'!$G$1:$AV$41</definedName>
    <definedName name="_xlnm._FilterDatabase" localSheetId="0" hidden="1">'INFO IPS'!$A$1:$AY$1</definedName>
  </definedNames>
  <calcPr calcId="152511"/>
  <pivotCaches>
    <pivotCache cacheId="29" r:id="rId5"/>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4" l="1"/>
  <c r="I25" i="4"/>
  <c r="H29" i="4"/>
  <c r="H25" i="4"/>
  <c r="WUM6" i="4"/>
  <c r="D10" i="4" s="1"/>
  <c r="I30" i="4" l="1"/>
  <c r="H30" i="4"/>
  <c r="W42" i="2" l="1"/>
  <c r="V42" i="2"/>
  <c r="U42" i="2"/>
  <c r="T42" i="2"/>
  <c r="S42" i="2"/>
  <c r="R42" i="2"/>
  <c r="M41" i="2"/>
  <c r="L41" i="2"/>
  <c r="M40" i="2"/>
  <c r="L40" i="2"/>
  <c r="M39" i="2"/>
  <c r="L39" i="2"/>
  <c r="M38" i="2"/>
  <c r="L38" i="2"/>
  <c r="M37" i="2"/>
  <c r="L37" i="2"/>
  <c r="M36" i="2"/>
  <c r="L36" i="2"/>
  <c r="M35" i="2"/>
  <c r="L35" i="2"/>
  <c r="M34" i="2"/>
  <c r="L34" i="2"/>
  <c r="M33" i="2"/>
  <c r="L33" i="2"/>
  <c r="M32" i="2"/>
  <c r="L32" i="2"/>
  <c r="M31" i="2"/>
  <c r="L31" i="2"/>
  <c r="M30" i="2"/>
  <c r="L30" i="2"/>
  <c r="M29" i="2"/>
  <c r="L29" i="2"/>
  <c r="M28" i="2"/>
  <c r="L28" i="2"/>
  <c r="M27" i="2"/>
  <c r="L27" i="2"/>
  <c r="M26" i="2"/>
  <c r="L26" i="2"/>
  <c r="M25" i="2"/>
  <c r="L25" i="2"/>
  <c r="M24" i="2"/>
  <c r="L24" i="2"/>
  <c r="M23" i="2"/>
  <c r="L23" i="2"/>
  <c r="M22" i="2"/>
  <c r="L22" i="2"/>
  <c r="M21" i="2"/>
  <c r="L21" i="2"/>
  <c r="M20" i="2"/>
  <c r="L20" i="2"/>
  <c r="M19" i="2"/>
  <c r="L19" i="2"/>
  <c r="M18" i="2"/>
  <c r="L18" i="2"/>
  <c r="M17" i="2"/>
  <c r="L17" i="2"/>
  <c r="M16" i="2"/>
  <c r="L16" i="2"/>
  <c r="M15" i="2"/>
  <c r="L15" i="2"/>
  <c r="M14" i="2"/>
  <c r="L14" i="2"/>
  <c r="M13" i="2"/>
  <c r="L13" i="2"/>
  <c r="M12" i="2"/>
  <c r="L12" i="2"/>
  <c r="M11" i="2"/>
  <c r="L11" i="2"/>
  <c r="M10" i="2"/>
  <c r="L10" i="2"/>
  <c r="M9" i="2"/>
  <c r="L9" i="2"/>
  <c r="M8" i="2"/>
  <c r="L8" i="2"/>
  <c r="M7" i="2"/>
  <c r="L7" i="2"/>
  <c r="M6" i="2"/>
  <c r="L6" i="2"/>
  <c r="M5" i="2"/>
  <c r="L5" i="2"/>
  <c r="M4" i="2"/>
  <c r="L4" i="2"/>
  <c r="M3" i="2"/>
  <c r="L3" i="2"/>
  <c r="M2" i="2"/>
  <c r="L2" i="2"/>
</calcChain>
</file>

<file path=xl/sharedStrings.xml><?xml version="1.0" encoding="utf-8"?>
<sst xmlns="http://schemas.openxmlformats.org/spreadsheetml/2006/main" count="805" uniqueCount="298">
  <si>
    <t xml:space="preserve"> ENTIDAD</t>
  </si>
  <si>
    <t>RETENCION</t>
  </si>
  <si>
    <t>AUTORIZACION</t>
  </si>
  <si>
    <t>CLINICA NUESTRA SENORA DE LOS REMEDIOS S.A</t>
  </si>
  <si>
    <t>EC</t>
  </si>
  <si>
    <t>NULL</t>
  </si>
  <si>
    <t>A)Factura no radicada en ERP</t>
  </si>
  <si>
    <t>no_cruza</t>
  </si>
  <si>
    <t>SI</t>
  </si>
  <si>
    <t>B)Factura sin saldo ERP</t>
  </si>
  <si>
    <t>OK</t>
  </si>
  <si>
    <t>B)Factura sin saldo ERP/conciliar diferencia glosa aceptada</t>
  </si>
  <si>
    <t>ER</t>
  </si>
  <si>
    <t>C)Glosas total pendiente por respuesta de IPS</t>
  </si>
  <si>
    <t>Se realiza DEVOLUCION de factura con soportes completos:No se evidencia estado de cuenta emitido por la aseguradoraSOAT donde notifican el agotamiento total de la poliza.No se evidencia facturas de consumo soat con su debido detalllado. Organizar la cuenta y presentarla nuevmente. Kevin Yalanda</t>
  </si>
  <si>
    <t>C)Glosas total pendiente por respuesta de IPS/conciliar diferencia valor de factura</t>
  </si>
  <si>
    <t>E)Glosas total en Gestion por ERP</t>
  </si>
  <si>
    <t>Se realiza DEVOLUCION FACTURA soportes completos. Se realizanueva validacion y factura: "NO ESTA REPORTADA EN LA WEB SERVICE" favor validar nuevamente y presentar cuenta.Kevin Yalanda</t>
  </si>
  <si>
    <t>DEVOLUCION DE FACTURAS CON SOPORTES COMPLETOS: SE REALIZA VALIDACION DE SISMUESTRAS Y NO SE ENCUENTRA EN BASE DE DATOS.KEVIN YALANDA</t>
  </si>
  <si>
    <t>DEVOLUCION DE FACTURA CON SOPORTES COMPLETOS: SE REALIZA CRUCE DE VALIDACION EN LA PAGINA DE SISMUESTRA; "NO ESTA REPORTADA EN LA PAGINA DE SISMUESTRA"KEVIN YALANDA</t>
  </si>
  <si>
    <t>E)Glosas total en Gestion por ERP/conciliar diferencia en glosa aceptada</t>
  </si>
  <si>
    <t>Se realiza GLOSA. Auditoria Medica. Dra Maiber Acevedo.Antígeno SARS Cov 2 (906340) debe facturarse por aparte$80800/Vitamina B12 Facturan 6 Mayo 27. No soporte ni interpretación en la HC. No pertinentes. $799200/PCR Facturan 1 Mayo 26 no interpretada en la HC. $15100Kevin Yalanda</t>
  </si>
  <si>
    <t>G)factura inicial en Gestion por ERP</t>
  </si>
  <si>
    <t>Factura</t>
  </si>
  <si>
    <t>salsed</t>
  </si>
  <si>
    <t>salfue</t>
  </si>
  <si>
    <t>No. Factura</t>
  </si>
  <si>
    <t>CODIGO ENTIDAD</t>
  </si>
  <si>
    <t>NIT</t>
  </si>
  <si>
    <t>ENTIDAD RESPONSABLE DE PAGO</t>
  </si>
  <si>
    <t>Fecha Factura</t>
  </si>
  <si>
    <t>salfev</t>
  </si>
  <si>
    <t>Fecha Envio</t>
  </si>
  <si>
    <t>Fecha Radicación</t>
  </si>
  <si>
    <t>Año</t>
  </si>
  <si>
    <t>Mes</t>
  </si>
  <si>
    <t>temdes</t>
  </si>
  <si>
    <t>Usuario</t>
  </si>
  <si>
    <t>Estado</t>
  </si>
  <si>
    <t>Estado Factura</t>
  </si>
  <si>
    <t>Saldo al corte</t>
  </si>
  <si>
    <t>Nuevo Valor Radicado</t>
  </si>
  <si>
    <t>Nuevo Valor Glosa x Conciliar +  Pdte Nota IPS</t>
  </si>
  <si>
    <t>Pdte. De Radicar</t>
  </si>
  <si>
    <t>En Envio</t>
  </si>
  <si>
    <t>Devolución</t>
  </si>
  <si>
    <t>ER1573</t>
  </si>
  <si>
    <t>EPS001</t>
  </si>
  <si>
    <t>COMFENALCO VALLE E.P.S.</t>
  </si>
  <si>
    <t>EPS CONTRIBUTIVO</t>
  </si>
  <si>
    <t>JUAN PABLO NOGUERA LOPEZ</t>
  </si>
  <si>
    <t>RV</t>
  </si>
  <si>
    <t>Radicado</t>
  </si>
  <si>
    <t>EC71864</t>
  </si>
  <si>
    <t>WILTON OVIDIO ARCE CRUZ</t>
  </si>
  <si>
    <t>EC106966</t>
  </si>
  <si>
    <t>CONSOLACION VARGAS TASAMA</t>
  </si>
  <si>
    <t>EC106968</t>
  </si>
  <si>
    <t>EC145398</t>
  </si>
  <si>
    <t>ABELARDO OLMEDO VALENCIA FERNANDEZ</t>
  </si>
  <si>
    <t>EC86097</t>
  </si>
  <si>
    <t>LIDA CASTRO ARBOLEDA</t>
  </si>
  <si>
    <t>EC113460</t>
  </si>
  <si>
    <t>NILSON EVER CUETIA GARCIA</t>
  </si>
  <si>
    <t>EC113471</t>
  </si>
  <si>
    <t>EPS130</t>
  </si>
  <si>
    <t>EC34772</t>
  </si>
  <si>
    <t>LUIS ALBERTO VALENCIA VASQUEZ</t>
  </si>
  <si>
    <t>EC132415</t>
  </si>
  <si>
    <t>ALBA ELIA GIRON</t>
  </si>
  <si>
    <t>EC23224</t>
  </si>
  <si>
    <t>DANIER ESTEBAN RODRIGUEZ MARTINEZ</t>
  </si>
  <si>
    <t>RD</t>
  </si>
  <si>
    <t>EC98258</t>
  </si>
  <si>
    <t>CLAUDIA PATRICIA GALLEGO MONSALVE</t>
  </si>
  <si>
    <t>EC156628</t>
  </si>
  <si>
    <t>ALEXIS VALLEJO VARGAS</t>
  </si>
  <si>
    <t>EC30423</t>
  </si>
  <si>
    <t>RAUL SEBASTIAN CABEZAS AVILA</t>
  </si>
  <si>
    <t>EC98389</t>
  </si>
  <si>
    <t>ROBERTO ARANGO SALAS</t>
  </si>
  <si>
    <t>EC147623</t>
  </si>
  <si>
    <t>ADIELA MORENO HERNANDEZ</t>
  </si>
  <si>
    <t>EC86099</t>
  </si>
  <si>
    <t>EC117437</t>
  </si>
  <si>
    <t>JENNIFER MONTAÑO GALEANO</t>
  </si>
  <si>
    <t>EC135245</t>
  </si>
  <si>
    <t>ALEXANDER CLAVIJO MUNOZ</t>
  </si>
  <si>
    <t>EC143351</t>
  </si>
  <si>
    <t>MARIA DEL PILAR DORADO GAVIRIA</t>
  </si>
  <si>
    <t>EC89170</t>
  </si>
  <si>
    <t>DIANA MARCELA FERREROSA GONZALEZ</t>
  </si>
  <si>
    <t>EC107521</t>
  </si>
  <si>
    <t>ROSMIRA MURCIA DE VALENCIA</t>
  </si>
  <si>
    <t>EC95947</t>
  </si>
  <si>
    <t>EC99550</t>
  </si>
  <si>
    <t>MATILDE VAQUIRO DE ROMERO</t>
  </si>
  <si>
    <t>EC118028</t>
  </si>
  <si>
    <t>ANDERSON ANDRES VARGAS MINA</t>
  </si>
  <si>
    <t>EC144348</t>
  </si>
  <si>
    <t>EC116298</t>
  </si>
  <si>
    <t>AMOS EULISES ROLDAN PENAGOS</t>
  </si>
  <si>
    <t>EC159085</t>
  </si>
  <si>
    <t>MARIA CECILIA RIVAS ASPRILLA</t>
  </si>
  <si>
    <t>EC132412</t>
  </si>
  <si>
    <t>EC32298</t>
  </si>
  <si>
    <t>GS</t>
  </si>
  <si>
    <t>EC89162</t>
  </si>
  <si>
    <t>EC138809</t>
  </si>
  <si>
    <t>CARLOS EDUARDO MERA GARCIA</t>
  </si>
  <si>
    <t>EC138823</t>
  </si>
  <si>
    <t>EC126477</t>
  </si>
  <si>
    <t>ERS038</t>
  </si>
  <si>
    <t>EPS SUBSIDIADO</t>
  </si>
  <si>
    <t>JAIBERT MARINO MENESES GOMEZ</t>
  </si>
  <si>
    <t>EC126496</t>
  </si>
  <si>
    <t>EC153383</t>
  </si>
  <si>
    <t>ADIELA ORTIZ HURTADO</t>
  </si>
  <si>
    <t>EV</t>
  </si>
  <si>
    <t>En envio</t>
  </si>
  <si>
    <t>EC151841</t>
  </si>
  <si>
    <t>CHRISTIAN CAMILO JIMENEZ GUARANGUAY</t>
  </si>
  <si>
    <t>EC126483</t>
  </si>
  <si>
    <t>EC132414</t>
  </si>
  <si>
    <t>DV</t>
  </si>
  <si>
    <t>EC180239</t>
  </si>
  <si>
    <t>FERNEY ALBERTO TACUMA ZULETA</t>
  </si>
  <si>
    <t>AP</t>
  </si>
  <si>
    <t>Pendiente radicar</t>
  </si>
  <si>
    <t>SE GLOSA LABORATORIO CLINICO 906841 PROCALCITONINA.LABORATORIO CLINICO NOPBS  DEBE SER FACTURADO POR SEPARADO DE LOS SERVICIOS PBS.KEVIN YALANDA.</t>
  </si>
  <si>
    <t>Se realiza DEVOLUCION de factura con soportes completos.Auditoria medica  se evidencia hallazgo de paciente caso ARLla cual debe ser validada de acuerdo al momento del accidente se encontraba en jornada laboral como almacenista  por locual direccionar nuevamente la factura a la ARL del Sr Valencia. 2.Validacion del FURAT como lo indica los procedimientos de reporte de ARL. Kevin Yalanda</t>
  </si>
  <si>
    <t>IPS ACEPTA $ 1.836.020  SEGUN ACTA DE CONCILIACION REALIZADAEL 30 JULIO 2021  POR MAIBER ACEVEDO Y DRA LARISSA PEREA.ELIZABETH FERNANDEZ</t>
  </si>
  <si>
    <t>IPS ACEPTA $ 378514  SEGUN ACTA DE CONCILIACION REALIZADA EL 30-07-2021  POR LA DRA MAIBER ACEVEDO Y DRA LARISSA PEREAELIZABETH FERNANDEZ</t>
  </si>
  <si>
    <t>NIT IPS</t>
  </si>
  <si>
    <t>NUMERO FACTURA</t>
  </si>
  <si>
    <t>PREFIJO SASS</t>
  </si>
  <si>
    <t>NUMERO FACT SASSS</t>
  </si>
  <si>
    <t>DOC CONTABLE</t>
  </si>
  <si>
    <t>FECHA FACT IPS</t>
  </si>
  <si>
    <t>VALOR FACT IPS</t>
  </si>
  <si>
    <t>SALDO FACT IPS</t>
  </si>
  <si>
    <t>OBSERVACION SASS</t>
  </si>
  <si>
    <t>VALIDACION ALFA FACT</t>
  </si>
  <si>
    <t>VALOR RADICADO FACT</t>
  </si>
  <si>
    <t>VALOR NOTA CREDITO</t>
  </si>
  <si>
    <t>VALOR NOTA DEBITO</t>
  </si>
  <si>
    <t>VALOR DESCCOMERCIAL</t>
  </si>
  <si>
    <t>VALOR GLOSA ACEPTDA</t>
  </si>
  <si>
    <t>VALOR GLOSA DV</t>
  </si>
  <si>
    <t>VALOR CRUZADO SASS</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</si>
  <si>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</si>
  <si>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</si>
  <si>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</si>
  <si>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</si>
  <si>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</si>
  <si>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</si>
  <si>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</si>
  <si>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</si>
  <si>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</si>
  <si>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</si>
  <si>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</si>
  <si>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</si>
  <si>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</si>
  <si>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</si>
  <si>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</si>
  <si>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</si>
  <si>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</si>
  <si>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</si>
  <si>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</si>
  <si>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Prefijo Factura</t>
  </si>
  <si>
    <t>FACTURA</t>
  </si>
  <si>
    <t>LLAVE</t>
  </si>
  <si>
    <t>ESTADO EPS 18/12/2021</t>
  </si>
  <si>
    <t>POR PAGAR SAP</t>
  </si>
  <si>
    <t>FUERA DE CIERRE</t>
  </si>
  <si>
    <t>VALOR VAGLO</t>
  </si>
  <si>
    <t>ESTADO VAGLO</t>
  </si>
  <si>
    <t>EC_151841</t>
  </si>
  <si>
    <t>890301430_EC_151841</t>
  </si>
  <si>
    <t>EC_153383</t>
  </si>
  <si>
    <t>890301430_EC_153383</t>
  </si>
  <si>
    <t>EC_180239</t>
  </si>
  <si>
    <t>890301430_EC_180239</t>
  </si>
  <si>
    <t>EC_147623</t>
  </si>
  <si>
    <t>890301430_EC_147623</t>
  </si>
  <si>
    <t>EC_156628</t>
  </si>
  <si>
    <t>890301430_EC_156628</t>
  </si>
  <si>
    <t>EC_159085</t>
  </si>
  <si>
    <t>890301430_EC_159085</t>
  </si>
  <si>
    <t>EC_89170</t>
  </si>
  <si>
    <t>890301430_EC_89170</t>
  </si>
  <si>
    <t>EC_95947</t>
  </si>
  <si>
    <t>890301430_EC_95947</t>
  </si>
  <si>
    <t>EC_98258</t>
  </si>
  <si>
    <t>890301430_EC_98258</t>
  </si>
  <si>
    <t>EC_98389</t>
  </si>
  <si>
    <t>890301430_EC_98389</t>
  </si>
  <si>
    <t>EC_99550</t>
  </si>
  <si>
    <t>890301430_EC_99550</t>
  </si>
  <si>
    <t>EC_106966</t>
  </si>
  <si>
    <t>890301430_EC_106966</t>
  </si>
  <si>
    <t>EC_135245</t>
  </si>
  <si>
    <t>890301430_EC_135245</t>
  </si>
  <si>
    <t>EC_107521</t>
  </si>
  <si>
    <t>890301430_EC_107521</t>
  </si>
  <si>
    <t>EC_113460</t>
  </si>
  <si>
    <t>890301430_EC_113460</t>
  </si>
  <si>
    <t>EC_113471</t>
  </si>
  <si>
    <t>890301430_EC_113471</t>
  </si>
  <si>
    <t>EC_116298</t>
  </si>
  <si>
    <t>890301430_EC_116298</t>
  </si>
  <si>
    <t>EC_117437</t>
  </si>
  <si>
    <t>890301430_EC_117437</t>
  </si>
  <si>
    <t>EC_118028</t>
  </si>
  <si>
    <t>890301430_EC_118028</t>
  </si>
  <si>
    <t>EC_86099</t>
  </si>
  <si>
    <t>890301430_EC_86099</t>
  </si>
  <si>
    <t>EC_71864</t>
  </si>
  <si>
    <t>890301430_EC_71864</t>
  </si>
  <si>
    <t>EC_132412</t>
  </si>
  <si>
    <t>890301430_EC_132412</t>
  </si>
  <si>
    <t>EC_143351</t>
  </si>
  <si>
    <t>890301430_EC_143351</t>
  </si>
  <si>
    <t>EC_126496</t>
  </si>
  <si>
    <t>890301430_EC_126496</t>
  </si>
  <si>
    <t>EC_126477</t>
  </si>
  <si>
    <t>890301430_EC_126477</t>
  </si>
  <si>
    <t>EC_138809</t>
  </si>
  <si>
    <t>890301430_EC_138809</t>
  </si>
  <si>
    <t>EC_138823</t>
  </si>
  <si>
    <t>890301430_EC_138823</t>
  </si>
  <si>
    <t>EC_32298</t>
  </si>
  <si>
    <t>890301430_EC_32298</t>
  </si>
  <si>
    <t>EC_86097</t>
  </si>
  <si>
    <t>890301430_EC_86097</t>
  </si>
  <si>
    <t>EC_89162</t>
  </si>
  <si>
    <t>890301430_EC_89162</t>
  </si>
  <si>
    <t>ER_1573</t>
  </si>
  <si>
    <t>890301430_ER_1573</t>
  </si>
  <si>
    <t>EC_34772</t>
  </si>
  <si>
    <t>890301430_EC_34772</t>
  </si>
  <si>
    <t>EC_106968</t>
  </si>
  <si>
    <t>890301430_EC_106968</t>
  </si>
  <si>
    <t>EC_132414</t>
  </si>
  <si>
    <t>890301430_EC_132414</t>
  </si>
  <si>
    <t>EC_132415</t>
  </si>
  <si>
    <t>890301430_EC_132415</t>
  </si>
  <si>
    <t>EC_144348</t>
  </si>
  <si>
    <t>890301430_EC_144348</t>
  </si>
  <si>
    <t>EC_145398</t>
  </si>
  <si>
    <t>890301430_EC_145398</t>
  </si>
  <si>
    <t>EC_23224</t>
  </si>
  <si>
    <t>890301430_EC_23224</t>
  </si>
  <si>
    <t>EC_30423</t>
  </si>
  <si>
    <t>890301430_EC_30423</t>
  </si>
  <si>
    <t>EC_126483</t>
  </si>
  <si>
    <t>890301430_EC_126483</t>
  </si>
  <si>
    <t>DEVOLUCION</t>
  </si>
  <si>
    <t>GLOSA</t>
  </si>
  <si>
    <t>Factura en programacion de pago</t>
  </si>
  <si>
    <t>Factura corriente</t>
  </si>
  <si>
    <t>Factura devuelta</t>
  </si>
  <si>
    <t>Factura corriente con glosa por conciliar</t>
  </si>
  <si>
    <t>Factura sin radicar</t>
  </si>
  <si>
    <t>Total general</t>
  </si>
  <si>
    <t xml:space="preserve"> SALDO FACT IPS</t>
  </si>
  <si>
    <t xml:space="preserve"> POR PAGAR SAP</t>
  </si>
  <si>
    <t xml:space="preserve"> VALOR GLOSA DV</t>
  </si>
  <si>
    <t>CANT FACT</t>
  </si>
  <si>
    <t>FOR-CSA-018</t>
  </si>
  <si>
    <t>HOJA 1 DE 2</t>
  </si>
  <si>
    <t>RESUMEN DE CARTERA REVISADA POR LA EPS</t>
  </si>
  <si>
    <t>VERSION 1</t>
  </si>
  <si>
    <t>SANTIAGO DE CALI</t>
  </si>
  <si>
    <t>,</t>
  </si>
  <si>
    <t>SANTIAGO DE CALI,</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</si>
  <si>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</si>
  <si>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</si>
  <si>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</si>
  <si>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</si>
  <si>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</si>
  <si>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</si>
  <si>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</si>
  <si>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</si>
  <si>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</si>
  <si>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</si>
  <si>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</si>
  <si>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</si>
  <si>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</si>
  <si>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</si>
  <si>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</si>
  <si>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</si>
  <si>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</si>
  <si>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</si>
  <si>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Señores:  CLINICA NUESTRA SENORA DE LOS REMEDIOS S.A</t>
  </si>
  <si>
    <t>NIT:  890301430</t>
  </si>
  <si>
    <t>A continuacion me permito remitir   nuestra respuesta al estado de cartera presentado en la fecha: 03/12/2021</t>
  </si>
  <si>
    <t>Con Corte al dia: 30/11/2021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</si>
</sst>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quot;$&quot;\ * #,##0_-;\-&quot;$&quot;\ * #,##0_-;_-&quot;$&quot;\ * &quot;-&quot;_-;_-@_-"/>
    <numFmt numFmtId="43" formatCode="_-* #,##0.00_-;\-* #,##0.00_-;_-* &quot;-&quot;??_-;_-@_-"/>
    <numFmt numFmtId="164" formatCode="_-* #,##0_-;\-* #,##0_-;_-* &quot;-&quot;??_-;_-@_-"/>
    <numFmt numFmtId="167" formatCode="[$-240A]d&quot; de &quot;mmmm&quot; de &quot;yyyy;@"/>
    <numFmt numFmtId="168" formatCode="&quot;$&quot;\ #,##0;[Red]&quot;$&quot;\ #,##0"/>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9"/>
      <color theme="1"/>
      <name val="Calibri Light"/>
      <family val="2"/>
      <scheme val="major"/>
    </font>
    <font>
      <sz val="9"/>
      <color rgb="FF000000"/>
      <name val="Calibri Light"/>
      <family val="2"/>
      <scheme val="major"/>
    </font>
    <font>
      <sz val="9"/>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s>
  <fills count="7">
    <fill>
      <patternFill patternType="none"/>
    </fill>
    <fill>
      <patternFill patternType="gray125"/>
    </fill>
    <fill>
      <patternFill patternType="solid">
        <fgColor theme="4" tint="0.39997558519241921"/>
        <bgColor indexed="64"/>
      </patternFill>
    </fill>
    <fill>
      <patternFill patternType="solid">
        <fgColor rgb="FF99FF66"/>
        <bgColor indexed="64"/>
      </patternFill>
    </fill>
    <fill>
      <patternFill patternType="solid">
        <fgColor rgb="FFFFFF00"/>
        <bgColor indexed="64"/>
      </patternFill>
    </fill>
    <fill>
      <patternFill patternType="solid">
        <fgColor rgb="FF9999FF"/>
        <bgColor indexed="64"/>
      </patternFill>
    </fill>
    <fill>
      <patternFill patternType="solid">
        <fgColor rgb="FF92D050"/>
        <bgColor indexed="64"/>
      </patternFill>
    </fill>
  </fills>
  <borders count="16">
    <border>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4">
    <xf numFmtId="0" fontId="0" fillId="0" borderId="0"/>
    <xf numFmtId="43" fontId="1" fillId="0" borderId="0" applyFont="0" applyFill="0" applyBorder="0" applyAlignment="0" applyProtection="0"/>
    <xf numFmtId="0" fontId="8" fillId="0" borderId="0"/>
    <xf numFmtId="43" fontId="8" fillId="0" borderId="0" applyNumberFormat="0" applyFill="0" applyBorder="0" applyAlignment="0" applyProtection="0"/>
  </cellStyleXfs>
  <cellXfs count="75">
    <xf numFmtId="0" fontId="0" fillId="0" borderId="0" xfId="0"/>
    <xf numFmtId="14" fontId="3" fillId="2" borderId="1" xfId="0" applyNumberFormat="1" applyFont="1" applyFill="1" applyBorder="1" applyAlignment="1">
      <alignment horizontal="center" vertical="center" wrapText="1"/>
    </xf>
    <xf numFmtId="14" fontId="3" fillId="3" borderId="1" xfId="0" applyNumberFormat="1" applyFont="1" applyFill="1" applyBorder="1" applyAlignment="1">
      <alignment horizontal="center" vertical="center" wrapText="1"/>
    </xf>
    <xf numFmtId="14" fontId="3" fillId="4" borderId="1" xfId="0" applyNumberFormat="1" applyFont="1" applyFill="1" applyBorder="1" applyAlignment="1">
      <alignment horizontal="center" vertical="center" wrapText="1"/>
    </xf>
    <xf numFmtId="164" fontId="3" fillId="2" borderId="1" xfId="1" applyNumberFormat="1" applyFont="1" applyFill="1" applyBorder="1" applyAlignment="1">
      <alignment horizontal="center" vertical="center" wrapText="1"/>
    </xf>
    <xf numFmtId="164" fontId="4" fillId="5" borderId="1" xfId="1" applyNumberFormat="1" applyFont="1" applyFill="1" applyBorder="1" applyAlignment="1">
      <alignment horizontal="center" vertical="center" wrapText="1"/>
    </xf>
    <xf numFmtId="0" fontId="5" fillId="0" borderId="1" xfId="0" applyFont="1" applyBorder="1"/>
    <xf numFmtId="14" fontId="5" fillId="0" borderId="1" xfId="0" applyNumberFormat="1" applyFont="1" applyBorder="1"/>
    <xf numFmtId="0" fontId="5" fillId="0" borderId="1" xfId="0" applyNumberFormat="1" applyFont="1" applyBorder="1"/>
    <xf numFmtId="164" fontId="5" fillId="0" borderId="1" xfId="1" applyNumberFormat="1" applyFont="1" applyBorder="1"/>
    <xf numFmtId="164" fontId="2" fillId="0" borderId="0" xfId="1" applyNumberFormat="1" applyFont="1"/>
    <xf numFmtId="0" fontId="6" fillId="0" borderId="0" xfId="0" applyFont="1"/>
    <xf numFmtId="0" fontId="7" fillId="0" borderId="0" xfId="0" applyFont="1" applyAlignment="1">
      <alignment horizontal="center" vertical="center" wrapText="1"/>
    </xf>
    <xf numFmtId="0" fontId="7" fillId="0" borderId="2" xfId="0" applyFont="1" applyBorder="1" applyAlignment="1">
      <alignment horizontal="center" vertical="center" wrapText="1"/>
    </xf>
    <xf numFmtId="0" fontId="6" fillId="0" borderId="2" xfId="0" applyFont="1" applyBorder="1"/>
    <xf numFmtId="14" fontId="6" fillId="0" borderId="2" xfId="0" applyNumberFormat="1" applyFont="1" applyBorder="1"/>
    <xf numFmtId="0" fontId="7" fillId="4" borderId="2" xfId="0" applyFont="1" applyFill="1" applyBorder="1" applyAlignment="1">
      <alignment horizontal="center" vertical="center" wrapText="1"/>
    </xf>
    <xf numFmtId="0" fontId="7" fillId="6" borderId="2" xfId="0" applyFont="1" applyFill="1" applyBorder="1" applyAlignment="1">
      <alignment horizontal="center" vertical="center" wrapText="1"/>
    </xf>
    <xf numFmtId="164" fontId="7" fillId="0" borderId="2" xfId="1" applyNumberFormat="1" applyFont="1" applyBorder="1" applyAlignment="1">
      <alignment horizontal="center" vertical="center" wrapText="1"/>
    </xf>
    <xf numFmtId="164" fontId="6" fillId="0" borderId="2" xfId="1" applyNumberFormat="1" applyFont="1" applyBorder="1"/>
    <xf numFmtId="164" fontId="6" fillId="0" borderId="0" xfId="1" applyNumberFormat="1" applyFont="1"/>
    <xf numFmtId="164" fontId="7" fillId="6" borderId="2" xfId="1" applyNumberFormat="1" applyFont="1" applyFill="1" applyBorder="1" applyAlignment="1">
      <alignment horizontal="center" vertical="center" wrapText="1"/>
    </xf>
    <xf numFmtId="164" fontId="7" fillId="4" borderId="2" xfId="1" applyNumberFormat="1" applyFont="1" applyFill="1" applyBorder="1" applyAlignment="1">
      <alignment horizontal="center" vertical="center" wrapText="1"/>
    </xf>
    <xf numFmtId="1" fontId="7" fillId="6" borderId="2" xfId="1" applyNumberFormat="1" applyFont="1" applyFill="1" applyBorder="1" applyAlignment="1">
      <alignment horizontal="center" vertical="center" wrapText="1"/>
    </xf>
    <xf numFmtId="1" fontId="6" fillId="0" borderId="2" xfId="1" applyNumberFormat="1" applyFont="1" applyBorder="1"/>
    <xf numFmtId="1" fontId="6" fillId="0" borderId="0" xfId="1" applyNumberFormat="1" applyFont="1"/>
    <xf numFmtId="1" fontId="7" fillId="6" borderId="2" xfId="0" applyNumberFormat="1" applyFont="1" applyFill="1" applyBorder="1" applyAlignment="1">
      <alignment horizontal="center" vertical="center" wrapText="1"/>
    </xf>
    <xf numFmtId="1" fontId="6" fillId="0" borderId="0" xfId="0" applyNumberFormat="1" applyFont="1"/>
    <xf numFmtId="0" fontId="0" fillId="0" borderId="0" xfId="0" pivotButton="1"/>
    <xf numFmtId="0" fontId="0" fillId="0" borderId="0" xfId="0" applyNumberFormat="1"/>
    <xf numFmtId="164" fontId="0" fillId="0" borderId="0" xfId="0" applyNumberFormat="1"/>
    <xf numFmtId="164" fontId="0" fillId="0" borderId="0" xfId="0" applyNumberFormat="1" applyAlignment="1">
      <alignment vertical="center"/>
    </xf>
    <xf numFmtId="0" fontId="9" fillId="0" borderId="0" xfId="2" applyFont="1"/>
    <xf numFmtId="0" fontId="9" fillId="0" borderId="3" xfId="2" applyFont="1" applyBorder="1" applyAlignment="1">
      <alignment horizontal="centerContinuous"/>
    </xf>
    <xf numFmtId="0" fontId="9" fillId="0" borderId="4" xfId="2" applyFont="1" applyBorder="1" applyAlignment="1">
      <alignment horizontal="centerContinuous"/>
    </xf>
    <xf numFmtId="0" fontId="10" fillId="0" borderId="3" xfId="2" applyFont="1" applyBorder="1" applyAlignment="1">
      <alignment horizontal="centerContinuous" vertical="center"/>
    </xf>
    <xf numFmtId="0" fontId="10" fillId="0" borderId="5" xfId="2" applyFont="1" applyBorder="1" applyAlignment="1">
      <alignment horizontal="centerContinuous" vertical="center"/>
    </xf>
    <xf numFmtId="0" fontId="10" fillId="0" borderId="4" xfId="2" applyFont="1" applyBorder="1" applyAlignment="1">
      <alignment horizontal="centerContinuous" vertical="center"/>
    </xf>
    <xf numFmtId="0" fontId="10" fillId="0" borderId="6" xfId="2" applyFont="1" applyBorder="1" applyAlignment="1">
      <alignment horizontal="centerContinuous" vertical="center"/>
    </xf>
    <xf numFmtId="0" fontId="9" fillId="0" borderId="7" xfId="2" applyFont="1" applyBorder="1" applyAlignment="1">
      <alignment horizontal="centerContinuous"/>
    </xf>
    <xf numFmtId="0" fontId="9" fillId="0" borderId="8" xfId="2" applyFont="1" applyBorder="1" applyAlignment="1">
      <alignment horizontal="centerContinuous"/>
    </xf>
    <xf numFmtId="0" fontId="10" fillId="0" borderId="9" xfId="2" applyFont="1" applyBorder="1" applyAlignment="1">
      <alignment horizontal="centerContinuous" vertical="center"/>
    </xf>
    <xf numFmtId="0" fontId="10" fillId="0" borderId="10" xfId="2" applyFont="1" applyBorder="1" applyAlignment="1">
      <alignment horizontal="centerContinuous" vertical="center"/>
    </xf>
    <xf numFmtId="0" fontId="10" fillId="0" borderId="11" xfId="2" applyFont="1" applyBorder="1" applyAlignment="1">
      <alignment horizontal="centerContinuous" vertical="center"/>
    </xf>
    <xf numFmtId="0" fontId="10" fillId="0" borderId="12" xfId="2" applyFont="1" applyBorder="1" applyAlignment="1">
      <alignment horizontal="centerContinuous" vertical="center"/>
    </xf>
    <xf numFmtId="0" fontId="10" fillId="0" borderId="7" xfId="2" applyFont="1" applyBorder="1" applyAlignment="1">
      <alignment horizontal="centerContinuous" vertical="center"/>
    </xf>
    <xf numFmtId="0" fontId="10" fillId="0" borderId="0" xfId="2" applyFont="1" applyAlignment="1">
      <alignment horizontal="centerContinuous" vertical="center"/>
    </xf>
    <xf numFmtId="0" fontId="10" fillId="0" borderId="8" xfId="2" applyFont="1" applyBorder="1" applyAlignment="1">
      <alignment horizontal="centerContinuous" vertical="center"/>
    </xf>
    <xf numFmtId="0" fontId="10" fillId="0" borderId="13" xfId="2" applyFont="1" applyBorder="1" applyAlignment="1">
      <alignment horizontal="centerContinuous" vertical="center"/>
    </xf>
    <xf numFmtId="14" fontId="9" fillId="0" borderId="0" xfId="2" applyNumberFormat="1" applyFont="1"/>
    <xf numFmtId="0" fontId="9" fillId="0" borderId="9" xfId="2" applyFont="1" applyBorder="1" applyAlignment="1">
      <alignment horizontal="centerContinuous"/>
    </xf>
    <xf numFmtId="0" fontId="9" fillId="0" borderId="11" xfId="2" applyFont="1" applyBorder="1" applyAlignment="1">
      <alignment horizontal="centerContinuous"/>
    </xf>
    <xf numFmtId="167" fontId="9" fillId="0" borderId="0" xfId="2" applyNumberFormat="1" applyFont="1"/>
    <xf numFmtId="0" fontId="9" fillId="0" borderId="7" xfId="2" applyFont="1" applyBorder="1"/>
    <xf numFmtId="0" fontId="9" fillId="0" borderId="8" xfId="2" applyFont="1" applyBorder="1"/>
    <xf numFmtId="14" fontId="9" fillId="0" borderId="0" xfId="2" applyNumberFormat="1" applyFont="1" applyAlignment="1">
      <alignment horizontal="left"/>
    </xf>
    <xf numFmtId="0" fontId="10" fillId="0" borderId="0" xfId="2" applyFont="1" applyAlignment="1">
      <alignment horizontal="center"/>
    </xf>
    <xf numFmtId="0" fontId="10" fillId="0" borderId="0" xfId="2" applyFont="1"/>
    <xf numFmtId="168" fontId="10" fillId="0" borderId="0" xfId="2" applyNumberFormat="1" applyFont="1"/>
    <xf numFmtId="42" fontId="10" fillId="0" borderId="0" xfId="2" applyNumberFormat="1" applyFont="1" applyAlignment="1">
      <alignment horizontal="right"/>
    </xf>
    <xf numFmtId="1" fontId="9" fillId="0" borderId="0" xfId="2" applyNumberFormat="1" applyFont="1" applyAlignment="1">
      <alignment horizontal="center"/>
    </xf>
    <xf numFmtId="168" fontId="9" fillId="0" borderId="0" xfId="2" applyNumberFormat="1" applyFont="1" applyAlignment="1">
      <alignment horizontal="right"/>
    </xf>
    <xf numFmtId="1" fontId="9" fillId="0" borderId="14" xfId="2" applyNumberFormat="1" applyFont="1" applyBorder="1" applyAlignment="1">
      <alignment horizontal="center"/>
    </xf>
    <xf numFmtId="168" fontId="9" fillId="0" borderId="14" xfId="2" applyNumberFormat="1" applyFont="1" applyBorder="1" applyAlignment="1">
      <alignment horizontal="right"/>
    </xf>
    <xf numFmtId="0" fontId="9" fillId="0" borderId="0" xfId="2" applyFont="1" applyAlignment="1">
      <alignment horizontal="center"/>
    </xf>
    <xf numFmtId="168" fontId="10" fillId="0" borderId="0" xfId="2" applyNumberFormat="1" applyFont="1" applyAlignment="1">
      <alignment horizontal="right"/>
    </xf>
    <xf numFmtId="1" fontId="9" fillId="0" borderId="10" xfId="2" applyNumberFormat="1" applyFont="1" applyBorder="1" applyAlignment="1">
      <alignment horizontal="center"/>
    </xf>
    <xf numFmtId="164" fontId="9" fillId="0" borderId="10" xfId="3" applyNumberFormat="1" applyFont="1" applyBorder="1" applyAlignment="1">
      <alignment horizontal="right"/>
    </xf>
    <xf numFmtId="0" fontId="9" fillId="0" borderId="15" xfId="2" applyFont="1" applyBorder="1" applyAlignment="1">
      <alignment horizontal="center"/>
    </xf>
    <xf numFmtId="168" fontId="9" fillId="0" borderId="15" xfId="2" applyNumberFormat="1" applyFont="1" applyBorder="1" applyAlignment="1">
      <alignment horizontal="right"/>
    </xf>
    <xf numFmtId="168" fontId="9" fillId="0" borderId="0" xfId="2" applyNumberFormat="1" applyFont="1"/>
    <xf numFmtId="168" fontId="9" fillId="0" borderId="10" xfId="2" applyNumberFormat="1" applyFont="1" applyBorder="1"/>
    <xf numFmtId="0" fontId="9" fillId="0" borderId="9" xfId="2" applyFont="1" applyBorder="1"/>
    <xf numFmtId="0" fontId="9" fillId="0" borderId="10" xfId="2" applyFont="1" applyBorder="1"/>
    <xf numFmtId="0" fontId="9" fillId="0" borderId="11" xfId="2" applyFont="1" applyBorder="1"/>
  </cellXfs>
  <cellStyles count="4">
    <cellStyle name="Millares" xfId="1" builtinId="3"/>
    <cellStyle name="Millares 2" xfId="3"/>
    <cellStyle name="Normal" xfId="0" builtinId="0"/>
    <cellStyle name="Normal 2" xfId="2"/>
  </cellStyles>
  <dxfs count="12">
    <dxf>
      <numFmt numFmtId="164" formatCode="_-* #,##0_-;\-* #,##0_-;_-* &quot;-&quot;??_-;_-@_-"/>
    </dxf>
    <dxf>
      <alignment vertical="center" readingOrder="0"/>
    </dxf>
    <dxf>
      <alignment vertical="center" readingOrder="0"/>
    </dxf>
    <dxf>
      <numFmt numFmtId="164" formatCode="_-* #,##0_-;\-* #,##0_-;_-* &quot;-&quot;??_-;_-@_-"/>
    </dxf>
    <dxf>
      <numFmt numFmtId="164" formatCode="_-* #,##0_-;\-* #,##0_-;_-* &quot;-&quot;??_-;_-@_-"/>
    </dxf>
    <dxf>
      <numFmt numFmtId="164" formatCode="_-* #,##0_-;\-* #,##0_-;_-* &quot;-&quot;??_-;_-@_-"/>
    </dxf>
    <dxf>
      <numFmt numFmtId="164" formatCode="_-* #,##0_-;\-* #,##0_-;_-* &quot;-&quot;??_-;_-@_-"/>
    </dxf>
    <dxf>
      <numFmt numFmtId="165" formatCode="_-* #,##0.0_-;\-* #,##0.0_-;_-* &quot;-&quot;??_-;_-@_-"/>
    </dxf>
    <dxf>
      <numFmt numFmtId="164" formatCode="_-* #,##0_-;\-* #,##0_-;_-* &quot;-&quot;??_-;_-@_-"/>
    </dxf>
    <dxf>
      <numFmt numFmtId="165" formatCode="_-* #,##0.0_-;\-* #,##0.0_-;_-* &quot;-&quot;??_-;_-@_-"/>
    </dxf>
    <dxf>
      <numFmt numFmtId="35" formatCode="_-* #,##0.00_-;\-* #,##0.00_-;_-* &quot;-&quot;??_-;_-@_-"/>
    </dxf>
    <dxf>
      <numFmt numFmtId="35" formatCode="_-* #,##0.00_-;\-* #,##0.0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548.428858101855" createdVersion="5" refreshedVersion="5" minRefreshableVersion="3" recordCount="40">
  <cacheSource type="worksheet">
    <worksheetSource ref="A1:AV41" sheet="ESTADO DE CADA FACTURA"/>
  </cacheSource>
  <cacheFields count="48">
    <cacheField name="NIT IPS" numFmtId="0">
      <sharedItems containsSemiMixedTypes="0" containsString="0" containsNumber="1" containsInteger="1" minValue="890301430" maxValue="890301430"/>
    </cacheField>
    <cacheField name=" ENTIDAD" numFmtId="0">
      <sharedItems/>
    </cacheField>
    <cacheField name="Prefijo Factura" numFmtId="0">
      <sharedItems/>
    </cacheField>
    <cacheField name="NUMERO FACTURA" numFmtId="0">
      <sharedItems containsSemiMixedTypes="0" containsString="0" containsNumber="1" containsInteger="1" minValue="1573" maxValue="180239"/>
    </cacheField>
    <cacheField name="FACTURA" numFmtId="0">
      <sharedItems/>
    </cacheField>
    <cacheField name="LLAVE" numFmtId="0">
      <sharedItems count="40">
        <s v="890301430_EC_151841"/>
        <s v="890301430_EC_153383"/>
        <s v="890301430_EC_180239"/>
        <s v="890301430_EC_147623"/>
        <s v="890301430_EC_156628"/>
        <s v="890301430_EC_159085"/>
        <s v="890301430_EC_89170"/>
        <s v="890301430_EC_95947"/>
        <s v="890301430_EC_98258"/>
        <s v="890301430_EC_98389"/>
        <s v="890301430_EC_99550"/>
        <s v="890301430_EC_106966"/>
        <s v="890301430_EC_135245"/>
        <s v="890301430_EC_107521"/>
        <s v="890301430_EC_113460"/>
        <s v="890301430_EC_113471"/>
        <s v="890301430_EC_116298"/>
        <s v="890301430_EC_117437"/>
        <s v="890301430_EC_118028"/>
        <s v="890301430_EC_86099"/>
        <s v="890301430_EC_71864"/>
        <s v="890301430_EC_132412"/>
        <s v="890301430_EC_143351"/>
        <s v="890301430_EC_126496"/>
        <s v="890301430_EC_126477"/>
        <s v="890301430_EC_138809"/>
        <s v="890301430_EC_138823"/>
        <s v="890301430_EC_32298"/>
        <s v="890301430_EC_86097"/>
        <s v="890301430_EC_89162"/>
        <s v="890301430_ER_1573"/>
        <s v="890301430_EC_34772"/>
        <s v="890301430_EC_106968"/>
        <s v="890301430_EC_132414"/>
        <s v="890301430_EC_132415"/>
        <s v="890301430_EC_144348"/>
        <s v="890301430_EC_145398"/>
        <s v="890301430_EC_23224"/>
        <s v="890301430_EC_30423"/>
        <s v="890301430_EC_126483"/>
      </sharedItems>
    </cacheField>
    <cacheField name="PREFIJO SASS" numFmtId="0">
      <sharedItems/>
    </cacheField>
    <cacheField name="NUMERO FACT SASSS" numFmtId="0">
      <sharedItems containsMixedTypes="1" containsNumber="1" containsInteger="1" minValue="1573" maxValue="159085"/>
    </cacheField>
    <cacheField name="DOC CONTABLE" numFmtId="0">
      <sharedItems containsString="0" containsBlank="1" containsNumber="1" containsInteger="1" minValue="1221695792" maxValue="1907764132"/>
    </cacheField>
    <cacheField name="FECHA FACT IPS" numFmtId="14">
      <sharedItems containsSemiMixedTypes="0" containsNonDate="0" containsDate="1" containsString="0" minDate="2020-09-19T00:00:00" maxDate="2021-11-25T00:00:00"/>
    </cacheField>
    <cacheField name="VALOR FACT IPS" numFmtId="164">
      <sharedItems containsSemiMixedTypes="0" containsString="0" containsNumber="1" containsInteger="1" minValue="80800" maxValue="89931618"/>
    </cacheField>
    <cacheField name="SALDO FACT IPS" numFmtId="164">
      <sharedItems containsSemiMixedTypes="0" containsString="0" containsNumber="1" containsInteger="1" minValue="80800" maxValue="89931618"/>
    </cacheField>
    <cacheField name="OBSERVACION SASS" numFmtId="0">
      <sharedItems/>
    </cacheField>
    <cacheField name="ESTADO EPS 18/12/2021" numFmtId="0">
      <sharedItems count="5">
        <s v="Factura en programacion de pago"/>
        <s v="Factura sin radicar"/>
        <s v="Factura corriente"/>
        <s v="Factura devuelta"/>
        <s v="Factura corriente con glosa por conciliar"/>
      </sharedItems>
    </cacheField>
    <cacheField name="POR PAGAR SAP" numFmtId="164">
      <sharedItems containsSemiMixedTypes="0" containsString="0" containsNumber="1" containsInteger="1" minValue="0" maxValue="34572917"/>
    </cacheField>
    <cacheField name="DOC CONTABLE2" numFmtId="1">
      <sharedItems containsString="0" containsBlank="1" containsNumber="1" containsInteger="1" minValue="1221757387" maxValue="4800051983"/>
    </cacheField>
    <cacheField name="FUERA DE CIERRE" numFmtId="1">
      <sharedItems containsString="0" containsBlank="1" containsNumber="1" containsInteger="1" minValue="0" maxValue="1"/>
    </cacheField>
    <cacheField name="VALOR VAGLO" numFmtId="164">
      <sharedItems containsSemiMixedTypes="0" containsString="0" containsNumber="1" containsInteger="1" minValue="0" maxValue="4940097"/>
    </cacheField>
    <cacheField name="ESTADO VAGLO" numFmtId="0">
      <sharedItems containsBlank="1"/>
    </cacheField>
    <cacheField name="VALIDACION ALFA FACT" numFmtId="164">
      <sharedItems/>
    </cacheField>
    <cacheField name="VALOR RADICADO FACT" numFmtId="164">
      <sharedItems containsSemiMixedTypes="0" containsString="0" containsNumber="1" containsInteger="1" minValue="0" maxValue="115513252"/>
    </cacheField>
    <cacheField name="VALOR NOTA CREDITO" numFmtId="164">
      <sharedItems containsSemiMixedTypes="0" containsString="0" containsNumber="1" containsInteger="1" minValue="0" maxValue="739936"/>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GLOSA ACEPTDA" numFmtId="164">
      <sharedItems containsSemiMixedTypes="0" containsString="0" containsNumber="1" containsInteger="1" minValue="0" maxValue="28297434"/>
    </cacheField>
    <cacheField name="VALOR CRUZADO SASS" numFmtId="164">
      <sharedItems containsSemiMixedTypes="0" containsString="0" containsNumber="1" containsInteger="1" minValue="0" maxValue="113677232"/>
    </cacheField>
    <cacheField name="SALDO SASS" numFmtId="164">
      <sharedItems containsSemiMixedTypes="0" containsString="0" containsNumber="1" containsInteger="1" minValue="0" maxValue="10306753"/>
    </cacheField>
    <cacheField name="VALO CANCELADO SAP" numFmtId="164">
      <sharedItems containsSemiMixedTypes="0" containsString="0" containsNumber="1" containsInteger="1" minValue="0" maxValue="70455828"/>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050839" maxValue="2201052492"/>
    </cacheField>
    <cacheField name="FECHA COMPENSACION SAP" numFmtId="0">
      <sharedItems containsNonDate="0" containsDate="1" containsString="0" containsBlank="1" minDate="2021-05-06T00:00:00" maxDate="2021-05-26T00:00:00"/>
    </cacheField>
    <cacheField name="VALOR TRANFERENCIA" numFmtId="164">
      <sharedItems containsSemiMixedTypes="0" containsString="0" containsNumber="1" containsInteger="1" minValue="0" maxValue="70455828"/>
    </cacheField>
    <cacheField name="AUTORIZACION" numFmtId="0">
      <sharedItems containsString="0" containsBlank="1" containsNumber="1" containsInteger="1" minValue="193348523703048" maxValue="999999999999999"/>
    </cacheField>
    <cacheField name="ENTIDAD RESPONSABLE PAGO" numFmtId="0">
      <sharedItems containsNonDate="0" containsString="0" containsBlank="1"/>
    </cacheField>
    <cacheField name="VALOR GLOSA DV" numFmtId="164">
      <sharedItems containsSemiMixedTypes="0" containsString="0" containsNumber="1" containsInteger="1" minValue="0" maxValue="10306753"/>
    </cacheField>
    <cacheField name="OBSERVACION GLOSA DV" numFmtId="0">
      <sharedItems containsBlank="1" longText="1"/>
    </cacheField>
    <cacheField name="FECHA RAD IPS" numFmtId="14">
      <sharedItems containsSemiMixedTypes="0" containsNonDate="0" containsDate="1" containsString="0" minDate="2020-10-20T00:00:00" maxDate="2021-11-30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3"/>
    </cacheField>
    <cacheField name="F PROBABLE PAGO SASS" numFmtId="0">
      <sharedItems containsString="0" containsBlank="1" containsNumber="1" containsInteger="1" minValue="20210530" maxValue="21001231"/>
    </cacheField>
    <cacheField name="F RAD SASS" numFmtId="0">
      <sharedItems containsString="0" containsBlank="1" containsNumber="1" containsInteger="1" minValue="20210515" maxValue="20211201"/>
    </cacheField>
    <cacheField name="VALOR REPORTADO CRICULAR 030" numFmtId="164">
      <sharedItems containsSemiMixedTypes="0" containsString="0" containsNumber="1" containsInteger="1" minValue="0" maxValue="115513252"/>
    </cacheField>
    <cacheField name="VALOR GLOSA ACEPTADA REPORTADO CIRCULAR 030" numFmtId="164">
      <sharedItems containsSemiMixedTypes="0" containsString="0" containsNumber="1" containsInteger="1" minValue="0" maxValue="28297434"/>
    </cacheField>
    <cacheField name="OBSERVACION GLOSA ACEPTADA" numFmtId="0">
      <sharedItems containsBlank="1"/>
    </cacheField>
    <cacheField name="F CORTE" numFmtId="14">
      <sharedItems containsSemiMixedTypes="0" containsNonDate="0" containsDate="1" containsString="0" minDate="2021-12-18T00:00:00" maxDate="2021-12-19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0">
  <r>
    <n v="890301430"/>
    <s v="CLINICA NUESTRA SENORA DE LOS REMEDIOS S.A"/>
    <s v="EC"/>
    <n v="151841"/>
    <s v="EC_151841"/>
    <x v="0"/>
    <s v="EC"/>
    <n v="106966"/>
    <m/>
    <d v="2021-05-06T00:00:00"/>
    <n v="61856529"/>
    <n v="61856529"/>
    <s v="B)Factura sin saldo ERP"/>
    <x v="0"/>
    <n v="34572917"/>
    <n v="4800051831"/>
    <m/>
    <n v="0"/>
    <m/>
    <s v="OK"/>
    <n v="61856529"/>
    <n v="0"/>
    <n v="0"/>
    <n v="0"/>
    <n v="0"/>
    <n v="61856529"/>
    <n v="0"/>
    <n v="0"/>
    <n v="0"/>
    <m/>
    <m/>
    <n v="0"/>
    <n v="211803114637409"/>
    <m/>
    <n v="0"/>
    <m/>
    <d v="2021-07-08T00:00:00"/>
    <m/>
    <n v="2"/>
    <m/>
    <s v="SI"/>
    <n v="2"/>
    <n v="20210730"/>
    <n v="20210708"/>
    <n v="61856529"/>
    <n v="0"/>
    <m/>
    <d v="2021-12-18T00:00:00"/>
  </r>
  <r>
    <n v="890301430"/>
    <s v="CLINICA NUESTRA SENORA DE LOS REMEDIOS S.A"/>
    <s v="EC"/>
    <n v="153383"/>
    <s v="EC_153383"/>
    <x v="1"/>
    <s v="EC"/>
    <n v="71864"/>
    <m/>
    <d v="2021-02-04T00:00:00"/>
    <n v="4709020"/>
    <n v="4709020"/>
    <s v="B)Factura sin saldo ERP"/>
    <x v="0"/>
    <n v="4492026"/>
    <n v="4800051983"/>
    <m/>
    <n v="0"/>
    <m/>
    <s v="OK"/>
    <n v="4709020"/>
    <n v="0"/>
    <n v="0"/>
    <n v="0"/>
    <n v="0"/>
    <n v="4709020"/>
    <n v="0"/>
    <n v="0"/>
    <n v="0"/>
    <m/>
    <m/>
    <n v="0"/>
    <n v="211803114554891"/>
    <m/>
    <n v="0"/>
    <m/>
    <d v="2021-07-08T00:00:00"/>
    <m/>
    <n v="2"/>
    <m/>
    <s v="SI"/>
    <n v="2"/>
    <n v="20210730"/>
    <n v="20210708"/>
    <n v="4709020"/>
    <n v="0"/>
    <m/>
    <d v="2021-12-18T00:00:00"/>
  </r>
  <r>
    <n v="890301430"/>
    <s v="CLINICA NUESTRA SENORA DE LOS REMEDIOS S.A"/>
    <s v="EC"/>
    <n v="180239"/>
    <s v="EC_180239"/>
    <x v="2"/>
    <s v="EC"/>
    <n v="89170"/>
    <m/>
    <d v="2021-03-19T00:00:00"/>
    <n v="4056518"/>
    <n v="4056518"/>
    <s v="B)Factura sin saldo ERP"/>
    <x v="0"/>
    <n v="4056518"/>
    <n v="1908498952"/>
    <m/>
    <n v="0"/>
    <m/>
    <s v="OK"/>
    <n v="4056518"/>
    <n v="0"/>
    <n v="0"/>
    <n v="0"/>
    <n v="0"/>
    <n v="4056518"/>
    <n v="0"/>
    <n v="0"/>
    <n v="0"/>
    <m/>
    <m/>
    <n v="0"/>
    <n v="210606145361773"/>
    <m/>
    <n v="0"/>
    <m/>
    <d v="2021-07-02T00:00:00"/>
    <m/>
    <n v="2"/>
    <m/>
    <s v="SI"/>
    <n v="1"/>
    <n v="20210730"/>
    <n v="20210702"/>
    <n v="4056518"/>
    <n v="0"/>
    <m/>
    <d v="2021-12-18T00:00:00"/>
  </r>
  <r>
    <n v="890301430"/>
    <s v="CLINICA NUESTRA SENORA DE LOS REMEDIOS S.A"/>
    <s v="EC"/>
    <n v="147623"/>
    <s v="EC_147623"/>
    <x v="3"/>
    <s v="EC"/>
    <n v="86099"/>
    <m/>
    <d v="2021-03-11T00:00:00"/>
    <n v="2999552"/>
    <n v="2999552"/>
    <s v="B)Factura sin saldo ERP"/>
    <x v="0"/>
    <n v="2999552"/>
    <n v="1221784248"/>
    <m/>
    <n v="0"/>
    <m/>
    <s v="OK"/>
    <n v="2999552"/>
    <n v="0"/>
    <n v="0"/>
    <n v="0"/>
    <n v="0"/>
    <n v="2999552"/>
    <n v="0"/>
    <n v="0"/>
    <n v="0"/>
    <m/>
    <m/>
    <n v="0"/>
    <n v="210676060750542"/>
    <m/>
    <n v="0"/>
    <m/>
    <d v="2021-07-15T00:00:00"/>
    <m/>
    <n v="2"/>
    <m/>
    <s v="SI"/>
    <n v="1"/>
    <n v="20210730"/>
    <n v="20210715"/>
    <n v="2999552"/>
    <n v="0"/>
    <m/>
    <d v="2021-12-18T00:00:00"/>
  </r>
  <r>
    <n v="890301430"/>
    <s v="CLINICA NUESTRA SENORA DE LOS REMEDIOS S.A"/>
    <s v="EC"/>
    <n v="156628"/>
    <s v="EC_156628"/>
    <x v="4"/>
    <s v="EC"/>
    <n v="107521"/>
    <m/>
    <d v="2021-05-07T00:00:00"/>
    <n v="1055297"/>
    <n v="1055297"/>
    <s v="B)Factura sin saldo ERP"/>
    <x v="0"/>
    <n v="1055297"/>
    <n v="1221802297"/>
    <m/>
    <n v="0"/>
    <m/>
    <s v="OK"/>
    <n v="1055297"/>
    <n v="0"/>
    <n v="0"/>
    <n v="0"/>
    <n v="0"/>
    <n v="1055297"/>
    <n v="0"/>
    <n v="0"/>
    <n v="0"/>
    <m/>
    <m/>
    <n v="0"/>
    <n v="211128523094791"/>
    <m/>
    <n v="0"/>
    <m/>
    <d v="2021-07-27T00:00:00"/>
    <m/>
    <n v="2"/>
    <m/>
    <s v="SI"/>
    <n v="1"/>
    <n v="20210730"/>
    <n v="20210715"/>
    <n v="1055297"/>
    <n v="0"/>
    <m/>
    <d v="2021-12-18T00:00:00"/>
  </r>
  <r>
    <n v="890301430"/>
    <s v="CLINICA NUESTRA SENORA DE LOS REMEDIOS S.A"/>
    <s v="EC"/>
    <n v="159085"/>
    <s v="EC_159085"/>
    <x v="5"/>
    <s v="EC"/>
    <n v="117437"/>
    <m/>
    <d v="2021-06-14T00:00:00"/>
    <n v="769183"/>
    <n v="769183"/>
    <s v="B)Factura sin saldo ERP"/>
    <x v="0"/>
    <n v="769183"/>
    <n v="1221802299"/>
    <m/>
    <n v="0"/>
    <m/>
    <s v="OK"/>
    <n v="769183"/>
    <n v="0"/>
    <n v="0"/>
    <n v="0"/>
    <n v="0"/>
    <n v="769183"/>
    <n v="0"/>
    <n v="0"/>
    <n v="0"/>
    <m/>
    <m/>
    <n v="0"/>
    <n v="211578516038399"/>
    <m/>
    <n v="0"/>
    <m/>
    <d v="2021-07-15T00:00:00"/>
    <m/>
    <n v="2"/>
    <m/>
    <s v="SI"/>
    <n v="1"/>
    <n v="20210730"/>
    <n v="20210715"/>
    <n v="769183"/>
    <n v="0"/>
    <m/>
    <d v="2021-12-18T00:00:00"/>
  </r>
  <r>
    <n v="890301430"/>
    <s v="CLINICA NUESTRA SENORA DE LOS REMEDIOS S.A"/>
    <s v="EC"/>
    <n v="89170"/>
    <s v="EC_89170"/>
    <x v="6"/>
    <s v="EC"/>
    <n v="116298"/>
    <m/>
    <d v="2021-06-09T00:00:00"/>
    <n v="348682"/>
    <n v="348682"/>
    <s v="B)Factura sin saldo ERP"/>
    <x v="0"/>
    <n v="348682"/>
    <n v="1221802298"/>
    <m/>
    <n v="0"/>
    <m/>
    <s v="OK"/>
    <n v="348682"/>
    <n v="0"/>
    <n v="0"/>
    <n v="0"/>
    <n v="0"/>
    <n v="348682"/>
    <n v="0"/>
    <n v="0"/>
    <n v="0"/>
    <m/>
    <m/>
    <n v="0"/>
    <n v="211318516443142"/>
    <m/>
    <n v="0"/>
    <m/>
    <d v="2021-07-15T00:00:00"/>
    <m/>
    <n v="2"/>
    <m/>
    <s v="SI"/>
    <n v="1"/>
    <n v="20210730"/>
    <n v="20210715"/>
    <n v="348682"/>
    <n v="0"/>
    <m/>
    <d v="2021-12-18T00:00:00"/>
  </r>
  <r>
    <n v="890301430"/>
    <s v="CLINICA NUESTRA SENORA DE LOS REMEDIOS S.A"/>
    <s v="EC"/>
    <n v="95947"/>
    <s v="EC_95947"/>
    <x v="7"/>
    <s v="EC"/>
    <n v="118028"/>
    <m/>
    <d v="2021-06-17T00:00:00"/>
    <n v="249128"/>
    <n v="249128"/>
    <s v="B)Factura sin saldo ERP"/>
    <x v="0"/>
    <n v="249128"/>
    <n v="1221802300"/>
    <m/>
    <n v="0"/>
    <m/>
    <s v="OK"/>
    <n v="249128"/>
    <n v="0"/>
    <n v="0"/>
    <n v="0"/>
    <n v="0"/>
    <n v="249128"/>
    <n v="0"/>
    <n v="0"/>
    <n v="0"/>
    <m/>
    <m/>
    <n v="0"/>
    <n v="210758516721506"/>
    <m/>
    <n v="0"/>
    <m/>
    <d v="2021-07-15T00:00:00"/>
    <m/>
    <n v="2"/>
    <m/>
    <s v="SI"/>
    <n v="1"/>
    <n v="20210730"/>
    <n v="20210715"/>
    <n v="249128"/>
    <n v="0"/>
    <m/>
    <d v="2021-12-18T00:00:00"/>
  </r>
  <r>
    <n v="890301430"/>
    <s v="CLINICA NUESTRA SENORA DE LOS REMEDIOS S.A"/>
    <s v="EC"/>
    <n v="98258"/>
    <s v="EC_98258"/>
    <x v="8"/>
    <s v="EC"/>
    <n v="98258"/>
    <m/>
    <d v="2021-04-10T00:00:00"/>
    <n v="146136"/>
    <n v="146136"/>
    <s v="B)Factura sin saldo ERP"/>
    <x v="0"/>
    <n v="146136"/>
    <n v="1221757387"/>
    <m/>
    <n v="0"/>
    <m/>
    <s v="OK"/>
    <n v="146136"/>
    <n v="0"/>
    <n v="0"/>
    <n v="0"/>
    <n v="0"/>
    <n v="146136"/>
    <n v="0"/>
    <n v="0"/>
    <n v="0"/>
    <m/>
    <m/>
    <n v="0"/>
    <n v="193368524363247"/>
    <m/>
    <n v="0"/>
    <m/>
    <d v="2021-05-15T00:00:00"/>
    <m/>
    <n v="2"/>
    <m/>
    <s v="SI"/>
    <n v="1"/>
    <n v="20210530"/>
    <n v="20210515"/>
    <n v="146136"/>
    <n v="0"/>
    <m/>
    <d v="2021-12-18T00:00:00"/>
  </r>
  <r>
    <n v="890301430"/>
    <s v="CLINICA NUESTRA SENORA DE LOS REMEDIOS S.A"/>
    <s v="EC"/>
    <n v="98389"/>
    <s v="EC_98389"/>
    <x v="9"/>
    <s v="EC"/>
    <n v="99550"/>
    <m/>
    <d v="2021-04-14T00:00:00"/>
    <n v="137536"/>
    <n v="137536"/>
    <s v="B)Factura sin saldo ERP"/>
    <x v="0"/>
    <n v="137536"/>
    <n v="1221757389"/>
    <m/>
    <n v="0"/>
    <m/>
    <s v="OK"/>
    <n v="137536"/>
    <n v="0"/>
    <n v="0"/>
    <n v="0"/>
    <n v="0"/>
    <n v="137536"/>
    <n v="0"/>
    <n v="0"/>
    <n v="0"/>
    <m/>
    <m/>
    <n v="0"/>
    <n v="193378523856098"/>
    <m/>
    <n v="0"/>
    <m/>
    <d v="2021-05-15T00:00:00"/>
    <m/>
    <n v="2"/>
    <m/>
    <s v="SI"/>
    <n v="1"/>
    <n v="20210530"/>
    <n v="20210515"/>
    <n v="137536"/>
    <n v="0"/>
    <m/>
    <d v="2021-12-18T00:00:00"/>
  </r>
  <r>
    <n v="890301430"/>
    <s v="CLINICA NUESTRA SENORA DE LOS REMEDIOS S.A"/>
    <s v="EC"/>
    <n v="99550"/>
    <s v="EC_99550"/>
    <x v="10"/>
    <s v="EC"/>
    <n v="98389"/>
    <m/>
    <d v="2021-04-11T00:00:00"/>
    <n v="122937"/>
    <n v="122937"/>
    <s v="B)Factura sin saldo ERP"/>
    <x v="0"/>
    <n v="122937"/>
    <n v="1221757388"/>
    <m/>
    <n v="0"/>
    <m/>
    <s v="OK"/>
    <n v="122937"/>
    <n v="0"/>
    <n v="0"/>
    <n v="0"/>
    <n v="0"/>
    <n v="122937"/>
    <n v="0"/>
    <n v="0"/>
    <n v="0"/>
    <m/>
    <m/>
    <n v="0"/>
    <n v="193348523703048"/>
    <m/>
    <n v="0"/>
    <m/>
    <d v="2021-05-15T00:00:00"/>
    <m/>
    <n v="2"/>
    <m/>
    <s v="SI"/>
    <n v="1"/>
    <n v="20210530"/>
    <n v="20210515"/>
    <n v="122937"/>
    <n v="0"/>
    <m/>
    <d v="2021-12-18T00:00:00"/>
  </r>
  <r>
    <n v="890301430"/>
    <s v="CLINICA NUESTRA SENORA DE LOS REMEDIOS S.A"/>
    <s v="EC"/>
    <n v="106966"/>
    <s v="EC_106966"/>
    <x v="11"/>
    <s v="EC"/>
    <n v="95947"/>
    <m/>
    <d v="2021-04-06T00:00:00"/>
    <n v="80800"/>
    <n v="80800"/>
    <s v="B)Factura sin saldo ERP"/>
    <x v="0"/>
    <n v="80800"/>
    <n v="1221775043"/>
    <m/>
    <n v="0"/>
    <m/>
    <s v="OK"/>
    <n v="80800"/>
    <n v="0"/>
    <n v="0"/>
    <n v="0"/>
    <n v="0"/>
    <n v="80800"/>
    <n v="0"/>
    <n v="0"/>
    <n v="0"/>
    <m/>
    <m/>
    <n v="0"/>
    <n v="999999999999999"/>
    <m/>
    <n v="0"/>
    <m/>
    <d v="2021-05-15T00:00:00"/>
    <m/>
    <n v="2"/>
    <m/>
    <s v="SI"/>
    <n v="1"/>
    <n v="20210531"/>
    <n v="20210515"/>
    <n v="80800"/>
    <n v="0"/>
    <m/>
    <d v="2021-12-18T00:00:00"/>
  </r>
  <r>
    <n v="890301430"/>
    <s v="CLINICA NUESTRA SENORA DE LOS REMEDIOS S.A"/>
    <s v="EC"/>
    <n v="135245"/>
    <s v="EC_135245"/>
    <x v="12"/>
    <s v="EC"/>
    <n v="89162"/>
    <n v="1907764132"/>
    <d v="2021-03-19T00:00:00"/>
    <n v="3590000"/>
    <n v="3590000"/>
    <s v="B)Factura sin saldo ERP/conciliar diferencia glosa aceptada"/>
    <x v="0"/>
    <n v="3590000"/>
    <n v="1908503116"/>
    <m/>
    <n v="0"/>
    <m/>
    <s v="OK"/>
    <n v="115513252"/>
    <n v="0"/>
    <n v="0"/>
    <n v="0"/>
    <n v="1836020"/>
    <n v="113677232"/>
    <n v="0"/>
    <n v="70455828"/>
    <n v="0"/>
    <n v="2201052492"/>
    <d v="2021-05-25T00:00:00"/>
    <n v="70455828"/>
    <n v="210438524630599"/>
    <m/>
    <n v="0"/>
    <m/>
    <d v="2021-04-22T00:00:00"/>
    <m/>
    <n v="2"/>
    <m/>
    <s v="SI"/>
    <n v="2"/>
    <n v="20210817"/>
    <n v="20210803"/>
    <n v="115513252"/>
    <n v="1836020"/>
    <s v="IPS ACEPTA $ 1.836.020  SEGUN ACTA DE CONCILIACION REALIZADAEL 30 JULIO 2021  POR MAIBER ACEVEDO Y DRA LARISSA PEREA.ELIZABETH FERNANDEZ"/>
    <d v="2021-12-18T00:00:00"/>
  </r>
  <r>
    <n v="890301430"/>
    <s v="CLINICA NUESTRA SENORA DE LOS REMEDIOS S.A"/>
    <s v="EC"/>
    <n v="107521"/>
    <s v="EC_107521"/>
    <x v="13"/>
    <s v="EC"/>
    <n v="32298"/>
    <n v="1221695792"/>
    <d v="2020-10-19T00:00:00"/>
    <n v="1000125"/>
    <n v="1000125"/>
    <s v="B)Factura sin saldo ERP/conciliar diferencia glosa aceptada"/>
    <x v="0"/>
    <n v="1000125"/>
    <n v="1908503118"/>
    <m/>
    <n v="0"/>
    <m/>
    <s v="OK"/>
    <n v="7538875"/>
    <n v="0"/>
    <n v="0"/>
    <n v="0"/>
    <n v="378514"/>
    <n v="7160361"/>
    <n v="0"/>
    <n v="6160236"/>
    <n v="0"/>
    <n v="2201050839"/>
    <d v="2021-05-06T00:00:00"/>
    <n v="6471436"/>
    <n v="202408523484222"/>
    <m/>
    <n v="0"/>
    <m/>
    <d v="2021-01-05T00:00:00"/>
    <m/>
    <n v="2"/>
    <m/>
    <s v="SI"/>
    <n v="2"/>
    <n v="20210817"/>
    <n v="20210803"/>
    <n v="7538875"/>
    <n v="378514"/>
    <s v="IPS ACEPTA $ 378514  SEGUN ACTA DE CONCILIACION REALIZADA EL 30-07-2021  POR LA DRA MAIBER ACEVEDO Y DRA LARISSA PEREAELIZABETH FERNANDEZ"/>
    <d v="2021-12-18T00:00:00"/>
  </r>
  <r>
    <n v="890301430"/>
    <s v="CLINICA NUESTRA SENORA DE LOS REMEDIOS S.A"/>
    <s v="EC"/>
    <n v="113460"/>
    <s v="EC_113460"/>
    <x v="14"/>
    <s v="NULL"/>
    <s v="NULL"/>
    <m/>
    <d v="2021-09-15T00:00:00"/>
    <n v="338998"/>
    <n v="338998"/>
    <s v="A)Factura no radicada en ERP"/>
    <x v="1"/>
    <n v="0"/>
    <m/>
    <m/>
    <n v="0"/>
    <m/>
    <s v="no_cruza"/>
    <n v="0"/>
    <n v="0"/>
    <n v="0"/>
    <n v="0"/>
    <n v="0"/>
    <n v="0"/>
    <n v="0"/>
    <n v="0"/>
    <n v="0"/>
    <m/>
    <m/>
    <n v="0"/>
    <m/>
    <m/>
    <n v="0"/>
    <m/>
    <d v="2021-09-15T00:00:00"/>
    <m/>
    <m/>
    <m/>
    <s v="SI"/>
    <m/>
    <m/>
    <m/>
    <n v="0"/>
    <n v="0"/>
    <m/>
    <d v="2021-12-18T00:00:00"/>
  </r>
  <r>
    <n v="890301430"/>
    <s v="CLINICA NUESTRA SENORA DE LOS REMEDIOS S.A"/>
    <s v="EC"/>
    <n v="113471"/>
    <s v="EC_113471"/>
    <x v="15"/>
    <s v="NULL"/>
    <s v="NULL"/>
    <m/>
    <d v="2021-09-21T00:00:00"/>
    <n v="736188"/>
    <n v="736188"/>
    <s v="A)Factura no radicada en ERP"/>
    <x v="1"/>
    <n v="0"/>
    <m/>
    <m/>
    <n v="0"/>
    <m/>
    <s v="no_cruza"/>
    <n v="0"/>
    <n v="0"/>
    <n v="0"/>
    <n v="0"/>
    <n v="0"/>
    <n v="0"/>
    <n v="0"/>
    <n v="0"/>
    <n v="0"/>
    <m/>
    <m/>
    <n v="0"/>
    <m/>
    <m/>
    <n v="0"/>
    <m/>
    <d v="2021-09-21T00:00:00"/>
    <m/>
    <m/>
    <m/>
    <s v="SI"/>
    <m/>
    <m/>
    <m/>
    <n v="0"/>
    <n v="0"/>
    <m/>
    <d v="2021-12-18T00:00:00"/>
  </r>
  <r>
    <n v="890301430"/>
    <s v="CLINICA NUESTRA SENORA DE LOS REMEDIOS S.A"/>
    <s v="EC"/>
    <n v="116298"/>
    <s v="EC_116298"/>
    <x v="16"/>
    <s v="NULL"/>
    <s v="NULL"/>
    <m/>
    <d v="2021-11-24T00:00:00"/>
    <n v="634748"/>
    <n v="634748"/>
    <s v="A)Factura no radicada en ERP"/>
    <x v="1"/>
    <n v="0"/>
    <m/>
    <m/>
    <n v="0"/>
    <m/>
    <s v="no_cruza"/>
    <n v="0"/>
    <n v="0"/>
    <n v="0"/>
    <n v="0"/>
    <n v="0"/>
    <n v="0"/>
    <n v="0"/>
    <n v="0"/>
    <n v="0"/>
    <m/>
    <m/>
    <n v="0"/>
    <m/>
    <m/>
    <n v="0"/>
    <m/>
    <d v="2021-11-24T00:00:00"/>
    <m/>
    <m/>
    <m/>
    <s v="SI"/>
    <m/>
    <m/>
    <m/>
    <n v="0"/>
    <n v="0"/>
    <m/>
    <d v="2021-12-18T00:00:00"/>
  </r>
  <r>
    <n v="890301430"/>
    <s v="CLINICA NUESTRA SENORA DE LOS REMEDIOS S.A"/>
    <s v="EC"/>
    <n v="117437"/>
    <s v="EC_117437"/>
    <x v="17"/>
    <s v="EC"/>
    <n v="147623"/>
    <m/>
    <d v="2021-09-06T00:00:00"/>
    <n v="520000"/>
    <n v="520000"/>
    <s v="B)Factura sin saldo ERP"/>
    <x v="2"/>
    <n v="0"/>
    <m/>
    <m/>
    <n v="0"/>
    <m/>
    <s v="OK"/>
    <n v="520000"/>
    <n v="0"/>
    <n v="0"/>
    <n v="0"/>
    <n v="0"/>
    <n v="520000"/>
    <n v="0"/>
    <n v="0"/>
    <n v="0"/>
    <m/>
    <m/>
    <n v="0"/>
    <n v="212438516392761"/>
    <m/>
    <n v="0"/>
    <m/>
    <d v="2021-10-23T00:00:00"/>
    <m/>
    <n v="2"/>
    <m/>
    <s v="SI"/>
    <n v="1"/>
    <n v="20211030"/>
    <n v="20211023"/>
    <n v="520000"/>
    <n v="0"/>
    <m/>
    <d v="2021-12-18T00:00:00"/>
  </r>
  <r>
    <n v="890301430"/>
    <s v="CLINICA NUESTRA SENORA DE LOS REMEDIOS S.A"/>
    <s v="EC"/>
    <n v="118028"/>
    <s v="EC_118028"/>
    <x v="18"/>
    <s v="EC"/>
    <n v="156628"/>
    <m/>
    <d v="2021-09-28T00:00:00"/>
    <n v="540057"/>
    <n v="540057"/>
    <s v="B)Factura sin saldo ERP"/>
    <x v="2"/>
    <n v="0"/>
    <m/>
    <m/>
    <n v="0"/>
    <m/>
    <s v="OK"/>
    <n v="540057"/>
    <n v="0"/>
    <n v="0"/>
    <n v="0"/>
    <n v="0"/>
    <n v="540057"/>
    <n v="0"/>
    <n v="0"/>
    <n v="0"/>
    <m/>
    <m/>
    <n v="0"/>
    <n v="212688516768030"/>
    <m/>
    <n v="0"/>
    <m/>
    <d v="2021-10-12T00:00:00"/>
    <m/>
    <n v="2"/>
    <m/>
    <s v="SI"/>
    <n v="1"/>
    <n v="20211030"/>
    <n v="20211104"/>
    <n v="540057"/>
    <n v="0"/>
    <m/>
    <d v="2021-12-18T00:00:00"/>
  </r>
  <r>
    <n v="890301430"/>
    <s v="CLINICA NUESTRA SENORA DE LOS REMEDIOS S.A"/>
    <s v="EC"/>
    <n v="86099"/>
    <s v="EC_86099"/>
    <x v="19"/>
    <s v="EC"/>
    <n v="159085"/>
    <m/>
    <d v="2021-10-05T00:00:00"/>
    <n v="523708"/>
    <n v="523708"/>
    <s v="B)Factura sin saldo ERP"/>
    <x v="2"/>
    <n v="0"/>
    <m/>
    <m/>
    <n v="0"/>
    <m/>
    <s v="OK"/>
    <n v="523708"/>
    <n v="0"/>
    <n v="0"/>
    <n v="0"/>
    <n v="0"/>
    <n v="523708"/>
    <n v="0"/>
    <n v="0"/>
    <n v="0"/>
    <m/>
    <m/>
    <n v="0"/>
    <n v="212768516381921"/>
    <m/>
    <n v="0"/>
    <m/>
    <d v="2021-10-12T00:00:00"/>
    <m/>
    <n v="2"/>
    <m/>
    <s v="SI"/>
    <n v="1"/>
    <n v="20211030"/>
    <n v="20211104"/>
    <n v="523708"/>
    <n v="0"/>
    <m/>
    <d v="2021-12-18T00:00:00"/>
  </r>
  <r>
    <n v="890301430"/>
    <s v="CLINICA NUESTRA SENORA DE LOS REMEDIOS S.A"/>
    <s v="EC"/>
    <n v="71864"/>
    <s v="EC_71864"/>
    <x v="20"/>
    <s v="EC"/>
    <n v="135245"/>
    <m/>
    <d v="2021-08-05T00:00:00"/>
    <n v="2059712"/>
    <n v="2059712"/>
    <s v="B)Factura sin saldo ERP"/>
    <x v="2"/>
    <n v="0"/>
    <m/>
    <m/>
    <n v="0"/>
    <m/>
    <s v="OK"/>
    <n v="2059712"/>
    <n v="0"/>
    <n v="0"/>
    <n v="0"/>
    <n v="0"/>
    <n v="2059712"/>
    <n v="0"/>
    <n v="0"/>
    <n v="0"/>
    <m/>
    <m/>
    <n v="0"/>
    <n v="212168516432053"/>
    <m/>
    <n v="0"/>
    <m/>
    <d v="2021-09-22T00:00:00"/>
    <m/>
    <n v="2"/>
    <m/>
    <s v="SI"/>
    <n v="1"/>
    <n v="20210930"/>
    <n v="20210922"/>
    <n v="2059712"/>
    <n v="0"/>
    <m/>
    <d v="2021-12-18T00:00:00"/>
  </r>
  <r>
    <n v="890301430"/>
    <s v="CLINICA NUESTRA SENORA DE LOS REMEDIOS S.A"/>
    <s v="EC"/>
    <n v="132412"/>
    <s v="EC_132412"/>
    <x v="21"/>
    <s v="EC"/>
    <n v="113460"/>
    <m/>
    <d v="2021-05-29T00:00:00"/>
    <n v="89931618"/>
    <n v="89931618"/>
    <s v="B)Factura sin saldo ERP"/>
    <x v="2"/>
    <n v="0"/>
    <m/>
    <m/>
    <n v="0"/>
    <m/>
    <s v="OK"/>
    <n v="89975518"/>
    <n v="43900"/>
    <n v="0"/>
    <n v="0"/>
    <n v="0"/>
    <n v="89931618"/>
    <n v="0"/>
    <n v="0"/>
    <n v="0"/>
    <m/>
    <m/>
    <n v="0"/>
    <n v="212733114521577"/>
    <m/>
    <n v="0"/>
    <m/>
    <d v="2021-10-05T00:00:00"/>
    <m/>
    <n v="2"/>
    <m/>
    <s v="SI"/>
    <n v="2"/>
    <n v="20211030"/>
    <n v="20211005"/>
    <n v="89975518"/>
    <n v="43900"/>
    <m/>
    <d v="2021-12-18T00:00:00"/>
  </r>
  <r>
    <n v="890301430"/>
    <s v="CLINICA NUESTRA SENORA DE LOS REMEDIOS S.A"/>
    <s v="EC"/>
    <n v="143351"/>
    <s v="EC_143351"/>
    <x v="22"/>
    <s v="EC"/>
    <n v="113471"/>
    <m/>
    <d v="2021-05-29T00:00:00"/>
    <n v="27982640"/>
    <n v="27982640"/>
    <s v="B)Factura sin saldo ERP"/>
    <x v="2"/>
    <n v="0"/>
    <m/>
    <m/>
    <n v="0"/>
    <m/>
    <s v="OK"/>
    <n v="27982640"/>
    <n v="0"/>
    <n v="0"/>
    <n v="0"/>
    <n v="0"/>
    <n v="27982640"/>
    <n v="0"/>
    <n v="0"/>
    <n v="0"/>
    <m/>
    <m/>
    <n v="0"/>
    <n v="212453114577294"/>
    <m/>
    <n v="0"/>
    <m/>
    <d v="2021-09-03T00:00:00"/>
    <m/>
    <n v="2"/>
    <m/>
    <s v="SI"/>
    <n v="2"/>
    <n v="20210925"/>
    <n v="20210903"/>
    <n v="27982640"/>
    <n v="0"/>
    <m/>
    <d v="2021-12-18T00:00:00"/>
  </r>
  <r>
    <n v="890301430"/>
    <s v="CLINICA NUESTRA SENORA DE LOS REMEDIOS S.A"/>
    <s v="EC"/>
    <n v="126496"/>
    <s v="EC_126496"/>
    <x v="23"/>
    <s v="EC"/>
    <n v="132412"/>
    <m/>
    <d v="2021-07-29T00:00:00"/>
    <n v="735660"/>
    <n v="735660"/>
    <s v="B)Factura sin saldo ERP"/>
    <x v="2"/>
    <n v="0"/>
    <m/>
    <m/>
    <n v="0"/>
    <m/>
    <s v="OK"/>
    <n v="735660"/>
    <n v="0"/>
    <n v="0"/>
    <n v="0"/>
    <n v="0"/>
    <n v="735660"/>
    <n v="0"/>
    <n v="0"/>
    <n v="0"/>
    <m/>
    <m/>
    <n v="0"/>
    <n v="212098523328267"/>
    <m/>
    <n v="0"/>
    <m/>
    <d v="2021-09-22T00:00:00"/>
    <m/>
    <n v="2"/>
    <m/>
    <s v="SI"/>
    <n v="1"/>
    <n v="20210930"/>
    <n v="20210922"/>
    <n v="735660"/>
    <n v="0"/>
    <m/>
    <d v="2021-12-18T00:00:00"/>
  </r>
  <r>
    <n v="890301430"/>
    <s v="CLINICA NUESTRA SENORA DE LOS REMEDIOS S.A"/>
    <s v="EC"/>
    <n v="126477"/>
    <s v="EC_126477"/>
    <x v="24"/>
    <s v="EC"/>
    <n v="143351"/>
    <m/>
    <d v="2021-08-27T00:00:00"/>
    <n v="592076"/>
    <n v="592076"/>
    <s v="B)Factura sin saldo ERP"/>
    <x v="2"/>
    <n v="0"/>
    <m/>
    <m/>
    <n v="0"/>
    <m/>
    <s v="OK"/>
    <n v="592076"/>
    <n v="0"/>
    <n v="0"/>
    <n v="0"/>
    <n v="0"/>
    <n v="592076"/>
    <n v="0"/>
    <n v="0"/>
    <n v="0"/>
    <m/>
    <m/>
    <n v="0"/>
    <n v="211948523008738"/>
    <m/>
    <n v="0"/>
    <m/>
    <d v="2021-10-23T00:00:00"/>
    <m/>
    <n v="2"/>
    <m/>
    <s v="SI"/>
    <n v="1"/>
    <n v="20211030"/>
    <n v="20211023"/>
    <n v="592076"/>
    <n v="0"/>
    <m/>
    <d v="2021-12-18T00:00:00"/>
  </r>
  <r>
    <n v="890301430"/>
    <s v="CLINICA NUESTRA SENORA DE LOS REMEDIOS S.A"/>
    <s v="EC"/>
    <n v="138809"/>
    <s v="EC_138809"/>
    <x v="25"/>
    <s v="EC"/>
    <n v="126496"/>
    <m/>
    <d v="2021-07-12T00:00:00"/>
    <n v="24578152"/>
    <n v="24578152"/>
    <s v="B)Factura sin saldo ERP/conciliar diferencia glosa aceptada"/>
    <x v="2"/>
    <n v="0"/>
    <m/>
    <m/>
    <n v="0"/>
    <m/>
    <s v="OK"/>
    <n v="24578152"/>
    <n v="739936"/>
    <n v="0"/>
    <n v="0"/>
    <n v="23838216"/>
    <n v="0"/>
    <n v="0"/>
    <n v="0"/>
    <n v="0"/>
    <m/>
    <m/>
    <n v="0"/>
    <m/>
    <m/>
    <n v="0"/>
    <m/>
    <d v="2021-11-08T00:00:00"/>
    <m/>
    <n v="2"/>
    <m/>
    <s v="SI"/>
    <n v="2"/>
    <n v="20211130"/>
    <n v="20211108"/>
    <n v="24578152"/>
    <n v="24578152"/>
    <m/>
    <d v="2021-12-18T00:00:00"/>
  </r>
  <r>
    <n v="890301430"/>
    <s v="CLINICA NUESTRA SENORA DE LOS REMEDIOS S.A"/>
    <s v="EC"/>
    <n v="138823"/>
    <s v="EC_138823"/>
    <x v="26"/>
    <s v="EC"/>
    <n v="126477"/>
    <m/>
    <d v="2021-07-12T00:00:00"/>
    <n v="45292057"/>
    <n v="45292057"/>
    <s v="B)Factura sin saldo ERP/conciliar diferencia glosa aceptada"/>
    <x v="2"/>
    <n v="0"/>
    <m/>
    <m/>
    <n v="0"/>
    <m/>
    <s v="OK"/>
    <n v="45292057"/>
    <n v="179252"/>
    <n v="0"/>
    <n v="0"/>
    <n v="0"/>
    <n v="45112805"/>
    <n v="0"/>
    <n v="0"/>
    <n v="0"/>
    <m/>
    <m/>
    <n v="0"/>
    <n v="213063114621559"/>
    <m/>
    <n v="0"/>
    <m/>
    <d v="2021-11-03T00:00:00"/>
    <m/>
    <n v="2"/>
    <m/>
    <s v="SI"/>
    <n v="2"/>
    <n v="20211130"/>
    <n v="20211108"/>
    <n v="45292057"/>
    <n v="179252"/>
    <m/>
    <d v="2021-12-18T00:00:00"/>
  </r>
  <r>
    <n v="890301430"/>
    <s v="CLINICA NUESTRA SENORA DE LOS REMEDIOS S.A"/>
    <s v="EC"/>
    <n v="32298"/>
    <s v="EC_32298"/>
    <x v="27"/>
    <s v="EC"/>
    <n v="138809"/>
    <m/>
    <d v="2021-08-13T00:00:00"/>
    <n v="10209504"/>
    <n v="10209504"/>
    <s v="B)Factura sin saldo ERP/conciliar diferencia glosa aceptada"/>
    <x v="2"/>
    <n v="0"/>
    <m/>
    <m/>
    <n v="0"/>
    <m/>
    <s v="OK"/>
    <n v="10209504"/>
    <n v="143530"/>
    <n v="0"/>
    <n v="0"/>
    <n v="0"/>
    <n v="10065974"/>
    <n v="0"/>
    <n v="0"/>
    <n v="0"/>
    <m/>
    <m/>
    <n v="0"/>
    <n v="213063114624483"/>
    <m/>
    <n v="0"/>
    <m/>
    <d v="2021-11-08T00:00:00"/>
    <m/>
    <n v="2"/>
    <m/>
    <s v="SI"/>
    <n v="2"/>
    <n v="20211130"/>
    <n v="20211108"/>
    <n v="10209504"/>
    <n v="143530"/>
    <m/>
    <d v="2021-12-18T00:00:00"/>
  </r>
  <r>
    <n v="890301430"/>
    <s v="CLINICA NUESTRA SENORA DE LOS REMEDIOS S.A"/>
    <s v="EC"/>
    <n v="86097"/>
    <s v="EC_86097"/>
    <x v="28"/>
    <s v="EC"/>
    <n v="138823"/>
    <m/>
    <d v="2021-08-13T00:00:00"/>
    <n v="22058177"/>
    <n v="22058177"/>
    <s v="B)Factura sin saldo ERP/conciliar diferencia glosa aceptada"/>
    <x v="2"/>
    <n v="0"/>
    <m/>
    <m/>
    <n v="0"/>
    <m/>
    <s v="OK"/>
    <n v="22058177"/>
    <n v="708469"/>
    <n v="0"/>
    <n v="0"/>
    <n v="0"/>
    <n v="21349708"/>
    <n v="0"/>
    <n v="0"/>
    <n v="0"/>
    <m/>
    <m/>
    <n v="0"/>
    <n v="212078516526426"/>
    <m/>
    <n v="0"/>
    <m/>
    <d v="2021-11-08T00:00:00"/>
    <m/>
    <n v="2"/>
    <m/>
    <s v="SI"/>
    <n v="2"/>
    <n v="20211130"/>
    <n v="20211108"/>
    <n v="22058177"/>
    <n v="708469"/>
    <m/>
    <d v="2021-12-18T00:00:00"/>
  </r>
  <r>
    <n v="890301430"/>
    <s v="CLINICA NUESTRA SENORA DE LOS REMEDIOS S.A"/>
    <s v="EC"/>
    <n v="89162"/>
    <s v="EC_89162"/>
    <x v="29"/>
    <s v="EC"/>
    <n v="86097"/>
    <m/>
    <d v="2021-03-11T00:00:00"/>
    <n v="27850399"/>
    <n v="27850399"/>
    <s v="B)Factura sin saldo ERP/conciliar diferencia glosa aceptada"/>
    <x v="2"/>
    <n v="0"/>
    <m/>
    <m/>
    <n v="0"/>
    <m/>
    <s v="OK"/>
    <n v="28297434"/>
    <n v="0"/>
    <n v="0"/>
    <n v="0"/>
    <n v="28297434"/>
    <n v="0"/>
    <n v="0"/>
    <n v="0"/>
    <n v="0"/>
    <m/>
    <m/>
    <n v="0"/>
    <m/>
    <m/>
    <n v="0"/>
    <m/>
    <d v="2021-11-29T00:00:00"/>
    <m/>
    <n v="2"/>
    <m/>
    <s v="SI"/>
    <n v="2"/>
    <n v="20211130"/>
    <n v="20211129"/>
    <n v="28297434"/>
    <n v="28297434"/>
    <m/>
    <d v="2021-12-18T00:00:00"/>
  </r>
  <r>
    <n v="890301430"/>
    <s v="CLINICA NUESTRA SENORA DE LOS REMEDIOS S.A"/>
    <s v="ER"/>
    <n v="1573"/>
    <s v="ER_1573"/>
    <x v="30"/>
    <s v="ER"/>
    <n v="1573"/>
    <m/>
    <d v="2021-04-08T00:00:00"/>
    <n v="4940097"/>
    <n v="4940097"/>
    <s v="C)Glosas total pendiente por respuesta de IPS"/>
    <x v="3"/>
    <n v="0"/>
    <m/>
    <m/>
    <n v="4940097"/>
    <s v="DEVOLUCION"/>
    <s v="OK"/>
    <n v="4940097"/>
    <n v="0"/>
    <n v="0"/>
    <n v="0"/>
    <n v="0"/>
    <n v="0"/>
    <n v="4940097"/>
    <n v="0"/>
    <n v="0"/>
    <m/>
    <m/>
    <n v="0"/>
    <m/>
    <m/>
    <n v="4940097"/>
    <s v="Se realiza DEVOLUCION de factura con soportes completos:No se evidencia estado de cuenta emitido por la aseguradoraSOAT donde notifican el agotamiento total de la poliza.No se evidencia facturas de consumo soat con su debido detalllado. Organizar la cuenta y presentarla nuevmente. Kevin Yalanda"/>
    <d v="2021-09-03T00:00:00"/>
    <m/>
    <n v="9"/>
    <m/>
    <s v="SI"/>
    <n v="2"/>
    <n v="21001231"/>
    <n v="20210903"/>
    <n v="4940097"/>
    <n v="0"/>
    <m/>
    <d v="2021-12-18T00:00:00"/>
  </r>
  <r>
    <n v="890301430"/>
    <s v="CLINICA NUESTRA SENORA DE LOS REMEDIOS S.A"/>
    <s v="EC"/>
    <n v="34772"/>
    <s v="EC_34772"/>
    <x v="31"/>
    <s v="EC"/>
    <n v="34772"/>
    <m/>
    <d v="2020-10-24T00:00:00"/>
    <n v="16828753"/>
    <n v="16828753"/>
    <s v="C)Glosas total pendiente por respuesta de IPS/conciliar diferencia valor de factura"/>
    <x v="4"/>
    <n v="0"/>
    <m/>
    <m/>
    <n v="146027"/>
    <s v="GLOSA"/>
    <s v="OK"/>
    <n v="16974780"/>
    <n v="0"/>
    <n v="0"/>
    <n v="0"/>
    <n v="0"/>
    <n v="16828753"/>
    <n v="146027"/>
    <n v="0"/>
    <n v="0"/>
    <m/>
    <m/>
    <n v="0"/>
    <n v="212293114439613"/>
    <m/>
    <n v="146027"/>
    <s v="SE GLOSA LABORATORIO CLINICO 906841 PROCALCITONINA.LABORATORIO CLINICO NOPBS  DEBE SER FACTURADO POR SEPARADO DE LOS SERVICIOS PBS.KEVIN YALANDA."/>
    <d v="2021-09-03T00:00:00"/>
    <m/>
    <n v="9"/>
    <m/>
    <s v="SI"/>
    <n v="2"/>
    <n v="21001231"/>
    <n v="20210903"/>
    <n v="16974780"/>
    <n v="0"/>
    <m/>
    <d v="2021-12-18T00:00:00"/>
  </r>
  <r>
    <n v="890301430"/>
    <s v="CLINICA NUESTRA SENORA DE LOS REMEDIOS S.A"/>
    <s v="EC"/>
    <n v="106968"/>
    <s v="EC_106968"/>
    <x v="32"/>
    <s v="EC"/>
    <n v="106968"/>
    <m/>
    <d v="2021-05-06T00:00:00"/>
    <n v="297188"/>
    <n v="297188"/>
    <s v="E)Glosas total en Gestion por ERP"/>
    <x v="2"/>
    <n v="0"/>
    <m/>
    <n v="0"/>
    <n v="0"/>
    <m/>
    <s v="OK"/>
    <n v="297188"/>
    <n v="0"/>
    <n v="0"/>
    <n v="0"/>
    <n v="0"/>
    <n v="0"/>
    <n v="297188"/>
    <n v="0"/>
    <n v="0"/>
    <m/>
    <m/>
    <n v="0"/>
    <n v="211873360766081"/>
    <m/>
    <n v="297188"/>
    <s v="Se realiza DEVOLUCION FACTURA soportes completos. Se realizanueva validacion y factura: &quot;NO ESTA REPORTADA EN LA WEB SERVICE&quot; favor validar nuevamente y presentar cuenta.Kevin Yalanda"/>
    <d v="2021-11-29T00:00:00"/>
    <m/>
    <n v="0"/>
    <m/>
    <s v="SI"/>
    <n v="3"/>
    <n v="20211130"/>
    <n v="20211129"/>
    <n v="297188"/>
    <n v="0"/>
    <m/>
    <d v="2021-12-18T00:00:00"/>
  </r>
  <r>
    <n v="890301430"/>
    <s v="CLINICA NUESTRA SENORA DE LOS REMEDIOS S.A"/>
    <s v="EC"/>
    <n v="132414"/>
    <s v="EC_132414"/>
    <x v="33"/>
    <s v="EC"/>
    <n v="132414"/>
    <m/>
    <d v="2021-07-29T00:00:00"/>
    <n v="80800"/>
    <n v="80800"/>
    <s v="E)Glosas total en Gestion por ERP"/>
    <x v="2"/>
    <n v="0"/>
    <m/>
    <n v="0"/>
    <n v="0"/>
    <m/>
    <s v="OK"/>
    <n v="80800"/>
    <n v="0"/>
    <n v="0"/>
    <n v="0"/>
    <n v="0"/>
    <n v="0"/>
    <n v="80800"/>
    <n v="0"/>
    <n v="0"/>
    <m/>
    <m/>
    <n v="0"/>
    <m/>
    <m/>
    <n v="80800"/>
    <s v="DEVOLUCION DE FACTURAS CON SOPORTES COMPLETOS: SE REALIZA VALIDACION DE SISMUESTRAS Y NO SE ENCUENTRA EN BASE DE DATOS.KEVIN YALANDA"/>
    <d v="2021-07-29T00:00:00"/>
    <m/>
    <n v="0"/>
    <m/>
    <s v="SI"/>
    <n v="2"/>
    <n v="20211130"/>
    <n v="20211129"/>
    <n v="80800"/>
    <n v="0"/>
    <m/>
    <d v="2021-12-18T00:00:00"/>
  </r>
  <r>
    <n v="890301430"/>
    <s v="CLINICA NUESTRA SENORA DE LOS REMEDIOS S.A"/>
    <s v="EC"/>
    <n v="132415"/>
    <s v="EC_132415"/>
    <x v="34"/>
    <s v="EC"/>
    <n v="132415"/>
    <m/>
    <d v="2021-07-29T00:00:00"/>
    <n v="217000"/>
    <n v="217000"/>
    <s v="E)Glosas total en Gestion por ERP"/>
    <x v="2"/>
    <n v="0"/>
    <m/>
    <n v="0"/>
    <n v="0"/>
    <m/>
    <s v="OK"/>
    <n v="217000"/>
    <n v="0"/>
    <n v="0"/>
    <n v="0"/>
    <n v="0"/>
    <n v="0"/>
    <n v="217000"/>
    <n v="0"/>
    <n v="0"/>
    <m/>
    <m/>
    <n v="0"/>
    <m/>
    <m/>
    <n v="217000"/>
    <s v="DEVOLUCION DE FACTURA CON SOPORTES COMPLETOS: SE REALIZA CRUCE DE VALIDACION EN LA PAGINA DE SISMUESTRA; &quot;NO ESTA REPORTADA EN LA PAGINA DE SISMUESTRA&quot;KEVIN YALANDA"/>
    <d v="2021-11-29T00:00:00"/>
    <m/>
    <n v="0"/>
    <m/>
    <s v="SI"/>
    <n v="2"/>
    <n v="20211130"/>
    <n v="20211129"/>
    <n v="217000"/>
    <n v="0"/>
    <m/>
    <d v="2021-12-18T00:00:00"/>
  </r>
  <r>
    <n v="890301430"/>
    <s v="CLINICA NUESTRA SENORA DE LOS REMEDIOS S.A"/>
    <s v="EC"/>
    <n v="144348"/>
    <s v="EC_144348"/>
    <x v="35"/>
    <s v="EC"/>
    <n v="144348"/>
    <m/>
    <d v="2021-08-29T00:00:00"/>
    <n v="8186963"/>
    <n v="8186963"/>
    <s v="E)Glosas total en Gestion por ERP/conciliar diferencia en glosa aceptada"/>
    <x v="2"/>
    <n v="0"/>
    <m/>
    <n v="0"/>
    <n v="0"/>
    <m/>
    <s v="OK"/>
    <n v="8186963"/>
    <n v="0"/>
    <n v="0"/>
    <n v="0"/>
    <n v="0"/>
    <n v="7291863"/>
    <n v="895100"/>
    <n v="0"/>
    <n v="0"/>
    <m/>
    <m/>
    <n v="0"/>
    <n v="211088523228355"/>
    <m/>
    <n v="895100"/>
    <s v="Se realiza GLOSA. Auditoria Medica. Dra Maiber Acevedo.Antígeno SARS Cov 2 (906340) debe facturarse por aparte$80800/Vitamina B12 Facturan 6 Mayo 27. No soporte ni interpretación en la HC. No pertinentes. $799200/PCR Facturan 1 Mayo 26 no interpretada en la HC. $15100Kevin Yalanda"/>
    <d v="2021-10-23T00:00:00"/>
    <m/>
    <n v="0"/>
    <m/>
    <s v="SI"/>
    <n v="2"/>
    <n v="20211130"/>
    <n v="20211129"/>
    <n v="8186963"/>
    <n v="0"/>
    <m/>
    <d v="2021-12-18T00:00:00"/>
  </r>
  <r>
    <n v="890301430"/>
    <s v="CLINICA NUESTRA SENORA DE LOS REMEDIOS S.A"/>
    <s v="EC"/>
    <n v="145398"/>
    <s v="EC_145398"/>
    <x v="36"/>
    <s v="EC"/>
    <n v="145398"/>
    <m/>
    <d v="2021-08-31T00:00:00"/>
    <n v="10018251"/>
    <n v="10018251"/>
    <s v="E)Glosas total en Gestion por ERP/conciliar diferencia en glosa aceptada"/>
    <x v="2"/>
    <n v="0"/>
    <m/>
    <n v="0"/>
    <n v="0"/>
    <m/>
    <s v="OK"/>
    <n v="10306753"/>
    <n v="0"/>
    <n v="0"/>
    <n v="0"/>
    <n v="0"/>
    <n v="0"/>
    <n v="10306753"/>
    <n v="0"/>
    <n v="0"/>
    <m/>
    <m/>
    <n v="0"/>
    <m/>
    <m/>
    <n v="10306753"/>
    <s v="Se realiza DEVOLUCION de factura con soportes completos.Auditoria medica  se evidencia hallazgo de paciente caso ARLla cual debe ser validada de acuerdo al momento del accidente se encontraba en jornada laboral como almacenista  por locual direccionar nuevamente la factura a la ARL del Sr Valencia. 2.Validacion del FURAT como lo indica los procedimientos de reporte de ARL. Kevin Yalanda"/>
    <d v="2021-11-29T00:00:00"/>
    <m/>
    <n v="0"/>
    <m/>
    <s v="SI"/>
    <n v="2"/>
    <n v="20211130"/>
    <n v="20211129"/>
    <n v="10306753"/>
    <n v="0"/>
    <m/>
    <d v="2021-12-18T00:00:00"/>
  </r>
  <r>
    <n v="890301430"/>
    <s v="CLINICA NUESTRA SENORA DE LOS REMEDIOS S.A"/>
    <s v="EC"/>
    <n v="23224"/>
    <s v="EC_23224"/>
    <x v="37"/>
    <s v="EC"/>
    <n v="23224"/>
    <m/>
    <d v="2020-09-19T00:00:00"/>
    <n v="1044359"/>
    <n v="1044359"/>
    <s v="G)factura inicial en Gestion por ERP"/>
    <x v="2"/>
    <n v="0"/>
    <m/>
    <m/>
    <n v="0"/>
    <m/>
    <s v="OK"/>
    <n v="1044359"/>
    <n v="0"/>
    <n v="0"/>
    <n v="0"/>
    <n v="0"/>
    <n v="0"/>
    <n v="1044359"/>
    <n v="0"/>
    <n v="0"/>
    <m/>
    <m/>
    <n v="0"/>
    <n v="202588523135600"/>
    <m/>
    <n v="0"/>
    <m/>
    <d v="2020-10-20T00:00:00"/>
    <m/>
    <n v="1"/>
    <m/>
    <s v="SI"/>
    <n v="1"/>
    <n v="20211230"/>
    <n v="20211201"/>
    <n v="1044359"/>
    <n v="0"/>
    <m/>
    <d v="2021-12-18T00:00:00"/>
  </r>
  <r>
    <n v="890301430"/>
    <s v="CLINICA NUESTRA SENORA DE LOS REMEDIOS S.A"/>
    <s v="EC"/>
    <n v="30423"/>
    <s v="EC_30423"/>
    <x v="38"/>
    <s v="EC"/>
    <n v="30423"/>
    <m/>
    <d v="2020-10-11T00:00:00"/>
    <n v="795668"/>
    <n v="795668"/>
    <s v="G)factura inicial en Gestion por ERP"/>
    <x v="2"/>
    <n v="0"/>
    <m/>
    <m/>
    <n v="0"/>
    <m/>
    <s v="OK"/>
    <n v="795668"/>
    <n v="0"/>
    <n v="0"/>
    <n v="0"/>
    <n v="0"/>
    <n v="0"/>
    <n v="795668"/>
    <n v="0"/>
    <n v="0"/>
    <m/>
    <m/>
    <n v="0"/>
    <n v="202838523260100"/>
    <m/>
    <n v="0"/>
    <m/>
    <d v="2020-10-20T00:00:00"/>
    <m/>
    <n v="1"/>
    <m/>
    <s v="SI"/>
    <n v="1"/>
    <n v="20211230"/>
    <n v="20211201"/>
    <n v="795668"/>
    <n v="0"/>
    <m/>
    <d v="2021-12-18T00:00:00"/>
  </r>
  <r>
    <n v="890301430"/>
    <s v="CLINICA NUESTRA SENORA DE LOS REMEDIOS S.A"/>
    <s v="EC"/>
    <n v="126483"/>
    <s v="EC_126483"/>
    <x v="39"/>
    <s v="EC"/>
    <n v="126483"/>
    <m/>
    <d v="2021-07-12T00:00:00"/>
    <n v="468985"/>
    <n v="468985"/>
    <s v="G)factura inicial en Gestion por ERP"/>
    <x v="2"/>
    <n v="0"/>
    <m/>
    <n v="1"/>
    <n v="0"/>
    <m/>
    <s v="OK"/>
    <n v="468985"/>
    <n v="0"/>
    <n v="0"/>
    <n v="0"/>
    <n v="0"/>
    <n v="0"/>
    <n v="468985"/>
    <n v="0"/>
    <n v="0"/>
    <m/>
    <m/>
    <n v="0"/>
    <n v="211666112431202"/>
    <m/>
    <n v="0"/>
    <m/>
    <d v="2021-07-12T00:00:00"/>
    <m/>
    <n v="1"/>
    <m/>
    <s v="SI"/>
    <n v="1"/>
    <n v="20211230"/>
    <n v="20211201"/>
    <n v="468985"/>
    <n v="0"/>
    <m/>
    <d v="2021-12-18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9" firstHeaderRow="0" firstDataRow="1" firstDataCol="1"/>
  <pivotFields count="48">
    <pivotField compact="0" outline="0" showAll="0"/>
    <pivotField compact="0" outline="0" showAll="0"/>
    <pivotField compact="0" outline="0" showAll="0"/>
    <pivotField compact="0" outline="0" showAll="0"/>
    <pivotField compact="0" outline="0" showAll="0"/>
    <pivotField dataField="1" compact="0" outline="0" showAll="0">
      <items count="41">
        <item x="11"/>
        <item x="32"/>
        <item x="13"/>
        <item x="14"/>
        <item x="15"/>
        <item x="16"/>
        <item x="17"/>
        <item x="18"/>
        <item x="24"/>
        <item x="39"/>
        <item x="23"/>
        <item x="21"/>
        <item x="33"/>
        <item x="34"/>
        <item x="12"/>
        <item x="25"/>
        <item x="26"/>
        <item x="22"/>
        <item x="35"/>
        <item x="36"/>
        <item x="3"/>
        <item x="0"/>
        <item x="1"/>
        <item x="4"/>
        <item x="5"/>
        <item x="2"/>
        <item x="37"/>
        <item x="38"/>
        <item x="27"/>
        <item x="31"/>
        <item x="20"/>
        <item x="28"/>
        <item x="19"/>
        <item x="29"/>
        <item x="6"/>
        <item x="7"/>
        <item x="8"/>
        <item x="9"/>
        <item x="10"/>
        <item x="30"/>
        <item t="default"/>
      </items>
    </pivotField>
    <pivotField compact="0" outline="0" showAll="0"/>
    <pivotField compact="0" outline="0" showAll="0"/>
    <pivotField compact="0" outline="0" showAll="0"/>
    <pivotField compact="0" numFmtId="14" outline="0" showAll="0"/>
    <pivotField compact="0" numFmtId="164" outline="0" showAll="0"/>
    <pivotField dataField="1" compact="0" numFmtId="164" outline="0" showAll="0"/>
    <pivotField compact="0" outline="0" showAll="0"/>
    <pivotField axis="axisRow" compact="0" outline="0" showAll="0">
      <items count="6">
        <item x="2"/>
        <item x="4"/>
        <item x="3"/>
        <item x="0"/>
        <item x="1"/>
        <item t="default"/>
      </items>
    </pivotField>
    <pivotField dataField="1" compact="0" numFmtId="164"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dataField="1" compact="0" numFmtId="164"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4" outline="0" showAll="0"/>
  </pivotFields>
  <rowFields count="1">
    <field x="13"/>
  </rowFields>
  <rowItems count="6">
    <i>
      <x/>
    </i>
    <i>
      <x v="1"/>
    </i>
    <i>
      <x v="2"/>
    </i>
    <i>
      <x v="3"/>
    </i>
    <i>
      <x v="4"/>
    </i>
    <i t="grand">
      <x/>
    </i>
  </rowItems>
  <colFields count="1">
    <field x="-2"/>
  </colFields>
  <colItems count="4">
    <i>
      <x/>
    </i>
    <i i="1">
      <x v="1"/>
    </i>
    <i i="2">
      <x v="2"/>
    </i>
    <i i="3">
      <x v="3"/>
    </i>
  </colItems>
  <dataFields count="4">
    <dataField name="CANT FACT" fld="5" subtotal="count" baseField="0" baseItem="0"/>
    <dataField name=" SALDO FACT IPS" fld="11" baseField="0" baseItem="0" numFmtId="164"/>
    <dataField name=" POR PAGAR SAP" fld="14" baseField="0" baseItem="0" numFmtId="164"/>
    <dataField name=" VALOR GLOSA DV" fld="34" baseField="0" baseItem="0" numFmtId="164"/>
  </dataFields>
  <formats count="2">
    <format dxfId="8">
      <pivotArea outline="0" collapsedLevelsAreSubtotals="1" fieldPosition="0">
        <references count="1">
          <reference field="4294967294" count="3" selected="0">
            <x v="1"/>
            <x v="2"/>
            <x v="3"/>
          </reference>
        </references>
      </pivotArea>
    </format>
    <format dxfId="2">
      <pivotArea collapsedLevelsAreSubtotals="1" fieldPosition="0">
        <references count="2">
          <reference field="4294967294" count="1" selected="0">
            <x v="2"/>
          </reference>
          <reference field="13" count="1">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topLeftCell="J1" workbookViewId="0">
      <pane ySplit="1" topLeftCell="A23" activePane="bottomLeft" state="frozen"/>
      <selection pane="bottomLeft" activeCell="Q42" sqref="Q42"/>
    </sheetView>
  </sheetViews>
  <sheetFormatPr baseColWidth="10" defaultRowHeight="15" x14ac:dyDescent="0.25"/>
  <cols>
    <col min="2" max="2" width="5.42578125" bestFit="1" customWidth="1"/>
    <col min="3" max="3" width="5.28515625" bestFit="1" customWidth="1"/>
    <col min="4" max="4" width="9.140625" bestFit="1" customWidth="1"/>
    <col min="18" max="18" width="15.140625" bestFit="1" customWidth="1"/>
    <col min="19" max="19" width="12.5703125" bestFit="1" customWidth="1"/>
  </cols>
  <sheetData>
    <row r="1" spans="1:23" ht="48" x14ac:dyDescent="0.25">
      <c r="A1" s="1" t="s">
        <v>23</v>
      </c>
      <c r="B1" s="1" t="s">
        <v>24</v>
      </c>
      <c r="C1" s="1" t="s">
        <v>25</v>
      </c>
      <c r="D1" s="1" t="s">
        <v>26</v>
      </c>
      <c r="E1" s="2" t="s">
        <v>27</v>
      </c>
      <c r="F1" s="1" t="s">
        <v>28</v>
      </c>
      <c r="G1" s="3" t="s">
        <v>29</v>
      </c>
      <c r="H1" s="1" t="s">
        <v>30</v>
      </c>
      <c r="I1" s="1" t="s">
        <v>31</v>
      </c>
      <c r="J1" s="1" t="s">
        <v>32</v>
      </c>
      <c r="K1" s="1" t="s">
        <v>33</v>
      </c>
      <c r="L1" s="1" t="s">
        <v>34</v>
      </c>
      <c r="M1" s="1" t="s">
        <v>35</v>
      </c>
      <c r="N1" s="3" t="s">
        <v>36</v>
      </c>
      <c r="O1" s="1" t="s">
        <v>37</v>
      </c>
      <c r="P1" s="1" t="s">
        <v>38</v>
      </c>
      <c r="Q1" s="3" t="s">
        <v>39</v>
      </c>
      <c r="R1" s="4" t="s">
        <v>40</v>
      </c>
      <c r="S1" s="5" t="s">
        <v>41</v>
      </c>
      <c r="T1" s="5" t="s">
        <v>42</v>
      </c>
      <c r="U1" s="4" t="s">
        <v>43</v>
      </c>
      <c r="V1" s="4" t="s">
        <v>44</v>
      </c>
      <c r="W1" s="4" t="s">
        <v>45</v>
      </c>
    </row>
    <row r="2" spans="1:23" x14ac:dyDescent="0.25">
      <c r="A2" s="6" t="s">
        <v>46</v>
      </c>
      <c r="B2" s="6">
        <v>1</v>
      </c>
      <c r="C2" s="6" t="s">
        <v>12</v>
      </c>
      <c r="D2" s="6">
        <v>1573</v>
      </c>
      <c r="E2" s="6" t="s">
        <v>47</v>
      </c>
      <c r="F2" s="6">
        <v>890303093</v>
      </c>
      <c r="G2" s="6" t="s">
        <v>48</v>
      </c>
      <c r="H2" s="7">
        <v>44294</v>
      </c>
      <c r="I2" s="7">
        <v>44324</v>
      </c>
      <c r="J2" s="7">
        <v>44427</v>
      </c>
      <c r="K2" s="7">
        <v>44442</v>
      </c>
      <c r="L2" s="8">
        <f>YEAR(K2)</f>
        <v>2021</v>
      </c>
      <c r="M2" s="8">
        <f>MONTH(K2)</f>
        <v>9</v>
      </c>
      <c r="N2" s="6" t="s">
        <v>49</v>
      </c>
      <c r="O2" s="6" t="s">
        <v>50</v>
      </c>
      <c r="P2" s="6" t="s">
        <v>51</v>
      </c>
      <c r="Q2" s="6" t="s">
        <v>52</v>
      </c>
      <c r="R2" s="9">
        <v>4940097</v>
      </c>
      <c r="S2" s="9">
        <v>4940097</v>
      </c>
      <c r="T2" s="9">
        <v>0</v>
      </c>
      <c r="U2" s="9">
        <v>0</v>
      </c>
      <c r="V2" s="9">
        <v>0</v>
      </c>
      <c r="W2" s="9">
        <v>0</v>
      </c>
    </row>
    <row r="3" spans="1:23" x14ac:dyDescent="0.25">
      <c r="A3" s="6" t="s">
        <v>53</v>
      </c>
      <c r="B3" s="6">
        <v>1</v>
      </c>
      <c r="C3" s="6" t="s">
        <v>4</v>
      </c>
      <c r="D3" s="6">
        <v>71864</v>
      </c>
      <c r="E3" s="6" t="s">
        <v>47</v>
      </c>
      <c r="F3" s="6">
        <v>890303093</v>
      </c>
      <c r="G3" s="6" t="s">
        <v>48</v>
      </c>
      <c r="H3" s="7">
        <v>44231</v>
      </c>
      <c r="I3" s="7">
        <v>44261</v>
      </c>
      <c r="J3" s="7">
        <v>44384</v>
      </c>
      <c r="K3" s="7">
        <v>44385</v>
      </c>
      <c r="L3" s="8">
        <f t="shared" ref="L3:L41" si="0">YEAR(K3)</f>
        <v>2021</v>
      </c>
      <c r="M3" s="8">
        <f t="shared" ref="M3:M41" si="1">MONTH(K3)</f>
        <v>7</v>
      </c>
      <c r="N3" s="6" t="s">
        <v>49</v>
      </c>
      <c r="O3" s="6" t="s">
        <v>54</v>
      </c>
      <c r="P3" s="6" t="s">
        <v>51</v>
      </c>
      <c r="Q3" s="6" t="s">
        <v>52</v>
      </c>
      <c r="R3" s="9">
        <v>4709020</v>
      </c>
      <c r="S3" s="9">
        <v>4709020</v>
      </c>
      <c r="T3" s="9">
        <v>0</v>
      </c>
      <c r="U3" s="9">
        <v>0</v>
      </c>
      <c r="V3" s="9">
        <v>0</v>
      </c>
      <c r="W3" s="9">
        <v>0</v>
      </c>
    </row>
    <row r="4" spans="1:23" x14ac:dyDescent="0.25">
      <c r="A4" s="6" t="s">
        <v>55</v>
      </c>
      <c r="B4" s="6">
        <v>1</v>
      </c>
      <c r="C4" s="6" t="s">
        <v>4</v>
      </c>
      <c r="D4" s="6">
        <v>106966</v>
      </c>
      <c r="E4" s="6" t="s">
        <v>47</v>
      </c>
      <c r="F4" s="6">
        <v>890303093</v>
      </c>
      <c r="G4" s="6" t="s">
        <v>48</v>
      </c>
      <c r="H4" s="7">
        <v>44322</v>
      </c>
      <c r="I4" s="7">
        <v>44352</v>
      </c>
      <c r="J4" s="7">
        <v>44384</v>
      </c>
      <c r="K4" s="7">
        <v>44385</v>
      </c>
      <c r="L4" s="8">
        <f t="shared" si="0"/>
        <v>2021</v>
      </c>
      <c r="M4" s="8">
        <f t="shared" si="1"/>
        <v>7</v>
      </c>
      <c r="N4" s="6" t="s">
        <v>49</v>
      </c>
      <c r="O4" s="6" t="s">
        <v>56</v>
      </c>
      <c r="P4" s="6" t="s">
        <v>51</v>
      </c>
      <c r="Q4" s="6" t="s">
        <v>52</v>
      </c>
      <c r="R4" s="9">
        <v>61856529</v>
      </c>
      <c r="S4" s="9">
        <v>61856529</v>
      </c>
      <c r="T4" s="9">
        <v>0</v>
      </c>
      <c r="U4" s="9">
        <v>0</v>
      </c>
      <c r="V4" s="9">
        <v>0</v>
      </c>
      <c r="W4" s="9">
        <v>0</v>
      </c>
    </row>
    <row r="5" spans="1:23" x14ac:dyDescent="0.25">
      <c r="A5" s="6" t="s">
        <v>57</v>
      </c>
      <c r="B5" s="6">
        <v>1</v>
      </c>
      <c r="C5" s="6" t="s">
        <v>4</v>
      </c>
      <c r="D5" s="6">
        <v>106968</v>
      </c>
      <c r="E5" s="6" t="s">
        <v>47</v>
      </c>
      <c r="F5" s="6">
        <v>890303093</v>
      </c>
      <c r="G5" s="6" t="s">
        <v>48</v>
      </c>
      <c r="H5" s="7">
        <v>44322</v>
      </c>
      <c r="I5" s="7">
        <v>44352</v>
      </c>
      <c r="J5" s="7">
        <v>44529</v>
      </c>
      <c r="K5" s="7">
        <v>44529</v>
      </c>
      <c r="L5" s="8">
        <f t="shared" si="0"/>
        <v>2021</v>
      </c>
      <c r="M5" s="8">
        <f t="shared" si="1"/>
        <v>11</v>
      </c>
      <c r="N5" s="6" t="s">
        <v>49</v>
      </c>
      <c r="O5" s="6" t="s">
        <v>56</v>
      </c>
      <c r="P5" s="6" t="s">
        <v>51</v>
      </c>
      <c r="Q5" s="6" t="s">
        <v>52</v>
      </c>
      <c r="R5" s="9">
        <v>297188</v>
      </c>
      <c r="S5" s="9">
        <v>297188</v>
      </c>
      <c r="T5" s="9">
        <v>0</v>
      </c>
      <c r="U5" s="9">
        <v>0</v>
      </c>
      <c r="V5" s="9">
        <v>0</v>
      </c>
      <c r="W5" s="9">
        <v>0</v>
      </c>
    </row>
    <row r="6" spans="1:23" x14ac:dyDescent="0.25">
      <c r="A6" s="6" t="s">
        <v>58</v>
      </c>
      <c r="B6" s="6">
        <v>1</v>
      </c>
      <c r="C6" s="6" t="s">
        <v>4</v>
      </c>
      <c r="D6" s="6">
        <v>145398</v>
      </c>
      <c r="E6" s="6" t="s">
        <v>47</v>
      </c>
      <c r="F6" s="6">
        <v>890303093</v>
      </c>
      <c r="G6" s="6" t="s">
        <v>48</v>
      </c>
      <c r="H6" s="7">
        <v>44439</v>
      </c>
      <c r="I6" s="7">
        <v>44469</v>
      </c>
      <c r="J6" s="7">
        <v>44529</v>
      </c>
      <c r="K6" s="7">
        <v>44529</v>
      </c>
      <c r="L6" s="8">
        <f t="shared" si="0"/>
        <v>2021</v>
      </c>
      <c r="M6" s="8">
        <f t="shared" si="1"/>
        <v>11</v>
      </c>
      <c r="N6" s="6" t="s">
        <v>49</v>
      </c>
      <c r="O6" s="6" t="s">
        <v>59</v>
      </c>
      <c r="P6" s="6" t="s">
        <v>51</v>
      </c>
      <c r="Q6" s="6" t="s">
        <v>52</v>
      </c>
      <c r="R6" s="9">
        <v>10018251</v>
      </c>
      <c r="S6" s="9">
        <v>10018251</v>
      </c>
      <c r="T6" s="9">
        <v>0</v>
      </c>
      <c r="U6" s="9">
        <v>0</v>
      </c>
      <c r="V6" s="9">
        <v>0</v>
      </c>
      <c r="W6" s="9">
        <v>0</v>
      </c>
    </row>
    <row r="7" spans="1:23" x14ac:dyDescent="0.25">
      <c r="A7" s="6" t="s">
        <v>60</v>
      </c>
      <c r="B7" s="6">
        <v>1</v>
      </c>
      <c r="C7" s="6" t="s">
        <v>4</v>
      </c>
      <c r="D7" s="6">
        <v>86097</v>
      </c>
      <c r="E7" s="6" t="s">
        <v>47</v>
      </c>
      <c r="F7" s="6">
        <v>890303093</v>
      </c>
      <c r="G7" s="6" t="s">
        <v>48</v>
      </c>
      <c r="H7" s="7">
        <v>44266</v>
      </c>
      <c r="I7" s="7">
        <v>44296</v>
      </c>
      <c r="J7" s="7">
        <v>44529</v>
      </c>
      <c r="K7" s="7">
        <v>44529</v>
      </c>
      <c r="L7" s="8">
        <f t="shared" si="0"/>
        <v>2021</v>
      </c>
      <c r="M7" s="8">
        <f t="shared" si="1"/>
        <v>11</v>
      </c>
      <c r="N7" s="6" t="s">
        <v>49</v>
      </c>
      <c r="O7" s="6" t="s">
        <v>61</v>
      </c>
      <c r="P7" s="6" t="s">
        <v>51</v>
      </c>
      <c r="Q7" s="6" t="s">
        <v>52</v>
      </c>
      <c r="R7" s="9">
        <v>27850399</v>
      </c>
      <c r="S7" s="9">
        <v>27850399</v>
      </c>
      <c r="T7" s="9">
        <v>0</v>
      </c>
      <c r="U7" s="9">
        <v>0</v>
      </c>
      <c r="V7" s="9">
        <v>0</v>
      </c>
      <c r="W7" s="9">
        <v>0</v>
      </c>
    </row>
    <row r="8" spans="1:23" x14ac:dyDescent="0.25">
      <c r="A8" s="6" t="s">
        <v>62</v>
      </c>
      <c r="B8" s="6">
        <v>1</v>
      </c>
      <c r="C8" s="6" t="s">
        <v>4</v>
      </c>
      <c r="D8" s="6">
        <v>113460</v>
      </c>
      <c r="E8" s="6" t="s">
        <v>47</v>
      </c>
      <c r="F8" s="6">
        <v>890303093</v>
      </c>
      <c r="G8" s="6" t="s">
        <v>48</v>
      </c>
      <c r="H8" s="7">
        <v>44345</v>
      </c>
      <c r="I8" s="7">
        <v>44375</v>
      </c>
      <c r="J8" s="7">
        <v>44474</v>
      </c>
      <c r="K8" s="7">
        <v>44474</v>
      </c>
      <c r="L8" s="8">
        <f t="shared" si="0"/>
        <v>2021</v>
      </c>
      <c r="M8" s="8">
        <f t="shared" si="1"/>
        <v>10</v>
      </c>
      <c r="N8" s="6" t="s">
        <v>49</v>
      </c>
      <c r="O8" s="6" t="s">
        <v>63</v>
      </c>
      <c r="P8" s="6" t="s">
        <v>51</v>
      </c>
      <c r="Q8" s="6" t="s">
        <v>52</v>
      </c>
      <c r="R8" s="9">
        <v>89931618</v>
      </c>
      <c r="S8" s="9">
        <v>89931618</v>
      </c>
      <c r="T8" s="9">
        <v>0</v>
      </c>
      <c r="U8" s="9">
        <v>0</v>
      </c>
      <c r="V8" s="9">
        <v>0</v>
      </c>
      <c r="W8" s="9">
        <v>0</v>
      </c>
    </row>
    <row r="9" spans="1:23" x14ac:dyDescent="0.25">
      <c r="A9" s="6" t="s">
        <v>64</v>
      </c>
      <c r="B9" s="6">
        <v>1</v>
      </c>
      <c r="C9" s="6" t="s">
        <v>4</v>
      </c>
      <c r="D9" s="6">
        <v>113471</v>
      </c>
      <c r="E9" s="6" t="s">
        <v>65</v>
      </c>
      <c r="F9" s="6">
        <v>890303093</v>
      </c>
      <c r="G9" s="6" t="s">
        <v>48</v>
      </c>
      <c r="H9" s="7">
        <v>44345</v>
      </c>
      <c r="I9" s="7">
        <v>44375</v>
      </c>
      <c r="J9" s="7">
        <v>44442</v>
      </c>
      <c r="K9" s="7">
        <v>44442</v>
      </c>
      <c r="L9" s="8">
        <f t="shared" si="0"/>
        <v>2021</v>
      </c>
      <c r="M9" s="8">
        <f t="shared" si="1"/>
        <v>9</v>
      </c>
      <c r="N9" s="6" t="s">
        <v>49</v>
      </c>
      <c r="O9" s="6" t="s">
        <v>63</v>
      </c>
      <c r="P9" s="6" t="s">
        <v>51</v>
      </c>
      <c r="Q9" s="6" t="s">
        <v>52</v>
      </c>
      <c r="R9" s="9">
        <v>27982640</v>
      </c>
      <c r="S9" s="9">
        <v>27982640</v>
      </c>
      <c r="T9" s="9">
        <v>0</v>
      </c>
      <c r="U9" s="9">
        <v>0</v>
      </c>
      <c r="V9" s="9">
        <v>0</v>
      </c>
      <c r="W9" s="9">
        <v>0</v>
      </c>
    </row>
    <row r="10" spans="1:23" x14ac:dyDescent="0.25">
      <c r="A10" s="6" t="s">
        <v>66</v>
      </c>
      <c r="B10" s="6">
        <v>1</v>
      </c>
      <c r="C10" s="6" t="s">
        <v>4</v>
      </c>
      <c r="D10" s="6">
        <v>34772</v>
      </c>
      <c r="E10" s="6" t="s">
        <v>65</v>
      </c>
      <c r="F10" s="6">
        <v>890303093</v>
      </c>
      <c r="G10" s="6" t="s">
        <v>48</v>
      </c>
      <c r="H10" s="7">
        <v>44128</v>
      </c>
      <c r="I10" s="7">
        <v>44158</v>
      </c>
      <c r="J10" s="7">
        <v>44427</v>
      </c>
      <c r="K10" s="7">
        <v>44442</v>
      </c>
      <c r="L10" s="8">
        <f t="shared" si="0"/>
        <v>2021</v>
      </c>
      <c r="M10" s="8">
        <f t="shared" si="1"/>
        <v>9</v>
      </c>
      <c r="N10" s="6" t="s">
        <v>49</v>
      </c>
      <c r="O10" s="6" t="s">
        <v>67</v>
      </c>
      <c r="P10" s="6" t="s">
        <v>51</v>
      </c>
      <c r="Q10" s="6" t="s">
        <v>52</v>
      </c>
      <c r="R10" s="9">
        <v>16828753</v>
      </c>
      <c r="S10" s="9">
        <v>16828753</v>
      </c>
      <c r="T10" s="9">
        <v>0</v>
      </c>
      <c r="U10" s="9">
        <v>0</v>
      </c>
      <c r="V10" s="9">
        <v>0</v>
      </c>
      <c r="W10" s="9">
        <v>0</v>
      </c>
    </row>
    <row r="11" spans="1:23" x14ac:dyDescent="0.25">
      <c r="A11" s="6" t="s">
        <v>68</v>
      </c>
      <c r="B11" s="6">
        <v>1</v>
      </c>
      <c r="C11" s="6" t="s">
        <v>4</v>
      </c>
      <c r="D11" s="6">
        <v>132415</v>
      </c>
      <c r="E11" s="6" t="s">
        <v>47</v>
      </c>
      <c r="F11" s="6">
        <v>890303093</v>
      </c>
      <c r="G11" s="6" t="s">
        <v>48</v>
      </c>
      <c r="H11" s="7">
        <v>44406</v>
      </c>
      <c r="I11" s="7">
        <v>44436</v>
      </c>
      <c r="J11" s="7">
        <v>44529</v>
      </c>
      <c r="K11" s="7">
        <v>44529</v>
      </c>
      <c r="L11" s="8">
        <f t="shared" si="0"/>
        <v>2021</v>
      </c>
      <c r="M11" s="8">
        <f t="shared" si="1"/>
        <v>11</v>
      </c>
      <c r="N11" s="6" t="s">
        <v>49</v>
      </c>
      <c r="O11" s="6" t="s">
        <v>69</v>
      </c>
      <c r="P11" s="6" t="s">
        <v>51</v>
      </c>
      <c r="Q11" s="6" t="s">
        <v>52</v>
      </c>
      <c r="R11" s="9">
        <v>217000</v>
      </c>
      <c r="S11" s="9">
        <v>217000</v>
      </c>
      <c r="T11" s="9">
        <v>0</v>
      </c>
      <c r="U11" s="9">
        <v>0</v>
      </c>
      <c r="V11" s="9">
        <v>0</v>
      </c>
      <c r="W11" s="9">
        <v>0</v>
      </c>
    </row>
    <row r="12" spans="1:23" x14ac:dyDescent="0.25">
      <c r="A12" s="6" t="s">
        <v>70</v>
      </c>
      <c r="B12" s="6">
        <v>1</v>
      </c>
      <c r="C12" s="6" t="s">
        <v>4</v>
      </c>
      <c r="D12" s="6">
        <v>23224</v>
      </c>
      <c r="E12" s="6" t="s">
        <v>47</v>
      </c>
      <c r="F12" s="6">
        <v>890303093</v>
      </c>
      <c r="G12" s="6" t="s">
        <v>48</v>
      </c>
      <c r="H12" s="7">
        <v>44093</v>
      </c>
      <c r="I12" s="7">
        <v>44123</v>
      </c>
      <c r="J12" s="7">
        <v>44124</v>
      </c>
      <c r="K12" s="7">
        <v>44124</v>
      </c>
      <c r="L12" s="8">
        <f t="shared" si="0"/>
        <v>2020</v>
      </c>
      <c r="M12" s="8">
        <f t="shared" si="1"/>
        <v>10</v>
      </c>
      <c r="N12" s="6" t="s">
        <v>49</v>
      </c>
      <c r="O12" s="6" t="s">
        <v>71</v>
      </c>
      <c r="P12" s="6" t="s">
        <v>72</v>
      </c>
      <c r="Q12" s="6" t="s">
        <v>52</v>
      </c>
      <c r="R12" s="9">
        <v>1044359</v>
      </c>
      <c r="S12" s="9">
        <v>1044359</v>
      </c>
      <c r="T12" s="9">
        <v>0</v>
      </c>
      <c r="U12" s="9">
        <v>0</v>
      </c>
      <c r="V12" s="9">
        <v>0</v>
      </c>
      <c r="W12" s="9">
        <v>0</v>
      </c>
    </row>
    <row r="13" spans="1:23" x14ac:dyDescent="0.25">
      <c r="A13" s="6" t="s">
        <v>73</v>
      </c>
      <c r="B13" s="6">
        <v>1</v>
      </c>
      <c r="C13" s="6" t="s">
        <v>4</v>
      </c>
      <c r="D13" s="6">
        <v>98258</v>
      </c>
      <c r="E13" s="6" t="s">
        <v>47</v>
      </c>
      <c r="F13" s="6">
        <v>890303093</v>
      </c>
      <c r="G13" s="6" t="s">
        <v>48</v>
      </c>
      <c r="H13" s="7">
        <v>44296</v>
      </c>
      <c r="I13" s="7">
        <v>44326</v>
      </c>
      <c r="J13" s="7">
        <v>44317</v>
      </c>
      <c r="K13" s="7">
        <v>44331</v>
      </c>
      <c r="L13" s="8">
        <f t="shared" si="0"/>
        <v>2021</v>
      </c>
      <c r="M13" s="8">
        <f t="shared" si="1"/>
        <v>5</v>
      </c>
      <c r="N13" s="6" t="s">
        <v>49</v>
      </c>
      <c r="O13" s="6" t="s">
        <v>74</v>
      </c>
      <c r="P13" s="6" t="s">
        <v>72</v>
      </c>
      <c r="Q13" s="6" t="s">
        <v>52</v>
      </c>
      <c r="R13" s="9">
        <v>146136</v>
      </c>
      <c r="S13" s="9">
        <v>146136</v>
      </c>
      <c r="T13" s="9">
        <v>0</v>
      </c>
      <c r="U13" s="9">
        <v>0</v>
      </c>
      <c r="V13" s="9">
        <v>0</v>
      </c>
      <c r="W13" s="9">
        <v>0</v>
      </c>
    </row>
    <row r="14" spans="1:23" x14ac:dyDescent="0.25">
      <c r="A14" s="6" t="s">
        <v>75</v>
      </c>
      <c r="B14" s="6">
        <v>1</v>
      </c>
      <c r="C14" s="6" t="s">
        <v>4</v>
      </c>
      <c r="D14" s="6">
        <v>156628</v>
      </c>
      <c r="E14" s="6" t="s">
        <v>47</v>
      </c>
      <c r="F14" s="6">
        <v>890303093</v>
      </c>
      <c r="G14" s="6" t="s">
        <v>48</v>
      </c>
      <c r="H14" s="7">
        <v>44467</v>
      </c>
      <c r="I14" s="7">
        <v>44497</v>
      </c>
      <c r="J14" s="7">
        <v>44475</v>
      </c>
      <c r="K14" s="7">
        <v>44481</v>
      </c>
      <c r="L14" s="8">
        <f t="shared" si="0"/>
        <v>2021</v>
      </c>
      <c r="M14" s="8">
        <f t="shared" si="1"/>
        <v>10</v>
      </c>
      <c r="N14" s="6" t="s">
        <v>49</v>
      </c>
      <c r="O14" s="6" t="s">
        <v>76</v>
      </c>
      <c r="P14" s="6" t="s">
        <v>72</v>
      </c>
      <c r="Q14" s="6" t="s">
        <v>52</v>
      </c>
      <c r="R14" s="9">
        <v>540057</v>
      </c>
      <c r="S14" s="9">
        <v>540057</v>
      </c>
      <c r="T14" s="9">
        <v>0</v>
      </c>
      <c r="U14" s="9">
        <v>0</v>
      </c>
      <c r="V14" s="9">
        <v>0</v>
      </c>
      <c r="W14" s="9">
        <v>0</v>
      </c>
    </row>
    <row r="15" spans="1:23" x14ac:dyDescent="0.25">
      <c r="A15" s="6" t="s">
        <v>77</v>
      </c>
      <c r="B15" s="6">
        <v>1</v>
      </c>
      <c r="C15" s="6" t="s">
        <v>4</v>
      </c>
      <c r="D15" s="6">
        <v>30423</v>
      </c>
      <c r="E15" s="6" t="s">
        <v>47</v>
      </c>
      <c r="F15" s="6">
        <v>890303093</v>
      </c>
      <c r="G15" s="6" t="s">
        <v>48</v>
      </c>
      <c r="H15" s="7">
        <v>44115</v>
      </c>
      <c r="I15" s="7">
        <v>44145</v>
      </c>
      <c r="J15" s="7">
        <v>44124</v>
      </c>
      <c r="K15" s="7">
        <v>44124</v>
      </c>
      <c r="L15" s="8">
        <f t="shared" si="0"/>
        <v>2020</v>
      </c>
      <c r="M15" s="8">
        <f t="shared" si="1"/>
        <v>10</v>
      </c>
      <c r="N15" s="6" t="s">
        <v>49</v>
      </c>
      <c r="O15" s="6" t="s">
        <v>78</v>
      </c>
      <c r="P15" s="6" t="s">
        <v>72</v>
      </c>
      <c r="Q15" s="6" t="s">
        <v>52</v>
      </c>
      <c r="R15" s="9">
        <v>795668</v>
      </c>
      <c r="S15" s="9">
        <v>795668</v>
      </c>
      <c r="T15" s="9">
        <v>0</v>
      </c>
      <c r="U15" s="9">
        <v>0</v>
      </c>
      <c r="V15" s="9">
        <v>0</v>
      </c>
      <c r="W15" s="9">
        <v>0</v>
      </c>
    </row>
    <row r="16" spans="1:23" x14ac:dyDescent="0.25">
      <c r="A16" s="6" t="s">
        <v>79</v>
      </c>
      <c r="B16" s="6">
        <v>1</v>
      </c>
      <c r="C16" s="6" t="s">
        <v>4</v>
      </c>
      <c r="D16" s="6">
        <v>98389</v>
      </c>
      <c r="E16" s="6" t="s">
        <v>47</v>
      </c>
      <c r="F16" s="6">
        <v>890303093</v>
      </c>
      <c r="G16" s="6" t="s">
        <v>48</v>
      </c>
      <c r="H16" s="7">
        <v>44297</v>
      </c>
      <c r="I16" s="7">
        <v>44327</v>
      </c>
      <c r="J16" s="7">
        <v>44317</v>
      </c>
      <c r="K16" s="7">
        <v>44331</v>
      </c>
      <c r="L16" s="8">
        <f t="shared" si="0"/>
        <v>2021</v>
      </c>
      <c r="M16" s="8">
        <f t="shared" si="1"/>
        <v>5</v>
      </c>
      <c r="N16" s="6" t="s">
        <v>49</v>
      </c>
      <c r="O16" s="6" t="s">
        <v>80</v>
      </c>
      <c r="P16" s="6" t="s">
        <v>72</v>
      </c>
      <c r="Q16" s="6" t="s">
        <v>52</v>
      </c>
      <c r="R16" s="9">
        <v>122937</v>
      </c>
      <c r="S16" s="9">
        <v>122937</v>
      </c>
      <c r="T16" s="9">
        <v>0</v>
      </c>
      <c r="U16" s="9">
        <v>0</v>
      </c>
      <c r="V16" s="9">
        <v>0</v>
      </c>
      <c r="W16" s="9">
        <v>0</v>
      </c>
    </row>
    <row r="17" spans="1:23" x14ac:dyDescent="0.25">
      <c r="A17" s="6" t="s">
        <v>81</v>
      </c>
      <c r="B17" s="6">
        <v>1</v>
      </c>
      <c r="C17" s="6" t="s">
        <v>4</v>
      </c>
      <c r="D17" s="6">
        <v>147623</v>
      </c>
      <c r="E17" s="6" t="s">
        <v>47</v>
      </c>
      <c r="F17" s="6">
        <v>890303093</v>
      </c>
      <c r="G17" s="6" t="s">
        <v>48</v>
      </c>
      <c r="H17" s="7">
        <v>44445</v>
      </c>
      <c r="I17" s="7">
        <v>44475</v>
      </c>
      <c r="J17" s="7">
        <v>44459</v>
      </c>
      <c r="K17" s="7">
        <v>44492</v>
      </c>
      <c r="L17" s="8">
        <f t="shared" si="0"/>
        <v>2021</v>
      </c>
      <c r="M17" s="8">
        <f t="shared" si="1"/>
        <v>10</v>
      </c>
      <c r="N17" s="6" t="s">
        <v>49</v>
      </c>
      <c r="O17" s="6" t="s">
        <v>82</v>
      </c>
      <c r="P17" s="6" t="s">
        <v>72</v>
      </c>
      <c r="Q17" s="6" t="s">
        <v>52</v>
      </c>
      <c r="R17" s="9">
        <v>520000</v>
      </c>
      <c r="S17" s="9">
        <v>520000</v>
      </c>
      <c r="T17" s="9">
        <v>0</v>
      </c>
      <c r="U17" s="9">
        <v>0</v>
      </c>
      <c r="V17" s="9">
        <v>0</v>
      </c>
      <c r="W17" s="9">
        <v>0</v>
      </c>
    </row>
    <row r="18" spans="1:23" x14ac:dyDescent="0.25">
      <c r="A18" s="6" t="s">
        <v>83</v>
      </c>
      <c r="B18" s="6">
        <v>1</v>
      </c>
      <c r="C18" s="6" t="s">
        <v>4</v>
      </c>
      <c r="D18" s="6">
        <v>86099</v>
      </c>
      <c r="E18" s="6" t="s">
        <v>47</v>
      </c>
      <c r="F18" s="6">
        <v>890303093</v>
      </c>
      <c r="G18" s="6" t="s">
        <v>48</v>
      </c>
      <c r="H18" s="7">
        <v>44266</v>
      </c>
      <c r="I18" s="7">
        <v>44296</v>
      </c>
      <c r="J18" s="7">
        <v>44348</v>
      </c>
      <c r="K18" s="7">
        <v>44392</v>
      </c>
      <c r="L18" s="8">
        <f t="shared" si="0"/>
        <v>2021</v>
      </c>
      <c r="M18" s="8">
        <f t="shared" si="1"/>
        <v>7</v>
      </c>
      <c r="N18" s="6" t="s">
        <v>49</v>
      </c>
      <c r="O18" s="6" t="s">
        <v>61</v>
      </c>
      <c r="P18" s="6" t="s">
        <v>72</v>
      </c>
      <c r="Q18" s="6" t="s">
        <v>52</v>
      </c>
      <c r="R18" s="9">
        <v>2999552</v>
      </c>
      <c r="S18" s="9">
        <v>2999552</v>
      </c>
      <c r="T18" s="9">
        <v>0</v>
      </c>
      <c r="U18" s="9">
        <v>0</v>
      </c>
      <c r="V18" s="9">
        <v>0</v>
      </c>
      <c r="W18" s="9">
        <v>0</v>
      </c>
    </row>
    <row r="19" spans="1:23" x14ac:dyDescent="0.25">
      <c r="A19" s="6" t="s">
        <v>84</v>
      </c>
      <c r="B19" s="6">
        <v>1</v>
      </c>
      <c r="C19" s="6" t="s">
        <v>4</v>
      </c>
      <c r="D19" s="6">
        <v>117437</v>
      </c>
      <c r="E19" s="6" t="s">
        <v>47</v>
      </c>
      <c r="F19" s="6">
        <v>890303093</v>
      </c>
      <c r="G19" s="6" t="s">
        <v>48</v>
      </c>
      <c r="H19" s="7">
        <v>44361</v>
      </c>
      <c r="I19" s="7">
        <v>44391</v>
      </c>
      <c r="J19" s="7">
        <v>44370</v>
      </c>
      <c r="K19" s="7">
        <v>44392</v>
      </c>
      <c r="L19" s="8">
        <f t="shared" si="0"/>
        <v>2021</v>
      </c>
      <c r="M19" s="8">
        <f t="shared" si="1"/>
        <v>7</v>
      </c>
      <c r="N19" s="6" t="s">
        <v>49</v>
      </c>
      <c r="O19" s="6" t="s">
        <v>85</v>
      </c>
      <c r="P19" s="6" t="s">
        <v>72</v>
      </c>
      <c r="Q19" s="6" t="s">
        <v>52</v>
      </c>
      <c r="R19" s="9">
        <v>769183</v>
      </c>
      <c r="S19" s="9">
        <v>769183</v>
      </c>
      <c r="T19" s="9">
        <v>0</v>
      </c>
      <c r="U19" s="9">
        <v>0</v>
      </c>
      <c r="V19" s="9">
        <v>0</v>
      </c>
      <c r="W19" s="9">
        <v>0</v>
      </c>
    </row>
    <row r="20" spans="1:23" x14ac:dyDescent="0.25">
      <c r="A20" s="6" t="s">
        <v>86</v>
      </c>
      <c r="B20" s="6">
        <v>1</v>
      </c>
      <c r="C20" s="6" t="s">
        <v>4</v>
      </c>
      <c r="D20" s="6">
        <v>135245</v>
      </c>
      <c r="E20" s="6" t="s">
        <v>47</v>
      </c>
      <c r="F20" s="6">
        <v>890303093</v>
      </c>
      <c r="G20" s="6" t="s">
        <v>48</v>
      </c>
      <c r="H20" s="7">
        <v>44413</v>
      </c>
      <c r="I20" s="7">
        <v>44443</v>
      </c>
      <c r="J20" s="7">
        <v>44427</v>
      </c>
      <c r="K20" s="7">
        <v>44461</v>
      </c>
      <c r="L20" s="8">
        <f t="shared" si="0"/>
        <v>2021</v>
      </c>
      <c r="M20" s="8">
        <f t="shared" si="1"/>
        <v>9</v>
      </c>
      <c r="N20" s="6" t="s">
        <v>49</v>
      </c>
      <c r="O20" s="6" t="s">
        <v>87</v>
      </c>
      <c r="P20" s="6" t="s">
        <v>72</v>
      </c>
      <c r="Q20" s="6" t="s">
        <v>52</v>
      </c>
      <c r="R20" s="9">
        <v>2059712</v>
      </c>
      <c r="S20" s="9">
        <v>2059712</v>
      </c>
      <c r="T20" s="9">
        <v>0</v>
      </c>
      <c r="U20" s="9">
        <v>0</v>
      </c>
      <c r="V20" s="9">
        <v>0</v>
      </c>
      <c r="W20" s="9">
        <v>0</v>
      </c>
    </row>
    <row r="21" spans="1:23" x14ac:dyDescent="0.25">
      <c r="A21" s="6" t="s">
        <v>88</v>
      </c>
      <c r="B21" s="6">
        <v>1</v>
      </c>
      <c r="C21" s="6" t="s">
        <v>4</v>
      </c>
      <c r="D21" s="6">
        <v>143351</v>
      </c>
      <c r="E21" s="6" t="s">
        <v>47</v>
      </c>
      <c r="F21" s="6">
        <v>890303093</v>
      </c>
      <c r="G21" s="6" t="s">
        <v>48</v>
      </c>
      <c r="H21" s="7">
        <v>44435</v>
      </c>
      <c r="I21" s="7">
        <v>44465</v>
      </c>
      <c r="J21" s="7">
        <v>44459</v>
      </c>
      <c r="K21" s="7">
        <v>44492</v>
      </c>
      <c r="L21" s="8">
        <f t="shared" si="0"/>
        <v>2021</v>
      </c>
      <c r="M21" s="8">
        <f t="shared" si="1"/>
        <v>10</v>
      </c>
      <c r="N21" s="6" t="s">
        <v>49</v>
      </c>
      <c r="O21" s="6" t="s">
        <v>89</v>
      </c>
      <c r="P21" s="6" t="s">
        <v>72</v>
      </c>
      <c r="Q21" s="6" t="s">
        <v>52</v>
      </c>
      <c r="R21" s="9">
        <v>592076</v>
      </c>
      <c r="S21" s="9">
        <v>592076</v>
      </c>
      <c r="T21" s="9">
        <v>0</v>
      </c>
      <c r="U21" s="9">
        <v>0</v>
      </c>
      <c r="V21" s="9">
        <v>0</v>
      </c>
      <c r="W21" s="9">
        <v>0</v>
      </c>
    </row>
    <row r="22" spans="1:23" x14ac:dyDescent="0.25">
      <c r="A22" s="6" t="s">
        <v>90</v>
      </c>
      <c r="B22" s="6">
        <v>1</v>
      </c>
      <c r="C22" s="6" t="s">
        <v>4</v>
      </c>
      <c r="D22" s="6">
        <v>89170</v>
      </c>
      <c r="E22" s="6" t="s">
        <v>47</v>
      </c>
      <c r="F22" s="6">
        <v>890303093</v>
      </c>
      <c r="G22" s="6" t="s">
        <v>48</v>
      </c>
      <c r="H22" s="7">
        <v>44274</v>
      </c>
      <c r="I22" s="7">
        <v>44304</v>
      </c>
      <c r="J22" s="7">
        <v>44378</v>
      </c>
      <c r="K22" s="7">
        <v>44379</v>
      </c>
      <c r="L22" s="8">
        <f t="shared" si="0"/>
        <v>2021</v>
      </c>
      <c r="M22" s="8">
        <f t="shared" si="1"/>
        <v>7</v>
      </c>
      <c r="N22" s="6" t="s">
        <v>49</v>
      </c>
      <c r="O22" s="6" t="s">
        <v>91</v>
      </c>
      <c r="P22" s="6" t="s">
        <v>72</v>
      </c>
      <c r="Q22" s="6" t="s">
        <v>52</v>
      </c>
      <c r="R22" s="9">
        <v>4056518</v>
      </c>
      <c r="S22" s="9">
        <v>4056518</v>
      </c>
      <c r="T22" s="9">
        <v>0</v>
      </c>
      <c r="U22" s="9">
        <v>0</v>
      </c>
      <c r="V22" s="9">
        <v>0</v>
      </c>
      <c r="W22" s="9">
        <v>0</v>
      </c>
    </row>
    <row r="23" spans="1:23" x14ac:dyDescent="0.25">
      <c r="A23" s="6" t="s">
        <v>92</v>
      </c>
      <c r="B23" s="6">
        <v>1</v>
      </c>
      <c r="C23" s="6" t="s">
        <v>4</v>
      </c>
      <c r="D23" s="6">
        <v>107521</v>
      </c>
      <c r="E23" s="6" t="s">
        <v>47</v>
      </c>
      <c r="F23" s="6">
        <v>890303093</v>
      </c>
      <c r="G23" s="6" t="s">
        <v>48</v>
      </c>
      <c r="H23" s="7">
        <v>44323</v>
      </c>
      <c r="I23" s="7">
        <v>44353</v>
      </c>
      <c r="J23" s="7">
        <v>44363</v>
      </c>
      <c r="K23" s="7">
        <v>44404</v>
      </c>
      <c r="L23" s="8">
        <f t="shared" si="0"/>
        <v>2021</v>
      </c>
      <c r="M23" s="8">
        <f t="shared" si="1"/>
        <v>7</v>
      </c>
      <c r="N23" s="6" t="s">
        <v>49</v>
      </c>
      <c r="O23" s="6" t="s">
        <v>93</v>
      </c>
      <c r="P23" s="6" t="s">
        <v>72</v>
      </c>
      <c r="Q23" s="6" t="s">
        <v>52</v>
      </c>
      <c r="R23" s="9">
        <v>1055297</v>
      </c>
      <c r="S23" s="9">
        <v>1055297</v>
      </c>
      <c r="T23" s="9">
        <v>0</v>
      </c>
      <c r="U23" s="9">
        <v>0</v>
      </c>
      <c r="V23" s="9">
        <v>0</v>
      </c>
      <c r="W23" s="9">
        <v>0</v>
      </c>
    </row>
    <row r="24" spans="1:23" x14ac:dyDescent="0.25">
      <c r="A24" s="6" t="s">
        <v>94</v>
      </c>
      <c r="B24" s="6">
        <v>1</v>
      </c>
      <c r="C24" s="6" t="s">
        <v>4</v>
      </c>
      <c r="D24" s="6">
        <v>95947</v>
      </c>
      <c r="E24" s="6" t="s">
        <v>47</v>
      </c>
      <c r="F24" s="6">
        <v>890303093</v>
      </c>
      <c r="G24" s="6" t="s">
        <v>48</v>
      </c>
      <c r="H24" s="7">
        <v>44292</v>
      </c>
      <c r="I24" s="7">
        <v>44322</v>
      </c>
      <c r="J24" s="7">
        <v>44317</v>
      </c>
      <c r="K24" s="7">
        <v>44331</v>
      </c>
      <c r="L24" s="8">
        <f t="shared" si="0"/>
        <v>2021</v>
      </c>
      <c r="M24" s="8">
        <f t="shared" si="1"/>
        <v>5</v>
      </c>
      <c r="N24" s="6" t="s">
        <v>49</v>
      </c>
      <c r="O24" s="6" t="s">
        <v>50</v>
      </c>
      <c r="P24" s="6" t="s">
        <v>72</v>
      </c>
      <c r="Q24" s="6" t="s">
        <v>52</v>
      </c>
      <c r="R24" s="9">
        <v>80800</v>
      </c>
      <c r="S24" s="9">
        <v>80800</v>
      </c>
      <c r="T24" s="9">
        <v>0</v>
      </c>
      <c r="U24" s="9">
        <v>0</v>
      </c>
      <c r="V24" s="9">
        <v>0</v>
      </c>
      <c r="W24" s="9">
        <v>0</v>
      </c>
    </row>
    <row r="25" spans="1:23" x14ac:dyDescent="0.25">
      <c r="A25" s="6" t="s">
        <v>95</v>
      </c>
      <c r="B25" s="6">
        <v>1</v>
      </c>
      <c r="C25" s="6" t="s">
        <v>4</v>
      </c>
      <c r="D25" s="6">
        <v>99550</v>
      </c>
      <c r="E25" s="6" t="s">
        <v>47</v>
      </c>
      <c r="F25" s="6">
        <v>890303093</v>
      </c>
      <c r="G25" s="6" t="s">
        <v>48</v>
      </c>
      <c r="H25" s="7">
        <v>44300</v>
      </c>
      <c r="I25" s="7">
        <v>44330</v>
      </c>
      <c r="J25" s="7">
        <v>44317</v>
      </c>
      <c r="K25" s="7">
        <v>44331</v>
      </c>
      <c r="L25" s="8">
        <f t="shared" si="0"/>
        <v>2021</v>
      </c>
      <c r="M25" s="8">
        <f t="shared" si="1"/>
        <v>5</v>
      </c>
      <c r="N25" s="6" t="s">
        <v>49</v>
      </c>
      <c r="O25" s="6" t="s">
        <v>96</v>
      </c>
      <c r="P25" s="6" t="s">
        <v>72</v>
      </c>
      <c r="Q25" s="6" t="s">
        <v>52</v>
      </c>
      <c r="R25" s="9">
        <v>137536</v>
      </c>
      <c r="S25" s="9">
        <v>137536</v>
      </c>
      <c r="T25" s="9">
        <v>0</v>
      </c>
      <c r="U25" s="9">
        <v>0</v>
      </c>
      <c r="V25" s="9">
        <v>0</v>
      </c>
      <c r="W25" s="9">
        <v>0</v>
      </c>
    </row>
    <row r="26" spans="1:23" x14ac:dyDescent="0.25">
      <c r="A26" s="6" t="s">
        <v>97</v>
      </c>
      <c r="B26" s="6">
        <v>1</v>
      </c>
      <c r="C26" s="6" t="s">
        <v>4</v>
      </c>
      <c r="D26" s="6">
        <v>118028</v>
      </c>
      <c r="E26" s="6" t="s">
        <v>47</v>
      </c>
      <c r="F26" s="6">
        <v>890303093</v>
      </c>
      <c r="G26" s="6" t="s">
        <v>48</v>
      </c>
      <c r="H26" s="7">
        <v>44364</v>
      </c>
      <c r="I26" s="7">
        <v>44394</v>
      </c>
      <c r="J26" s="7">
        <v>44370</v>
      </c>
      <c r="K26" s="7">
        <v>44392</v>
      </c>
      <c r="L26" s="8">
        <f t="shared" si="0"/>
        <v>2021</v>
      </c>
      <c r="M26" s="8">
        <f t="shared" si="1"/>
        <v>7</v>
      </c>
      <c r="N26" s="6" t="s">
        <v>49</v>
      </c>
      <c r="O26" s="6" t="s">
        <v>98</v>
      </c>
      <c r="P26" s="6" t="s">
        <v>72</v>
      </c>
      <c r="Q26" s="6" t="s">
        <v>52</v>
      </c>
      <c r="R26" s="9">
        <v>249128</v>
      </c>
      <c r="S26" s="9">
        <v>249128</v>
      </c>
      <c r="T26" s="9">
        <v>0</v>
      </c>
      <c r="U26" s="9">
        <v>0</v>
      </c>
      <c r="V26" s="9">
        <v>0</v>
      </c>
      <c r="W26" s="9">
        <v>0</v>
      </c>
    </row>
    <row r="27" spans="1:23" x14ac:dyDescent="0.25">
      <c r="A27" s="6" t="s">
        <v>99</v>
      </c>
      <c r="B27" s="6">
        <v>1</v>
      </c>
      <c r="C27" s="6" t="s">
        <v>4</v>
      </c>
      <c r="D27" s="6">
        <v>144348</v>
      </c>
      <c r="E27" s="6" t="s">
        <v>47</v>
      </c>
      <c r="F27" s="6">
        <v>890303093</v>
      </c>
      <c r="G27" s="6" t="s">
        <v>48</v>
      </c>
      <c r="H27" s="7">
        <v>44437</v>
      </c>
      <c r="I27" s="7">
        <v>44467</v>
      </c>
      <c r="J27" s="7">
        <v>44459</v>
      </c>
      <c r="K27" s="7">
        <v>44492</v>
      </c>
      <c r="L27" s="8">
        <f t="shared" si="0"/>
        <v>2021</v>
      </c>
      <c r="M27" s="8">
        <f t="shared" si="1"/>
        <v>10</v>
      </c>
      <c r="N27" s="6" t="s">
        <v>49</v>
      </c>
      <c r="O27" s="6" t="s">
        <v>63</v>
      </c>
      <c r="P27" s="6" t="s">
        <v>72</v>
      </c>
      <c r="Q27" s="6" t="s">
        <v>52</v>
      </c>
      <c r="R27" s="9">
        <v>8186963</v>
      </c>
      <c r="S27" s="9">
        <v>8186963</v>
      </c>
      <c r="T27" s="9">
        <v>0</v>
      </c>
      <c r="U27" s="9">
        <v>0</v>
      </c>
      <c r="V27" s="9">
        <v>0</v>
      </c>
      <c r="W27" s="9">
        <v>0</v>
      </c>
    </row>
    <row r="28" spans="1:23" x14ac:dyDescent="0.25">
      <c r="A28" s="6" t="s">
        <v>100</v>
      </c>
      <c r="B28" s="6">
        <v>1</v>
      </c>
      <c r="C28" s="6" t="s">
        <v>4</v>
      </c>
      <c r="D28" s="6">
        <v>116298</v>
      </c>
      <c r="E28" s="6" t="s">
        <v>47</v>
      </c>
      <c r="F28" s="6">
        <v>890303093</v>
      </c>
      <c r="G28" s="6" t="s">
        <v>48</v>
      </c>
      <c r="H28" s="7">
        <v>44356</v>
      </c>
      <c r="I28" s="7">
        <v>44386</v>
      </c>
      <c r="J28" s="7">
        <v>44370</v>
      </c>
      <c r="K28" s="7">
        <v>44392</v>
      </c>
      <c r="L28" s="8">
        <f t="shared" si="0"/>
        <v>2021</v>
      </c>
      <c r="M28" s="8">
        <f t="shared" si="1"/>
        <v>7</v>
      </c>
      <c r="N28" s="6" t="s">
        <v>49</v>
      </c>
      <c r="O28" s="6" t="s">
        <v>101</v>
      </c>
      <c r="P28" s="6" t="s">
        <v>72</v>
      </c>
      <c r="Q28" s="6" t="s">
        <v>52</v>
      </c>
      <c r="R28" s="9">
        <v>348682</v>
      </c>
      <c r="S28" s="9">
        <v>348682</v>
      </c>
      <c r="T28" s="9">
        <v>0</v>
      </c>
      <c r="U28" s="9">
        <v>0</v>
      </c>
      <c r="V28" s="9">
        <v>0</v>
      </c>
      <c r="W28" s="9">
        <v>0</v>
      </c>
    </row>
    <row r="29" spans="1:23" x14ac:dyDescent="0.25">
      <c r="A29" s="6" t="s">
        <v>102</v>
      </c>
      <c r="B29" s="6">
        <v>1</v>
      </c>
      <c r="C29" s="6" t="s">
        <v>4</v>
      </c>
      <c r="D29" s="6">
        <v>159085</v>
      </c>
      <c r="E29" s="6" t="s">
        <v>47</v>
      </c>
      <c r="F29" s="6">
        <v>890303093</v>
      </c>
      <c r="G29" s="6" t="s">
        <v>48</v>
      </c>
      <c r="H29" s="7">
        <v>44474</v>
      </c>
      <c r="I29" s="7">
        <v>44504</v>
      </c>
      <c r="J29" s="7">
        <v>44475</v>
      </c>
      <c r="K29" s="7">
        <v>44481</v>
      </c>
      <c r="L29" s="8">
        <f t="shared" si="0"/>
        <v>2021</v>
      </c>
      <c r="M29" s="8">
        <f t="shared" si="1"/>
        <v>10</v>
      </c>
      <c r="N29" s="6" t="s">
        <v>49</v>
      </c>
      <c r="O29" s="6" t="s">
        <v>103</v>
      </c>
      <c r="P29" s="6" t="s">
        <v>72</v>
      </c>
      <c r="Q29" s="6" t="s">
        <v>52</v>
      </c>
      <c r="R29" s="9">
        <v>523708</v>
      </c>
      <c r="S29" s="9">
        <v>523708</v>
      </c>
      <c r="T29" s="9">
        <v>0</v>
      </c>
      <c r="U29" s="9">
        <v>0</v>
      </c>
      <c r="V29" s="9">
        <v>0</v>
      </c>
      <c r="W29" s="9">
        <v>0</v>
      </c>
    </row>
    <row r="30" spans="1:23" x14ac:dyDescent="0.25">
      <c r="A30" s="6" t="s">
        <v>104</v>
      </c>
      <c r="B30" s="6">
        <v>1</v>
      </c>
      <c r="C30" s="6" t="s">
        <v>4</v>
      </c>
      <c r="D30" s="6">
        <v>132412</v>
      </c>
      <c r="E30" s="6" t="s">
        <v>47</v>
      </c>
      <c r="F30" s="6">
        <v>890303093</v>
      </c>
      <c r="G30" s="6" t="s">
        <v>48</v>
      </c>
      <c r="H30" s="7">
        <v>44406</v>
      </c>
      <c r="I30" s="7">
        <v>44436</v>
      </c>
      <c r="J30" s="7">
        <v>44427</v>
      </c>
      <c r="K30" s="7">
        <v>44461</v>
      </c>
      <c r="L30" s="8">
        <f t="shared" si="0"/>
        <v>2021</v>
      </c>
      <c r="M30" s="8">
        <f t="shared" si="1"/>
        <v>9</v>
      </c>
      <c r="N30" s="6" t="s">
        <v>49</v>
      </c>
      <c r="O30" s="6" t="s">
        <v>69</v>
      </c>
      <c r="P30" s="6" t="s">
        <v>72</v>
      </c>
      <c r="Q30" s="6" t="s">
        <v>52</v>
      </c>
      <c r="R30" s="9">
        <v>735660</v>
      </c>
      <c r="S30" s="9">
        <v>735660</v>
      </c>
      <c r="T30" s="9">
        <v>0</v>
      </c>
      <c r="U30" s="9">
        <v>0</v>
      </c>
      <c r="V30" s="9">
        <v>0</v>
      </c>
      <c r="W30" s="9">
        <v>0</v>
      </c>
    </row>
    <row r="31" spans="1:23" x14ac:dyDescent="0.25">
      <c r="A31" s="6" t="s">
        <v>105</v>
      </c>
      <c r="B31" s="6">
        <v>1</v>
      </c>
      <c r="C31" s="6" t="s">
        <v>4</v>
      </c>
      <c r="D31" s="6">
        <v>32298</v>
      </c>
      <c r="E31" s="6" t="s">
        <v>47</v>
      </c>
      <c r="F31" s="6">
        <v>890303093</v>
      </c>
      <c r="G31" s="6" t="s">
        <v>48</v>
      </c>
      <c r="H31" s="7">
        <v>44123</v>
      </c>
      <c r="I31" s="7">
        <v>44153</v>
      </c>
      <c r="J31" s="7">
        <v>44180</v>
      </c>
      <c r="K31" s="7">
        <v>44201</v>
      </c>
      <c r="L31" s="8">
        <f t="shared" si="0"/>
        <v>2021</v>
      </c>
      <c r="M31" s="8">
        <f t="shared" si="1"/>
        <v>1</v>
      </c>
      <c r="N31" s="6" t="s">
        <v>49</v>
      </c>
      <c r="O31" s="6" t="s">
        <v>67</v>
      </c>
      <c r="P31" s="6" t="s">
        <v>106</v>
      </c>
      <c r="Q31" s="6" t="s">
        <v>52</v>
      </c>
      <c r="R31" s="9">
        <v>1000125</v>
      </c>
      <c r="S31" s="9">
        <v>1000125</v>
      </c>
      <c r="T31" s="9">
        <v>0</v>
      </c>
      <c r="U31" s="9">
        <v>0</v>
      </c>
      <c r="V31" s="9">
        <v>0</v>
      </c>
      <c r="W31" s="9">
        <v>0</v>
      </c>
    </row>
    <row r="32" spans="1:23" x14ac:dyDescent="0.25">
      <c r="A32" s="6" t="s">
        <v>107</v>
      </c>
      <c r="B32" s="6">
        <v>1</v>
      </c>
      <c r="C32" s="6" t="s">
        <v>4</v>
      </c>
      <c r="D32" s="6">
        <v>89162</v>
      </c>
      <c r="E32" s="6" t="s">
        <v>47</v>
      </c>
      <c r="F32" s="6">
        <v>890303093</v>
      </c>
      <c r="G32" s="6" t="s">
        <v>48</v>
      </c>
      <c r="H32" s="7">
        <v>44274</v>
      </c>
      <c r="I32" s="7">
        <v>44304</v>
      </c>
      <c r="J32" s="7">
        <v>44287</v>
      </c>
      <c r="K32" s="7">
        <v>44308</v>
      </c>
      <c r="L32" s="8">
        <f t="shared" si="0"/>
        <v>2021</v>
      </c>
      <c r="M32" s="8">
        <f t="shared" si="1"/>
        <v>4</v>
      </c>
      <c r="N32" s="6" t="s">
        <v>49</v>
      </c>
      <c r="O32" s="6" t="s">
        <v>91</v>
      </c>
      <c r="P32" s="6" t="s">
        <v>106</v>
      </c>
      <c r="Q32" s="6" t="s">
        <v>52</v>
      </c>
      <c r="R32" s="9">
        <v>3590000</v>
      </c>
      <c r="S32" s="9">
        <v>3590000</v>
      </c>
      <c r="T32" s="9">
        <v>0</v>
      </c>
      <c r="U32" s="9">
        <v>0</v>
      </c>
      <c r="V32" s="9">
        <v>0</v>
      </c>
      <c r="W32" s="9">
        <v>0</v>
      </c>
    </row>
    <row r="33" spans="1:23" x14ac:dyDescent="0.25">
      <c r="A33" s="6" t="s">
        <v>108</v>
      </c>
      <c r="B33" s="6">
        <v>1</v>
      </c>
      <c r="C33" s="6" t="s">
        <v>4</v>
      </c>
      <c r="D33" s="6">
        <v>138809</v>
      </c>
      <c r="E33" s="6" t="s">
        <v>47</v>
      </c>
      <c r="F33" s="6">
        <v>890303093</v>
      </c>
      <c r="G33" s="6" t="s">
        <v>48</v>
      </c>
      <c r="H33" s="7">
        <v>44421</v>
      </c>
      <c r="I33" s="7">
        <v>44451</v>
      </c>
      <c r="J33" s="7">
        <v>44503</v>
      </c>
      <c r="K33" s="7">
        <v>44508</v>
      </c>
      <c r="L33" s="8">
        <f t="shared" si="0"/>
        <v>2021</v>
      </c>
      <c r="M33" s="8">
        <f t="shared" si="1"/>
        <v>11</v>
      </c>
      <c r="N33" s="6" t="s">
        <v>49</v>
      </c>
      <c r="O33" s="6" t="s">
        <v>109</v>
      </c>
      <c r="P33" s="6" t="s">
        <v>106</v>
      </c>
      <c r="Q33" s="6" t="s">
        <v>52</v>
      </c>
      <c r="R33" s="9">
        <v>10209504</v>
      </c>
      <c r="S33" s="9">
        <v>10209504</v>
      </c>
      <c r="T33" s="9">
        <v>0</v>
      </c>
      <c r="U33" s="9">
        <v>0</v>
      </c>
      <c r="V33" s="9">
        <v>0</v>
      </c>
      <c r="W33" s="9">
        <v>0</v>
      </c>
    </row>
    <row r="34" spans="1:23" x14ac:dyDescent="0.25">
      <c r="A34" s="6" t="s">
        <v>110</v>
      </c>
      <c r="B34" s="6">
        <v>1</v>
      </c>
      <c r="C34" s="6" t="s">
        <v>4</v>
      </c>
      <c r="D34" s="6">
        <v>138823</v>
      </c>
      <c r="E34" s="6" t="s">
        <v>65</v>
      </c>
      <c r="F34" s="6">
        <v>890303093</v>
      </c>
      <c r="G34" s="6" t="s">
        <v>48</v>
      </c>
      <c r="H34" s="7">
        <v>44421</v>
      </c>
      <c r="I34" s="7">
        <v>44451</v>
      </c>
      <c r="J34" s="7">
        <v>44503</v>
      </c>
      <c r="K34" s="7">
        <v>44508</v>
      </c>
      <c r="L34" s="8">
        <f t="shared" si="0"/>
        <v>2021</v>
      </c>
      <c r="M34" s="8">
        <f t="shared" si="1"/>
        <v>11</v>
      </c>
      <c r="N34" s="6" t="s">
        <v>49</v>
      </c>
      <c r="O34" s="6" t="s">
        <v>109</v>
      </c>
      <c r="P34" s="6" t="s">
        <v>106</v>
      </c>
      <c r="Q34" s="6" t="s">
        <v>52</v>
      </c>
      <c r="R34" s="9">
        <v>22058177</v>
      </c>
      <c r="S34" s="9">
        <v>22058177</v>
      </c>
      <c r="T34" s="9">
        <v>0</v>
      </c>
      <c r="U34" s="9">
        <v>0</v>
      </c>
      <c r="V34" s="9">
        <v>0</v>
      </c>
      <c r="W34" s="9">
        <v>0</v>
      </c>
    </row>
    <row r="35" spans="1:23" x14ac:dyDescent="0.25">
      <c r="A35" s="6" t="s">
        <v>111</v>
      </c>
      <c r="B35" s="6">
        <v>1</v>
      </c>
      <c r="C35" s="6" t="s">
        <v>4</v>
      </c>
      <c r="D35" s="6">
        <v>126477</v>
      </c>
      <c r="E35" s="6" t="s">
        <v>112</v>
      </c>
      <c r="F35" s="6">
        <v>890303093</v>
      </c>
      <c r="G35" s="6" t="s">
        <v>48</v>
      </c>
      <c r="H35" s="7">
        <v>44389</v>
      </c>
      <c r="I35" s="7">
        <v>44419</v>
      </c>
      <c r="J35" s="7">
        <v>44503</v>
      </c>
      <c r="K35" s="7">
        <v>44503</v>
      </c>
      <c r="L35" s="8">
        <f t="shared" si="0"/>
        <v>2021</v>
      </c>
      <c r="M35" s="8">
        <f t="shared" si="1"/>
        <v>11</v>
      </c>
      <c r="N35" s="6" t="s">
        <v>113</v>
      </c>
      <c r="O35" s="6" t="s">
        <v>114</v>
      </c>
      <c r="P35" s="6" t="s">
        <v>106</v>
      </c>
      <c r="Q35" s="6" t="s">
        <v>52</v>
      </c>
      <c r="R35" s="9">
        <v>45292057</v>
      </c>
      <c r="S35" s="9">
        <v>45292057</v>
      </c>
      <c r="T35" s="9">
        <v>0</v>
      </c>
      <c r="U35" s="9">
        <v>0</v>
      </c>
      <c r="V35" s="9">
        <v>0</v>
      </c>
      <c r="W35" s="9">
        <v>0</v>
      </c>
    </row>
    <row r="36" spans="1:23" x14ac:dyDescent="0.25">
      <c r="A36" s="6" t="s">
        <v>115</v>
      </c>
      <c r="B36" s="6">
        <v>1</v>
      </c>
      <c r="C36" s="6" t="s">
        <v>4</v>
      </c>
      <c r="D36" s="6">
        <v>126496</v>
      </c>
      <c r="E36" s="6" t="s">
        <v>65</v>
      </c>
      <c r="F36" s="6">
        <v>890303093</v>
      </c>
      <c r="G36" s="6" t="s">
        <v>48</v>
      </c>
      <c r="H36" s="7">
        <v>44389</v>
      </c>
      <c r="I36" s="7">
        <v>44419</v>
      </c>
      <c r="J36" s="7">
        <v>44503</v>
      </c>
      <c r="K36" s="7">
        <v>44508</v>
      </c>
      <c r="L36" s="8">
        <f t="shared" si="0"/>
        <v>2021</v>
      </c>
      <c r="M36" s="8">
        <f t="shared" si="1"/>
        <v>11</v>
      </c>
      <c r="N36" s="6" t="s">
        <v>49</v>
      </c>
      <c r="O36" s="6" t="s">
        <v>114</v>
      </c>
      <c r="P36" s="6" t="s">
        <v>106</v>
      </c>
      <c r="Q36" s="6" t="s">
        <v>52</v>
      </c>
      <c r="R36" s="9">
        <v>24578152</v>
      </c>
      <c r="S36" s="9">
        <v>24578152</v>
      </c>
      <c r="T36" s="9">
        <v>0</v>
      </c>
      <c r="U36" s="9">
        <v>0</v>
      </c>
      <c r="V36" s="9">
        <v>0</v>
      </c>
      <c r="W36" s="9">
        <v>0</v>
      </c>
    </row>
    <row r="37" spans="1:23" x14ac:dyDescent="0.25">
      <c r="A37" s="6" t="s">
        <v>116</v>
      </c>
      <c r="B37" s="6">
        <v>1</v>
      </c>
      <c r="C37" s="6" t="s">
        <v>4</v>
      </c>
      <c r="D37" s="6">
        <v>153383</v>
      </c>
      <c r="E37" s="6" t="s">
        <v>47</v>
      </c>
      <c r="F37" s="6">
        <v>890303093</v>
      </c>
      <c r="G37" s="6" t="s">
        <v>48</v>
      </c>
      <c r="H37" s="7">
        <v>44460</v>
      </c>
      <c r="I37" s="7">
        <v>44490</v>
      </c>
      <c r="J37" s="7">
        <v>44467</v>
      </c>
      <c r="K37" s="6"/>
      <c r="L37" s="8">
        <f t="shared" si="0"/>
        <v>1900</v>
      </c>
      <c r="M37" s="8">
        <f t="shared" si="1"/>
        <v>1</v>
      </c>
      <c r="N37" s="6" t="s">
        <v>49</v>
      </c>
      <c r="O37" s="6" t="s">
        <v>117</v>
      </c>
      <c r="P37" s="6" t="s">
        <v>118</v>
      </c>
      <c r="Q37" s="6" t="s">
        <v>119</v>
      </c>
      <c r="R37" s="9">
        <v>736188</v>
      </c>
      <c r="S37" s="9">
        <v>0</v>
      </c>
      <c r="T37" s="9">
        <v>0</v>
      </c>
      <c r="U37" s="9">
        <v>0</v>
      </c>
      <c r="V37" s="9">
        <v>736188</v>
      </c>
      <c r="W37" s="9">
        <v>0</v>
      </c>
    </row>
    <row r="38" spans="1:23" x14ac:dyDescent="0.25">
      <c r="A38" s="6" t="s">
        <v>120</v>
      </c>
      <c r="B38" s="6">
        <v>1</v>
      </c>
      <c r="C38" s="6" t="s">
        <v>4</v>
      </c>
      <c r="D38" s="6">
        <v>151841</v>
      </c>
      <c r="E38" s="6" t="s">
        <v>47</v>
      </c>
      <c r="F38" s="6">
        <v>890303093</v>
      </c>
      <c r="G38" s="6" t="s">
        <v>48</v>
      </c>
      <c r="H38" s="7">
        <v>44454</v>
      </c>
      <c r="I38" s="7">
        <v>44484</v>
      </c>
      <c r="J38" s="7">
        <v>44467</v>
      </c>
      <c r="K38" s="6"/>
      <c r="L38" s="8">
        <f t="shared" si="0"/>
        <v>1900</v>
      </c>
      <c r="M38" s="8">
        <f t="shared" si="1"/>
        <v>1</v>
      </c>
      <c r="N38" s="6" t="s">
        <v>49</v>
      </c>
      <c r="O38" s="6" t="s">
        <v>121</v>
      </c>
      <c r="P38" s="6" t="s">
        <v>118</v>
      </c>
      <c r="Q38" s="6" t="s">
        <v>119</v>
      </c>
      <c r="R38" s="9">
        <v>338998</v>
      </c>
      <c r="S38" s="9">
        <v>0</v>
      </c>
      <c r="T38" s="9">
        <v>0</v>
      </c>
      <c r="U38" s="9">
        <v>0</v>
      </c>
      <c r="V38" s="9">
        <v>338998</v>
      </c>
      <c r="W38" s="9">
        <v>0</v>
      </c>
    </row>
    <row r="39" spans="1:23" x14ac:dyDescent="0.25">
      <c r="A39" s="6" t="s">
        <v>122</v>
      </c>
      <c r="B39" s="6">
        <v>1</v>
      </c>
      <c r="C39" s="6" t="s">
        <v>4</v>
      </c>
      <c r="D39" s="6">
        <v>126483</v>
      </c>
      <c r="E39" s="6" t="s">
        <v>112</v>
      </c>
      <c r="F39" s="6">
        <v>890303093</v>
      </c>
      <c r="G39" s="6" t="s">
        <v>48</v>
      </c>
      <c r="H39" s="7">
        <v>44389</v>
      </c>
      <c r="I39" s="7">
        <v>44419</v>
      </c>
      <c r="J39" s="7">
        <v>44517</v>
      </c>
      <c r="K39" s="6"/>
      <c r="L39" s="8">
        <f t="shared" si="0"/>
        <v>1900</v>
      </c>
      <c r="M39" s="8">
        <f t="shared" si="1"/>
        <v>1</v>
      </c>
      <c r="N39" s="6" t="s">
        <v>113</v>
      </c>
      <c r="O39" s="6" t="s">
        <v>114</v>
      </c>
      <c r="P39" s="6" t="s">
        <v>118</v>
      </c>
      <c r="Q39" s="6" t="s">
        <v>119</v>
      </c>
      <c r="R39" s="9">
        <v>468985</v>
      </c>
      <c r="S39" s="9">
        <v>0</v>
      </c>
      <c r="T39" s="9">
        <v>0</v>
      </c>
      <c r="U39" s="9">
        <v>0</v>
      </c>
      <c r="V39" s="9">
        <v>468985</v>
      </c>
      <c r="W39" s="9">
        <v>0</v>
      </c>
    </row>
    <row r="40" spans="1:23" x14ac:dyDescent="0.25">
      <c r="A40" s="6" t="s">
        <v>123</v>
      </c>
      <c r="B40" s="6">
        <v>1</v>
      </c>
      <c r="C40" s="6" t="s">
        <v>4</v>
      </c>
      <c r="D40" s="6">
        <v>132414</v>
      </c>
      <c r="E40" s="6" t="s">
        <v>47</v>
      </c>
      <c r="F40" s="6">
        <v>890303093</v>
      </c>
      <c r="G40" s="6" t="s">
        <v>48</v>
      </c>
      <c r="H40" s="7">
        <v>44406</v>
      </c>
      <c r="I40" s="7">
        <v>44436</v>
      </c>
      <c r="J40" s="6"/>
      <c r="K40" s="6"/>
      <c r="L40" s="8">
        <f t="shared" si="0"/>
        <v>1900</v>
      </c>
      <c r="M40" s="8">
        <f t="shared" si="1"/>
        <v>1</v>
      </c>
      <c r="N40" s="6" t="s">
        <v>49</v>
      </c>
      <c r="O40" s="6" t="s">
        <v>69</v>
      </c>
      <c r="P40" s="6" t="s">
        <v>124</v>
      </c>
      <c r="Q40" s="6" t="s">
        <v>45</v>
      </c>
      <c r="R40" s="9">
        <v>80800</v>
      </c>
      <c r="S40" s="9">
        <v>0</v>
      </c>
      <c r="T40" s="9">
        <v>0</v>
      </c>
      <c r="U40" s="9">
        <v>0</v>
      </c>
      <c r="V40" s="9">
        <v>0</v>
      </c>
      <c r="W40" s="9">
        <v>80800</v>
      </c>
    </row>
    <row r="41" spans="1:23" x14ac:dyDescent="0.25">
      <c r="A41" s="6" t="s">
        <v>125</v>
      </c>
      <c r="B41" s="6">
        <v>1</v>
      </c>
      <c r="C41" s="6" t="s">
        <v>4</v>
      </c>
      <c r="D41" s="6">
        <v>180239</v>
      </c>
      <c r="E41" s="6" t="s">
        <v>47</v>
      </c>
      <c r="F41" s="6">
        <v>890303093</v>
      </c>
      <c r="G41" s="6" t="s">
        <v>48</v>
      </c>
      <c r="H41" s="7">
        <v>44524</v>
      </c>
      <c r="I41" s="7">
        <v>44554</v>
      </c>
      <c r="J41" s="6"/>
      <c r="K41" s="6"/>
      <c r="L41" s="8">
        <f t="shared" si="0"/>
        <v>1900</v>
      </c>
      <c r="M41" s="8">
        <f t="shared" si="1"/>
        <v>1</v>
      </c>
      <c r="N41" s="6" t="s">
        <v>49</v>
      </c>
      <c r="O41" s="6" t="s">
        <v>126</v>
      </c>
      <c r="P41" s="6" t="s">
        <v>127</v>
      </c>
      <c r="Q41" s="6" t="s">
        <v>128</v>
      </c>
      <c r="R41" s="9">
        <v>634748</v>
      </c>
      <c r="S41" s="9">
        <v>0</v>
      </c>
      <c r="T41" s="9">
        <v>0</v>
      </c>
      <c r="U41" s="9">
        <v>634748</v>
      </c>
      <c r="V41" s="9">
        <v>0</v>
      </c>
      <c r="W41" s="9">
        <v>0</v>
      </c>
    </row>
    <row r="42" spans="1:23" x14ac:dyDescent="0.25">
      <c r="R42" s="10">
        <f>SUM(R2:R41)</f>
        <v>378583201</v>
      </c>
      <c r="S42" s="10">
        <f t="shared" ref="S42:W42" si="2">SUM(S2:S41)</f>
        <v>376323482</v>
      </c>
      <c r="T42" s="10">
        <f t="shared" si="2"/>
        <v>0</v>
      </c>
      <c r="U42" s="10">
        <f t="shared" si="2"/>
        <v>634748</v>
      </c>
      <c r="V42" s="10">
        <f t="shared" si="2"/>
        <v>1544171</v>
      </c>
      <c r="W42" s="10">
        <f t="shared" si="2"/>
        <v>80800</v>
      </c>
    </row>
  </sheetData>
  <autoFilter ref="A1:AY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9"/>
  <sheetViews>
    <sheetView showGridLines="0" workbookViewId="0">
      <selection activeCell="A3" sqref="A3:C9"/>
    </sheetView>
  </sheetViews>
  <sheetFormatPr baseColWidth="10" defaultRowHeight="15" x14ac:dyDescent="0.25"/>
  <cols>
    <col min="1" max="1" width="36.42578125" customWidth="1"/>
    <col min="2" max="2" width="10.7109375" bestFit="1" customWidth="1"/>
    <col min="3" max="3" width="15.28515625" bestFit="1" customWidth="1"/>
    <col min="4" max="4" width="15.7109375" bestFit="1" customWidth="1"/>
    <col min="5" max="5" width="17" bestFit="1" customWidth="1"/>
  </cols>
  <sheetData>
    <row r="3" spans="1:5" x14ac:dyDescent="0.25">
      <c r="A3" s="28" t="s">
        <v>172</v>
      </c>
      <c r="B3" t="s">
        <v>268</v>
      </c>
      <c r="C3" t="s">
        <v>265</v>
      </c>
      <c r="D3" t="s">
        <v>266</v>
      </c>
      <c r="E3" t="s">
        <v>267</v>
      </c>
    </row>
    <row r="4" spans="1:5" x14ac:dyDescent="0.25">
      <c r="A4" t="s">
        <v>260</v>
      </c>
      <c r="B4" s="29">
        <v>21</v>
      </c>
      <c r="C4" s="30">
        <v>273982974</v>
      </c>
      <c r="D4" s="30">
        <v>0</v>
      </c>
      <c r="E4" s="30">
        <v>11796841</v>
      </c>
    </row>
    <row r="5" spans="1:5" x14ac:dyDescent="0.25">
      <c r="A5" t="s">
        <v>262</v>
      </c>
      <c r="B5" s="29">
        <v>1</v>
      </c>
      <c r="C5" s="30">
        <v>16828753</v>
      </c>
      <c r="D5" s="30">
        <v>0</v>
      </c>
      <c r="E5" s="30">
        <v>146027</v>
      </c>
    </row>
    <row r="6" spans="1:5" x14ac:dyDescent="0.25">
      <c r="A6" t="s">
        <v>261</v>
      </c>
      <c r="B6" s="29">
        <v>1</v>
      </c>
      <c r="C6" s="30">
        <v>4940097</v>
      </c>
      <c r="D6" s="30">
        <v>0</v>
      </c>
      <c r="E6" s="30">
        <v>4940097</v>
      </c>
    </row>
    <row r="7" spans="1:5" x14ac:dyDescent="0.25">
      <c r="A7" t="s">
        <v>259</v>
      </c>
      <c r="B7" s="29">
        <v>14</v>
      </c>
      <c r="C7" s="30">
        <v>81121443</v>
      </c>
      <c r="D7" s="30">
        <v>53620837</v>
      </c>
      <c r="E7" s="30">
        <v>0</v>
      </c>
    </row>
    <row r="8" spans="1:5" x14ac:dyDescent="0.25">
      <c r="A8" t="s">
        <v>263</v>
      </c>
      <c r="B8" s="29">
        <v>3</v>
      </c>
      <c r="C8" s="30">
        <v>1709934</v>
      </c>
      <c r="D8" s="31">
        <v>0</v>
      </c>
      <c r="E8" s="30">
        <v>0</v>
      </c>
    </row>
    <row r="9" spans="1:5" x14ac:dyDescent="0.25">
      <c r="A9" t="s">
        <v>264</v>
      </c>
      <c r="B9" s="29">
        <v>40</v>
      </c>
      <c r="C9" s="30">
        <v>378583201</v>
      </c>
      <c r="D9" s="30">
        <v>53620837</v>
      </c>
      <c r="E9" s="30">
        <v>16882965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41"/>
  <sheetViews>
    <sheetView workbookViewId="0">
      <selection activeCell="A2" sqref="A2"/>
    </sheetView>
  </sheetViews>
  <sheetFormatPr baseColWidth="10" defaultRowHeight="10.5" x14ac:dyDescent="0.15"/>
  <cols>
    <col min="1" max="1" width="11.5703125" style="11" bestFit="1" customWidth="1"/>
    <col min="2" max="3" width="11.42578125" style="11"/>
    <col min="4" max="4" width="11.5703125" style="11" bestFit="1" customWidth="1"/>
    <col min="5" max="6" width="11.5703125" style="11" customWidth="1"/>
    <col min="7" max="7" width="11.42578125" style="11"/>
    <col min="8" max="8" width="11.5703125" style="11" bestFit="1" customWidth="1"/>
    <col min="9" max="9" width="12.42578125" style="11" bestFit="1" customWidth="1"/>
    <col min="10" max="10" width="11.85546875" style="11" bestFit="1" customWidth="1"/>
    <col min="11" max="12" width="12.42578125" style="20" bestFit="1" customWidth="1"/>
    <col min="13" max="14" width="11.42578125" style="11"/>
    <col min="15" max="15" width="11.42578125" style="20"/>
    <col min="16" max="16" width="11.85546875" style="27" bestFit="1" customWidth="1"/>
    <col min="17" max="17" width="11.42578125" style="25"/>
    <col min="18" max="18" width="11.42578125" style="20"/>
    <col min="19" max="19" width="11.42578125" style="11"/>
    <col min="20" max="20" width="11.42578125" style="20"/>
    <col min="21" max="21" width="13.28515625" style="20" bestFit="1" customWidth="1"/>
    <col min="22" max="24" width="11.7109375" style="20" bestFit="1" customWidth="1"/>
    <col min="25" max="25" width="12.42578125" style="20" bestFit="1" customWidth="1"/>
    <col min="26" max="26" width="13.28515625" style="20" bestFit="1" customWidth="1"/>
    <col min="27" max="28" width="12.42578125" style="20" bestFit="1" customWidth="1"/>
    <col min="29" max="29" width="11.7109375" style="20" bestFit="1" customWidth="1"/>
    <col min="30" max="30" width="12.42578125" style="11" bestFit="1" customWidth="1"/>
    <col min="31" max="31" width="11.85546875" style="11" bestFit="1" customWidth="1"/>
    <col min="32" max="32" width="12.42578125" style="20" bestFit="1" customWidth="1"/>
    <col min="33" max="33" width="11.5703125" style="11" bestFit="1" customWidth="1"/>
    <col min="34" max="34" width="11.42578125" style="11"/>
    <col min="35" max="35" width="12.42578125" style="20" bestFit="1" customWidth="1"/>
    <col min="36" max="36" width="11.42578125" style="11"/>
    <col min="37" max="37" width="11.85546875" style="11" bestFit="1" customWidth="1"/>
    <col min="38" max="38" width="11.42578125" style="11"/>
    <col min="39" max="39" width="11.5703125" style="11" bestFit="1" customWidth="1"/>
    <col min="40" max="41" width="11.42578125" style="11"/>
    <col min="42" max="44" width="11.5703125" style="11" bestFit="1" customWidth="1"/>
    <col min="45" max="45" width="13.28515625" style="20" bestFit="1" customWidth="1"/>
    <col min="46" max="46" width="12.42578125" style="20" bestFit="1" customWidth="1"/>
    <col min="47" max="16384" width="11.42578125" style="11"/>
  </cols>
  <sheetData>
    <row r="1" spans="1:48" s="12" customFormat="1" ht="52.5" x14ac:dyDescent="0.25">
      <c r="A1" s="13" t="s">
        <v>133</v>
      </c>
      <c r="B1" s="13" t="s">
        <v>0</v>
      </c>
      <c r="C1" s="13" t="s">
        <v>169</v>
      </c>
      <c r="D1" s="13" t="s">
        <v>134</v>
      </c>
      <c r="E1" s="16" t="s">
        <v>170</v>
      </c>
      <c r="F1" s="16" t="s">
        <v>171</v>
      </c>
      <c r="G1" s="13" t="s">
        <v>135</v>
      </c>
      <c r="H1" s="13" t="s">
        <v>136</v>
      </c>
      <c r="I1" s="13" t="s">
        <v>137</v>
      </c>
      <c r="J1" s="13" t="s">
        <v>138</v>
      </c>
      <c r="K1" s="18" t="s">
        <v>139</v>
      </c>
      <c r="L1" s="18" t="s">
        <v>140</v>
      </c>
      <c r="M1" s="13" t="s">
        <v>141</v>
      </c>
      <c r="N1" s="17" t="s">
        <v>172</v>
      </c>
      <c r="O1" s="21" t="s">
        <v>173</v>
      </c>
      <c r="P1" s="26" t="s">
        <v>137</v>
      </c>
      <c r="Q1" s="23" t="s">
        <v>174</v>
      </c>
      <c r="R1" s="21" t="s">
        <v>175</v>
      </c>
      <c r="S1" s="17" t="s">
        <v>176</v>
      </c>
      <c r="T1" s="18" t="s">
        <v>142</v>
      </c>
      <c r="U1" s="18" t="s">
        <v>143</v>
      </c>
      <c r="V1" s="18" t="s">
        <v>144</v>
      </c>
      <c r="W1" s="18" t="s">
        <v>145</v>
      </c>
      <c r="X1" s="18" t="s">
        <v>146</v>
      </c>
      <c r="Y1" s="18" t="s">
        <v>147</v>
      </c>
      <c r="Z1" s="18" t="s">
        <v>149</v>
      </c>
      <c r="AA1" s="18" t="s">
        <v>150</v>
      </c>
      <c r="AB1" s="22" t="s">
        <v>151</v>
      </c>
      <c r="AC1" s="22" t="s">
        <v>1</v>
      </c>
      <c r="AD1" s="16" t="s">
        <v>152</v>
      </c>
      <c r="AE1" s="16" t="s">
        <v>153</v>
      </c>
      <c r="AF1" s="22" t="s">
        <v>154</v>
      </c>
      <c r="AG1" s="13" t="s">
        <v>2</v>
      </c>
      <c r="AH1" s="13" t="s">
        <v>155</v>
      </c>
      <c r="AI1" s="22" t="s">
        <v>148</v>
      </c>
      <c r="AJ1" s="16" t="s">
        <v>156</v>
      </c>
      <c r="AK1" s="13" t="s">
        <v>157</v>
      </c>
      <c r="AL1" s="13" t="s">
        <v>158</v>
      </c>
      <c r="AM1" s="13" t="s">
        <v>159</v>
      </c>
      <c r="AN1" s="13" t="s">
        <v>160</v>
      </c>
      <c r="AO1" s="13" t="s">
        <v>161</v>
      </c>
      <c r="AP1" s="13" t="s">
        <v>162</v>
      </c>
      <c r="AQ1" s="13" t="s">
        <v>163</v>
      </c>
      <c r="AR1" s="13" t="s">
        <v>164</v>
      </c>
      <c r="AS1" s="18" t="s">
        <v>165</v>
      </c>
      <c r="AT1" s="18" t="s">
        <v>166</v>
      </c>
      <c r="AU1" s="13" t="s">
        <v>167</v>
      </c>
      <c r="AV1" s="13" t="s">
        <v>168</v>
      </c>
    </row>
    <row r="2" spans="1:48" x14ac:dyDescent="0.15">
      <c r="A2" s="14">
        <v>890301430</v>
      </c>
      <c r="B2" s="14" t="s">
        <v>3</v>
      </c>
      <c r="C2" s="14" t="s">
        <v>4</v>
      </c>
      <c r="D2" s="14">
        <v>151841</v>
      </c>
      <c r="E2" s="14" t="s">
        <v>177</v>
      </c>
      <c r="F2" s="14" t="s">
        <v>178</v>
      </c>
      <c r="G2" s="14" t="s">
        <v>4</v>
      </c>
      <c r="H2" s="14">
        <v>106966</v>
      </c>
      <c r="I2" s="14"/>
      <c r="J2" s="15">
        <v>44322</v>
      </c>
      <c r="K2" s="19">
        <v>61856529</v>
      </c>
      <c r="L2" s="19">
        <v>61856529</v>
      </c>
      <c r="M2" s="14" t="s">
        <v>9</v>
      </c>
      <c r="N2" s="14" t="s">
        <v>259</v>
      </c>
      <c r="O2" s="19">
        <v>34572917</v>
      </c>
      <c r="P2" s="24">
        <v>4800051831</v>
      </c>
      <c r="Q2" s="24"/>
      <c r="R2" s="19">
        <v>0</v>
      </c>
      <c r="S2" s="14"/>
      <c r="T2" s="19" t="s">
        <v>10</v>
      </c>
      <c r="U2" s="19">
        <v>61856529</v>
      </c>
      <c r="V2" s="19">
        <v>0</v>
      </c>
      <c r="W2" s="19">
        <v>0</v>
      </c>
      <c r="X2" s="19">
        <v>0</v>
      </c>
      <c r="Y2" s="19">
        <v>0</v>
      </c>
      <c r="Z2" s="19">
        <v>61856529</v>
      </c>
      <c r="AA2" s="19">
        <v>0</v>
      </c>
      <c r="AB2" s="19">
        <v>0</v>
      </c>
      <c r="AC2" s="19">
        <v>0</v>
      </c>
      <c r="AD2" s="14"/>
      <c r="AE2" s="14"/>
      <c r="AF2" s="19">
        <v>0</v>
      </c>
      <c r="AG2" s="14">
        <v>211803114637409</v>
      </c>
      <c r="AH2" s="14"/>
      <c r="AI2" s="19">
        <v>0</v>
      </c>
      <c r="AJ2" s="14"/>
      <c r="AK2" s="15">
        <v>44385</v>
      </c>
      <c r="AL2" s="14"/>
      <c r="AM2" s="14">
        <v>2</v>
      </c>
      <c r="AN2" s="14"/>
      <c r="AO2" s="14" t="s">
        <v>8</v>
      </c>
      <c r="AP2" s="14">
        <v>2</v>
      </c>
      <c r="AQ2" s="14">
        <v>20210730</v>
      </c>
      <c r="AR2" s="14">
        <v>20210708</v>
      </c>
      <c r="AS2" s="19">
        <v>61856529</v>
      </c>
      <c r="AT2" s="19">
        <v>0</v>
      </c>
      <c r="AU2" s="14"/>
      <c r="AV2" s="15">
        <v>44548</v>
      </c>
    </row>
    <row r="3" spans="1:48" x14ac:dyDescent="0.15">
      <c r="A3" s="14">
        <v>890301430</v>
      </c>
      <c r="B3" s="14" t="s">
        <v>3</v>
      </c>
      <c r="C3" s="14" t="s">
        <v>4</v>
      </c>
      <c r="D3" s="14">
        <v>153383</v>
      </c>
      <c r="E3" s="14" t="s">
        <v>179</v>
      </c>
      <c r="F3" s="14" t="s">
        <v>180</v>
      </c>
      <c r="G3" s="14" t="s">
        <v>4</v>
      </c>
      <c r="H3" s="14">
        <v>71864</v>
      </c>
      <c r="I3" s="14"/>
      <c r="J3" s="15">
        <v>44231</v>
      </c>
      <c r="K3" s="19">
        <v>4709020</v>
      </c>
      <c r="L3" s="19">
        <v>4709020</v>
      </c>
      <c r="M3" s="14" t="s">
        <v>9</v>
      </c>
      <c r="N3" s="14" t="s">
        <v>259</v>
      </c>
      <c r="O3" s="19">
        <v>4492026</v>
      </c>
      <c r="P3" s="24">
        <v>4800051983</v>
      </c>
      <c r="Q3" s="24"/>
      <c r="R3" s="19">
        <v>0</v>
      </c>
      <c r="S3" s="14"/>
      <c r="T3" s="19" t="s">
        <v>10</v>
      </c>
      <c r="U3" s="19">
        <v>4709020</v>
      </c>
      <c r="V3" s="19">
        <v>0</v>
      </c>
      <c r="W3" s="19">
        <v>0</v>
      </c>
      <c r="X3" s="19">
        <v>0</v>
      </c>
      <c r="Y3" s="19">
        <v>0</v>
      </c>
      <c r="Z3" s="19">
        <v>4709020</v>
      </c>
      <c r="AA3" s="19">
        <v>0</v>
      </c>
      <c r="AB3" s="19">
        <v>0</v>
      </c>
      <c r="AC3" s="19">
        <v>0</v>
      </c>
      <c r="AD3" s="14"/>
      <c r="AE3" s="14"/>
      <c r="AF3" s="19">
        <v>0</v>
      </c>
      <c r="AG3" s="14">
        <v>211803114554891</v>
      </c>
      <c r="AH3" s="14"/>
      <c r="AI3" s="19">
        <v>0</v>
      </c>
      <c r="AJ3" s="14"/>
      <c r="AK3" s="15">
        <v>44385</v>
      </c>
      <c r="AL3" s="14"/>
      <c r="AM3" s="14">
        <v>2</v>
      </c>
      <c r="AN3" s="14"/>
      <c r="AO3" s="14" t="s">
        <v>8</v>
      </c>
      <c r="AP3" s="14">
        <v>2</v>
      </c>
      <c r="AQ3" s="14">
        <v>20210730</v>
      </c>
      <c r="AR3" s="14">
        <v>20210708</v>
      </c>
      <c r="AS3" s="19">
        <v>4709020</v>
      </c>
      <c r="AT3" s="19">
        <v>0</v>
      </c>
      <c r="AU3" s="14"/>
      <c r="AV3" s="15">
        <v>44548</v>
      </c>
    </row>
    <row r="4" spans="1:48" x14ac:dyDescent="0.15">
      <c r="A4" s="14">
        <v>890301430</v>
      </c>
      <c r="B4" s="14" t="s">
        <v>3</v>
      </c>
      <c r="C4" s="14" t="s">
        <v>4</v>
      </c>
      <c r="D4" s="14">
        <v>180239</v>
      </c>
      <c r="E4" s="14" t="s">
        <v>181</v>
      </c>
      <c r="F4" s="14" t="s">
        <v>182</v>
      </c>
      <c r="G4" s="14" t="s">
        <v>4</v>
      </c>
      <c r="H4" s="14">
        <v>89170</v>
      </c>
      <c r="I4" s="14"/>
      <c r="J4" s="15">
        <v>44274</v>
      </c>
      <c r="K4" s="19">
        <v>4056518</v>
      </c>
      <c r="L4" s="19">
        <v>4056518</v>
      </c>
      <c r="M4" s="14" t="s">
        <v>9</v>
      </c>
      <c r="N4" s="14" t="s">
        <v>259</v>
      </c>
      <c r="O4" s="19">
        <v>4056518</v>
      </c>
      <c r="P4" s="24">
        <v>1908498952</v>
      </c>
      <c r="Q4" s="24"/>
      <c r="R4" s="19">
        <v>0</v>
      </c>
      <c r="S4" s="14"/>
      <c r="T4" s="19" t="s">
        <v>10</v>
      </c>
      <c r="U4" s="19">
        <v>4056518</v>
      </c>
      <c r="V4" s="19">
        <v>0</v>
      </c>
      <c r="W4" s="19">
        <v>0</v>
      </c>
      <c r="X4" s="19">
        <v>0</v>
      </c>
      <c r="Y4" s="19">
        <v>0</v>
      </c>
      <c r="Z4" s="19">
        <v>4056518</v>
      </c>
      <c r="AA4" s="19">
        <v>0</v>
      </c>
      <c r="AB4" s="19">
        <v>0</v>
      </c>
      <c r="AC4" s="19">
        <v>0</v>
      </c>
      <c r="AD4" s="14"/>
      <c r="AE4" s="14"/>
      <c r="AF4" s="19">
        <v>0</v>
      </c>
      <c r="AG4" s="14">
        <v>210606145361773</v>
      </c>
      <c r="AH4" s="14"/>
      <c r="AI4" s="19">
        <v>0</v>
      </c>
      <c r="AJ4" s="14"/>
      <c r="AK4" s="15">
        <v>44379</v>
      </c>
      <c r="AL4" s="14"/>
      <c r="AM4" s="14">
        <v>2</v>
      </c>
      <c r="AN4" s="14"/>
      <c r="AO4" s="14" t="s">
        <v>8</v>
      </c>
      <c r="AP4" s="14">
        <v>1</v>
      </c>
      <c r="AQ4" s="14">
        <v>20210730</v>
      </c>
      <c r="AR4" s="14">
        <v>20210702</v>
      </c>
      <c r="AS4" s="19">
        <v>4056518</v>
      </c>
      <c r="AT4" s="19">
        <v>0</v>
      </c>
      <c r="AU4" s="14"/>
      <c r="AV4" s="15">
        <v>44548</v>
      </c>
    </row>
    <row r="5" spans="1:48" x14ac:dyDescent="0.15">
      <c r="A5" s="14">
        <v>890301430</v>
      </c>
      <c r="B5" s="14" t="s">
        <v>3</v>
      </c>
      <c r="C5" s="14" t="s">
        <v>4</v>
      </c>
      <c r="D5" s="14">
        <v>147623</v>
      </c>
      <c r="E5" s="14" t="s">
        <v>183</v>
      </c>
      <c r="F5" s="14" t="s">
        <v>184</v>
      </c>
      <c r="G5" s="14" t="s">
        <v>4</v>
      </c>
      <c r="H5" s="14">
        <v>86099</v>
      </c>
      <c r="I5" s="14"/>
      <c r="J5" s="15">
        <v>44266</v>
      </c>
      <c r="K5" s="19">
        <v>2999552</v>
      </c>
      <c r="L5" s="19">
        <v>2999552</v>
      </c>
      <c r="M5" s="14" t="s">
        <v>9</v>
      </c>
      <c r="N5" s="14" t="s">
        <v>259</v>
      </c>
      <c r="O5" s="19">
        <v>2999552</v>
      </c>
      <c r="P5" s="24">
        <v>1221784248</v>
      </c>
      <c r="Q5" s="24"/>
      <c r="R5" s="19">
        <v>0</v>
      </c>
      <c r="S5" s="14"/>
      <c r="T5" s="19" t="s">
        <v>10</v>
      </c>
      <c r="U5" s="19">
        <v>2999552</v>
      </c>
      <c r="V5" s="19">
        <v>0</v>
      </c>
      <c r="W5" s="19">
        <v>0</v>
      </c>
      <c r="X5" s="19">
        <v>0</v>
      </c>
      <c r="Y5" s="19">
        <v>0</v>
      </c>
      <c r="Z5" s="19">
        <v>2999552</v>
      </c>
      <c r="AA5" s="19">
        <v>0</v>
      </c>
      <c r="AB5" s="19">
        <v>0</v>
      </c>
      <c r="AC5" s="19">
        <v>0</v>
      </c>
      <c r="AD5" s="14"/>
      <c r="AE5" s="14"/>
      <c r="AF5" s="19">
        <v>0</v>
      </c>
      <c r="AG5" s="14">
        <v>210676060750542</v>
      </c>
      <c r="AH5" s="14"/>
      <c r="AI5" s="19">
        <v>0</v>
      </c>
      <c r="AJ5" s="14"/>
      <c r="AK5" s="15">
        <v>44392</v>
      </c>
      <c r="AL5" s="14"/>
      <c r="AM5" s="14">
        <v>2</v>
      </c>
      <c r="AN5" s="14"/>
      <c r="AO5" s="14" t="s">
        <v>8</v>
      </c>
      <c r="AP5" s="14">
        <v>1</v>
      </c>
      <c r="AQ5" s="14">
        <v>20210730</v>
      </c>
      <c r="AR5" s="14">
        <v>20210715</v>
      </c>
      <c r="AS5" s="19">
        <v>2999552</v>
      </c>
      <c r="AT5" s="19">
        <v>0</v>
      </c>
      <c r="AU5" s="14"/>
      <c r="AV5" s="15">
        <v>44548</v>
      </c>
    </row>
    <row r="6" spans="1:48" x14ac:dyDescent="0.15">
      <c r="A6" s="14">
        <v>890301430</v>
      </c>
      <c r="B6" s="14" t="s">
        <v>3</v>
      </c>
      <c r="C6" s="14" t="s">
        <v>4</v>
      </c>
      <c r="D6" s="14">
        <v>156628</v>
      </c>
      <c r="E6" s="14" t="s">
        <v>185</v>
      </c>
      <c r="F6" s="14" t="s">
        <v>186</v>
      </c>
      <c r="G6" s="14" t="s">
        <v>4</v>
      </c>
      <c r="H6" s="14">
        <v>107521</v>
      </c>
      <c r="I6" s="14"/>
      <c r="J6" s="15">
        <v>44323</v>
      </c>
      <c r="K6" s="19">
        <v>1055297</v>
      </c>
      <c r="L6" s="19">
        <v>1055297</v>
      </c>
      <c r="M6" s="14" t="s">
        <v>9</v>
      </c>
      <c r="N6" s="14" t="s">
        <v>259</v>
      </c>
      <c r="O6" s="19">
        <v>1055297</v>
      </c>
      <c r="P6" s="24">
        <v>1221802297</v>
      </c>
      <c r="Q6" s="24"/>
      <c r="R6" s="19">
        <v>0</v>
      </c>
      <c r="S6" s="14"/>
      <c r="T6" s="19" t="s">
        <v>10</v>
      </c>
      <c r="U6" s="19">
        <v>1055297</v>
      </c>
      <c r="V6" s="19">
        <v>0</v>
      </c>
      <c r="W6" s="19">
        <v>0</v>
      </c>
      <c r="X6" s="19">
        <v>0</v>
      </c>
      <c r="Y6" s="19">
        <v>0</v>
      </c>
      <c r="Z6" s="19">
        <v>1055297</v>
      </c>
      <c r="AA6" s="19">
        <v>0</v>
      </c>
      <c r="AB6" s="19">
        <v>0</v>
      </c>
      <c r="AC6" s="19">
        <v>0</v>
      </c>
      <c r="AD6" s="14"/>
      <c r="AE6" s="14"/>
      <c r="AF6" s="19">
        <v>0</v>
      </c>
      <c r="AG6" s="14">
        <v>211128523094791</v>
      </c>
      <c r="AH6" s="14"/>
      <c r="AI6" s="19">
        <v>0</v>
      </c>
      <c r="AJ6" s="14"/>
      <c r="AK6" s="15">
        <v>44404</v>
      </c>
      <c r="AL6" s="14"/>
      <c r="AM6" s="14">
        <v>2</v>
      </c>
      <c r="AN6" s="14"/>
      <c r="AO6" s="14" t="s">
        <v>8</v>
      </c>
      <c r="AP6" s="14">
        <v>1</v>
      </c>
      <c r="AQ6" s="14">
        <v>20210730</v>
      </c>
      <c r="AR6" s="14">
        <v>20210715</v>
      </c>
      <c r="AS6" s="19">
        <v>1055297</v>
      </c>
      <c r="AT6" s="19">
        <v>0</v>
      </c>
      <c r="AU6" s="14"/>
      <c r="AV6" s="15">
        <v>44548</v>
      </c>
    </row>
    <row r="7" spans="1:48" x14ac:dyDescent="0.15">
      <c r="A7" s="14">
        <v>890301430</v>
      </c>
      <c r="B7" s="14" t="s">
        <v>3</v>
      </c>
      <c r="C7" s="14" t="s">
        <v>4</v>
      </c>
      <c r="D7" s="14">
        <v>159085</v>
      </c>
      <c r="E7" s="14" t="s">
        <v>187</v>
      </c>
      <c r="F7" s="14" t="s">
        <v>188</v>
      </c>
      <c r="G7" s="14" t="s">
        <v>4</v>
      </c>
      <c r="H7" s="14">
        <v>117437</v>
      </c>
      <c r="I7" s="14"/>
      <c r="J7" s="15">
        <v>44361</v>
      </c>
      <c r="K7" s="19">
        <v>769183</v>
      </c>
      <c r="L7" s="19">
        <v>769183</v>
      </c>
      <c r="M7" s="14" t="s">
        <v>9</v>
      </c>
      <c r="N7" s="14" t="s">
        <v>259</v>
      </c>
      <c r="O7" s="19">
        <v>769183</v>
      </c>
      <c r="P7" s="24">
        <v>1221802299</v>
      </c>
      <c r="Q7" s="24"/>
      <c r="R7" s="19">
        <v>0</v>
      </c>
      <c r="S7" s="14"/>
      <c r="T7" s="19" t="s">
        <v>10</v>
      </c>
      <c r="U7" s="19">
        <v>769183</v>
      </c>
      <c r="V7" s="19">
        <v>0</v>
      </c>
      <c r="W7" s="19">
        <v>0</v>
      </c>
      <c r="X7" s="19">
        <v>0</v>
      </c>
      <c r="Y7" s="19">
        <v>0</v>
      </c>
      <c r="Z7" s="19">
        <v>769183</v>
      </c>
      <c r="AA7" s="19">
        <v>0</v>
      </c>
      <c r="AB7" s="19">
        <v>0</v>
      </c>
      <c r="AC7" s="19">
        <v>0</v>
      </c>
      <c r="AD7" s="14"/>
      <c r="AE7" s="14"/>
      <c r="AF7" s="19">
        <v>0</v>
      </c>
      <c r="AG7" s="14">
        <v>211578516038399</v>
      </c>
      <c r="AH7" s="14"/>
      <c r="AI7" s="19">
        <v>0</v>
      </c>
      <c r="AJ7" s="14"/>
      <c r="AK7" s="15">
        <v>44392</v>
      </c>
      <c r="AL7" s="14"/>
      <c r="AM7" s="14">
        <v>2</v>
      </c>
      <c r="AN7" s="14"/>
      <c r="AO7" s="14" t="s">
        <v>8</v>
      </c>
      <c r="AP7" s="14">
        <v>1</v>
      </c>
      <c r="AQ7" s="14">
        <v>20210730</v>
      </c>
      <c r="AR7" s="14">
        <v>20210715</v>
      </c>
      <c r="AS7" s="19">
        <v>769183</v>
      </c>
      <c r="AT7" s="19">
        <v>0</v>
      </c>
      <c r="AU7" s="14"/>
      <c r="AV7" s="15">
        <v>44548</v>
      </c>
    </row>
    <row r="8" spans="1:48" x14ac:dyDescent="0.15">
      <c r="A8" s="14">
        <v>890301430</v>
      </c>
      <c r="B8" s="14" t="s">
        <v>3</v>
      </c>
      <c r="C8" s="14" t="s">
        <v>4</v>
      </c>
      <c r="D8" s="14">
        <v>89170</v>
      </c>
      <c r="E8" s="14" t="s">
        <v>189</v>
      </c>
      <c r="F8" s="14" t="s">
        <v>190</v>
      </c>
      <c r="G8" s="14" t="s">
        <v>4</v>
      </c>
      <c r="H8" s="14">
        <v>116298</v>
      </c>
      <c r="I8" s="14"/>
      <c r="J8" s="15">
        <v>44356</v>
      </c>
      <c r="K8" s="19">
        <v>348682</v>
      </c>
      <c r="L8" s="19">
        <v>348682</v>
      </c>
      <c r="M8" s="14" t="s">
        <v>9</v>
      </c>
      <c r="N8" s="14" t="s">
        <v>259</v>
      </c>
      <c r="O8" s="19">
        <v>348682</v>
      </c>
      <c r="P8" s="24">
        <v>1221802298</v>
      </c>
      <c r="Q8" s="24"/>
      <c r="R8" s="19">
        <v>0</v>
      </c>
      <c r="S8" s="14"/>
      <c r="T8" s="19" t="s">
        <v>10</v>
      </c>
      <c r="U8" s="19">
        <v>348682</v>
      </c>
      <c r="V8" s="19">
        <v>0</v>
      </c>
      <c r="W8" s="19">
        <v>0</v>
      </c>
      <c r="X8" s="19">
        <v>0</v>
      </c>
      <c r="Y8" s="19">
        <v>0</v>
      </c>
      <c r="Z8" s="19">
        <v>348682</v>
      </c>
      <c r="AA8" s="19">
        <v>0</v>
      </c>
      <c r="AB8" s="19">
        <v>0</v>
      </c>
      <c r="AC8" s="19">
        <v>0</v>
      </c>
      <c r="AD8" s="14"/>
      <c r="AE8" s="14"/>
      <c r="AF8" s="19">
        <v>0</v>
      </c>
      <c r="AG8" s="14">
        <v>211318516443142</v>
      </c>
      <c r="AH8" s="14"/>
      <c r="AI8" s="19">
        <v>0</v>
      </c>
      <c r="AJ8" s="14"/>
      <c r="AK8" s="15">
        <v>44392</v>
      </c>
      <c r="AL8" s="14"/>
      <c r="AM8" s="14">
        <v>2</v>
      </c>
      <c r="AN8" s="14"/>
      <c r="AO8" s="14" t="s">
        <v>8</v>
      </c>
      <c r="AP8" s="14">
        <v>1</v>
      </c>
      <c r="AQ8" s="14">
        <v>20210730</v>
      </c>
      <c r="AR8" s="14">
        <v>20210715</v>
      </c>
      <c r="AS8" s="19">
        <v>348682</v>
      </c>
      <c r="AT8" s="19">
        <v>0</v>
      </c>
      <c r="AU8" s="14"/>
      <c r="AV8" s="15">
        <v>44548</v>
      </c>
    </row>
    <row r="9" spans="1:48" x14ac:dyDescent="0.15">
      <c r="A9" s="14">
        <v>890301430</v>
      </c>
      <c r="B9" s="14" t="s">
        <v>3</v>
      </c>
      <c r="C9" s="14" t="s">
        <v>4</v>
      </c>
      <c r="D9" s="14">
        <v>95947</v>
      </c>
      <c r="E9" s="14" t="s">
        <v>191</v>
      </c>
      <c r="F9" s="14" t="s">
        <v>192</v>
      </c>
      <c r="G9" s="14" t="s">
        <v>4</v>
      </c>
      <c r="H9" s="14">
        <v>118028</v>
      </c>
      <c r="I9" s="14"/>
      <c r="J9" s="15">
        <v>44364</v>
      </c>
      <c r="K9" s="19">
        <v>249128</v>
      </c>
      <c r="L9" s="19">
        <v>249128</v>
      </c>
      <c r="M9" s="14" t="s">
        <v>9</v>
      </c>
      <c r="N9" s="14" t="s">
        <v>259</v>
      </c>
      <c r="O9" s="19">
        <v>249128</v>
      </c>
      <c r="P9" s="24">
        <v>1221802300</v>
      </c>
      <c r="Q9" s="24"/>
      <c r="R9" s="19">
        <v>0</v>
      </c>
      <c r="S9" s="14"/>
      <c r="T9" s="19" t="s">
        <v>10</v>
      </c>
      <c r="U9" s="19">
        <v>249128</v>
      </c>
      <c r="V9" s="19">
        <v>0</v>
      </c>
      <c r="W9" s="19">
        <v>0</v>
      </c>
      <c r="X9" s="19">
        <v>0</v>
      </c>
      <c r="Y9" s="19">
        <v>0</v>
      </c>
      <c r="Z9" s="19">
        <v>249128</v>
      </c>
      <c r="AA9" s="19">
        <v>0</v>
      </c>
      <c r="AB9" s="19">
        <v>0</v>
      </c>
      <c r="AC9" s="19">
        <v>0</v>
      </c>
      <c r="AD9" s="14"/>
      <c r="AE9" s="14"/>
      <c r="AF9" s="19">
        <v>0</v>
      </c>
      <c r="AG9" s="14">
        <v>210758516721506</v>
      </c>
      <c r="AH9" s="14"/>
      <c r="AI9" s="19">
        <v>0</v>
      </c>
      <c r="AJ9" s="14"/>
      <c r="AK9" s="15">
        <v>44392</v>
      </c>
      <c r="AL9" s="14"/>
      <c r="AM9" s="14">
        <v>2</v>
      </c>
      <c r="AN9" s="14"/>
      <c r="AO9" s="14" t="s">
        <v>8</v>
      </c>
      <c r="AP9" s="14">
        <v>1</v>
      </c>
      <c r="AQ9" s="14">
        <v>20210730</v>
      </c>
      <c r="AR9" s="14">
        <v>20210715</v>
      </c>
      <c r="AS9" s="19">
        <v>249128</v>
      </c>
      <c r="AT9" s="19">
        <v>0</v>
      </c>
      <c r="AU9" s="14"/>
      <c r="AV9" s="15">
        <v>44548</v>
      </c>
    </row>
    <row r="10" spans="1:48" x14ac:dyDescent="0.15">
      <c r="A10" s="14">
        <v>890301430</v>
      </c>
      <c r="B10" s="14" t="s">
        <v>3</v>
      </c>
      <c r="C10" s="14" t="s">
        <v>4</v>
      </c>
      <c r="D10" s="14">
        <v>98258</v>
      </c>
      <c r="E10" s="14" t="s">
        <v>193</v>
      </c>
      <c r="F10" s="14" t="s">
        <v>194</v>
      </c>
      <c r="G10" s="14" t="s">
        <v>4</v>
      </c>
      <c r="H10" s="14">
        <v>98258</v>
      </c>
      <c r="I10" s="14"/>
      <c r="J10" s="15">
        <v>44296</v>
      </c>
      <c r="K10" s="19">
        <v>146136</v>
      </c>
      <c r="L10" s="19">
        <v>146136</v>
      </c>
      <c r="M10" s="14" t="s">
        <v>9</v>
      </c>
      <c r="N10" s="14" t="s">
        <v>259</v>
      </c>
      <c r="O10" s="19">
        <v>146136</v>
      </c>
      <c r="P10" s="24">
        <v>1221757387</v>
      </c>
      <c r="Q10" s="24"/>
      <c r="R10" s="19">
        <v>0</v>
      </c>
      <c r="S10" s="14"/>
      <c r="T10" s="19" t="s">
        <v>10</v>
      </c>
      <c r="U10" s="19">
        <v>146136</v>
      </c>
      <c r="V10" s="19">
        <v>0</v>
      </c>
      <c r="W10" s="19">
        <v>0</v>
      </c>
      <c r="X10" s="19">
        <v>0</v>
      </c>
      <c r="Y10" s="19">
        <v>0</v>
      </c>
      <c r="Z10" s="19">
        <v>146136</v>
      </c>
      <c r="AA10" s="19">
        <v>0</v>
      </c>
      <c r="AB10" s="19">
        <v>0</v>
      </c>
      <c r="AC10" s="19">
        <v>0</v>
      </c>
      <c r="AD10" s="14"/>
      <c r="AE10" s="14"/>
      <c r="AF10" s="19">
        <v>0</v>
      </c>
      <c r="AG10" s="14">
        <v>193368524363247</v>
      </c>
      <c r="AH10" s="14"/>
      <c r="AI10" s="19">
        <v>0</v>
      </c>
      <c r="AJ10" s="14"/>
      <c r="AK10" s="15">
        <v>44331</v>
      </c>
      <c r="AL10" s="14"/>
      <c r="AM10" s="14">
        <v>2</v>
      </c>
      <c r="AN10" s="14"/>
      <c r="AO10" s="14" t="s">
        <v>8</v>
      </c>
      <c r="AP10" s="14">
        <v>1</v>
      </c>
      <c r="AQ10" s="14">
        <v>20210530</v>
      </c>
      <c r="AR10" s="14">
        <v>20210515</v>
      </c>
      <c r="AS10" s="19">
        <v>146136</v>
      </c>
      <c r="AT10" s="19">
        <v>0</v>
      </c>
      <c r="AU10" s="14"/>
      <c r="AV10" s="15">
        <v>44548</v>
      </c>
    </row>
    <row r="11" spans="1:48" x14ac:dyDescent="0.15">
      <c r="A11" s="14">
        <v>890301430</v>
      </c>
      <c r="B11" s="14" t="s">
        <v>3</v>
      </c>
      <c r="C11" s="14" t="s">
        <v>4</v>
      </c>
      <c r="D11" s="14">
        <v>98389</v>
      </c>
      <c r="E11" s="14" t="s">
        <v>195</v>
      </c>
      <c r="F11" s="14" t="s">
        <v>196</v>
      </c>
      <c r="G11" s="14" t="s">
        <v>4</v>
      </c>
      <c r="H11" s="14">
        <v>99550</v>
      </c>
      <c r="I11" s="14"/>
      <c r="J11" s="15">
        <v>44300</v>
      </c>
      <c r="K11" s="19">
        <v>137536</v>
      </c>
      <c r="L11" s="19">
        <v>137536</v>
      </c>
      <c r="M11" s="14" t="s">
        <v>9</v>
      </c>
      <c r="N11" s="14" t="s">
        <v>259</v>
      </c>
      <c r="O11" s="19">
        <v>137536</v>
      </c>
      <c r="P11" s="24">
        <v>1221757389</v>
      </c>
      <c r="Q11" s="24"/>
      <c r="R11" s="19">
        <v>0</v>
      </c>
      <c r="S11" s="14"/>
      <c r="T11" s="19" t="s">
        <v>10</v>
      </c>
      <c r="U11" s="19">
        <v>137536</v>
      </c>
      <c r="V11" s="19">
        <v>0</v>
      </c>
      <c r="W11" s="19">
        <v>0</v>
      </c>
      <c r="X11" s="19">
        <v>0</v>
      </c>
      <c r="Y11" s="19">
        <v>0</v>
      </c>
      <c r="Z11" s="19">
        <v>137536</v>
      </c>
      <c r="AA11" s="19">
        <v>0</v>
      </c>
      <c r="AB11" s="19">
        <v>0</v>
      </c>
      <c r="AC11" s="19">
        <v>0</v>
      </c>
      <c r="AD11" s="14"/>
      <c r="AE11" s="14"/>
      <c r="AF11" s="19">
        <v>0</v>
      </c>
      <c r="AG11" s="14">
        <v>193378523856098</v>
      </c>
      <c r="AH11" s="14"/>
      <c r="AI11" s="19">
        <v>0</v>
      </c>
      <c r="AJ11" s="14"/>
      <c r="AK11" s="15">
        <v>44331</v>
      </c>
      <c r="AL11" s="14"/>
      <c r="AM11" s="14">
        <v>2</v>
      </c>
      <c r="AN11" s="14"/>
      <c r="AO11" s="14" t="s">
        <v>8</v>
      </c>
      <c r="AP11" s="14">
        <v>1</v>
      </c>
      <c r="AQ11" s="14">
        <v>20210530</v>
      </c>
      <c r="AR11" s="14">
        <v>20210515</v>
      </c>
      <c r="AS11" s="19">
        <v>137536</v>
      </c>
      <c r="AT11" s="19">
        <v>0</v>
      </c>
      <c r="AU11" s="14"/>
      <c r="AV11" s="15">
        <v>44548</v>
      </c>
    </row>
    <row r="12" spans="1:48" x14ac:dyDescent="0.15">
      <c r="A12" s="14">
        <v>890301430</v>
      </c>
      <c r="B12" s="14" t="s">
        <v>3</v>
      </c>
      <c r="C12" s="14" t="s">
        <v>4</v>
      </c>
      <c r="D12" s="14">
        <v>99550</v>
      </c>
      <c r="E12" s="14" t="s">
        <v>197</v>
      </c>
      <c r="F12" s="14" t="s">
        <v>198</v>
      </c>
      <c r="G12" s="14" t="s">
        <v>4</v>
      </c>
      <c r="H12" s="14">
        <v>98389</v>
      </c>
      <c r="I12" s="14"/>
      <c r="J12" s="15">
        <v>44297</v>
      </c>
      <c r="K12" s="19">
        <v>122937</v>
      </c>
      <c r="L12" s="19">
        <v>122937</v>
      </c>
      <c r="M12" s="14" t="s">
        <v>9</v>
      </c>
      <c r="N12" s="14" t="s">
        <v>259</v>
      </c>
      <c r="O12" s="19">
        <v>122937</v>
      </c>
      <c r="P12" s="24">
        <v>1221757388</v>
      </c>
      <c r="Q12" s="24"/>
      <c r="R12" s="19">
        <v>0</v>
      </c>
      <c r="S12" s="14"/>
      <c r="T12" s="19" t="s">
        <v>10</v>
      </c>
      <c r="U12" s="19">
        <v>122937</v>
      </c>
      <c r="V12" s="19">
        <v>0</v>
      </c>
      <c r="W12" s="19">
        <v>0</v>
      </c>
      <c r="X12" s="19">
        <v>0</v>
      </c>
      <c r="Y12" s="19">
        <v>0</v>
      </c>
      <c r="Z12" s="19">
        <v>122937</v>
      </c>
      <c r="AA12" s="19">
        <v>0</v>
      </c>
      <c r="AB12" s="19">
        <v>0</v>
      </c>
      <c r="AC12" s="19">
        <v>0</v>
      </c>
      <c r="AD12" s="14"/>
      <c r="AE12" s="14"/>
      <c r="AF12" s="19">
        <v>0</v>
      </c>
      <c r="AG12" s="14">
        <v>193348523703048</v>
      </c>
      <c r="AH12" s="14"/>
      <c r="AI12" s="19">
        <v>0</v>
      </c>
      <c r="AJ12" s="14"/>
      <c r="AK12" s="15">
        <v>44331</v>
      </c>
      <c r="AL12" s="14"/>
      <c r="AM12" s="14">
        <v>2</v>
      </c>
      <c r="AN12" s="14"/>
      <c r="AO12" s="14" t="s">
        <v>8</v>
      </c>
      <c r="AP12" s="14">
        <v>1</v>
      </c>
      <c r="AQ12" s="14">
        <v>20210530</v>
      </c>
      <c r="AR12" s="14">
        <v>20210515</v>
      </c>
      <c r="AS12" s="19">
        <v>122937</v>
      </c>
      <c r="AT12" s="19">
        <v>0</v>
      </c>
      <c r="AU12" s="14"/>
      <c r="AV12" s="15">
        <v>44548</v>
      </c>
    </row>
    <row r="13" spans="1:48" x14ac:dyDescent="0.15">
      <c r="A13" s="14">
        <v>890301430</v>
      </c>
      <c r="B13" s="14" t="s">
        <v>3</v>
      </c>
      <c r="C13" s="14" t="s">
        <v>4</v>
      </c>
      <c r="D13" s="14">
        <v>106966</v>
      </c>
      <c r="E13" s="14" t="s">
        <v>199</v>
      </c>
      <c r="F13" s="14" t="s">
        <v>200</v>
      </c>
      <c r="G13" s="14" t="s">
        <v>4</v>
      </c>
      <c r="H13" s="14">
        <v>95947</v>
      </c>
      <c r="I13" s="14"/>
      <c r="J13" s="15">
        <v>44292</v>
      </c>
      <c r="K13" s="19">
        <v>80800</v>
      </c>
      <c r="L13" s="19">
        <v>80800</v>
      </c>
      <c r="M13" s="14" t="s">
        <v>9</v>
      </c>
      <c r="N13" s="14" t="s">
        <v>259</v>
      </c>
      <c r="O13" s="19">
        <v>80800</v>
      </c>
      <c r="P13" s="24">
        <v>1221775043</v>
      </c>
      <c r="Q13" s="24"/>
      <c r="R13" s="19">
        <v>0</v>
      </c>
      <c r="S13" s="14"/>
      <c r="T13" s="19" t="s">
        <v>10</v>
      </c>
      <c r="U13" s="19">
        <v>80800</v>
      </c>
      <c r="V13" s="19">
        <v>0</v>
      </c>
      <c r="W13" s="19">
        <v>0</v>
      </c>
      <c r="X13" s="19">
        <v>0</v>
      </c>
      <c r="Y13" s="19">
        <v>0</v>
      </c>
      <c r="Z13" s="19">
        <v>80800</v>
      </c>
      <c r="AA13" s="19">
        <v>0</v>
      </c>
      <c r="AB13" s="19">
        <v>0</v>
      </c>
      <c r="AC13" s="19">
        <v>0</v>
      </c>
      <c r="AD13" s="14"/>
      <c r="AE13" s="14"/>
      <c r="AF13" s="19">
        <v>0</v>
      </c>
      <c r="AG13" s="14">
        <v>999999999999999</v>
      </c>
      <c r="AH13" s="14"/>
      <c r="AI13" s="19">
        <v>0</v>
      </c>
      <c r="AJ13" s="14"/>
      <c r="AK13" s="15">
        <v>44331</v>
      </c>
      <c r="AL13" s="14"/>
      <c r="AM13" s="14">
        <v>2</v>
      </c>
      <c r="AN13" s="14"/>
      <c r="AO13" s="14" t="s">
        <v>8</v>
      </c>
      <c r="AP13" s="14">
        <v>1</v>
      </c>
      <c r="AQ13" s="14">
        <v>20210531</v>
      </c>
      <c r="AR13" s="14">
        <v>20210515</v>
      </c>
      <c r="AS13" s="19">
        <v>80800</v>
      </c>
      <c r="AT13" s="19">
        <v>0</v>
      </c>
      <c r="AU13" s="14"/>
      <c r="AV13" s="15">
        <v>44548</v>
      </c>
    </row>
    <row r="14" spans="1:48" x14ac:dyDescent="0.15">
      <c r="A14" s="14">
        <v>890301430</v>
      </c>
      <c r="B14" s="14" t="s">
        <v>3</v>
      </c>
      <c r="C14" s="14" t="s">
        <v>4</v>
      </c>
      <c r="D14" s="14">
        <v>135245</v>
      </c>
      <c r="E14" s="14" t="s">
        <v>201</v>
      </c>
      <c r="F14" s="14" t="s">
        <v>202</v>
      </c>
      <c r="G14" s="14" t="s">
        <v>4</v>
      </c>
      <c r="H14" s="14">
        <v>89162</v>
      </c>
      <c r="I14" s="14">
        <v>1907764132</v>
      </c>
      <c r="J14" s="15">
        <v>44274</v>
      </c>
      <c r="K14" s="19">
        <v>3590000</v>
      </c>
      <c r="L14" s="19">
        <v>3590000</v>
      </c>
      <c r="M14" s="14" t="s">
        <v>11</v>
      </c>
      <c r="N14" s="14" t="s">
        <v>259</v>
      </c>
      <c r="O14" s="19">
        <v>3590000</v>
      </c>
      <c r="P14" s="24">
        <v>1908503116</v>
      </c>
      <c r="Q14" s="24"/>
      <c r="R14" s="19">
        <v>0</v>
      </c>
      <c r="S14" s="14"/>
      <c r="T14" s="19" t="s">
        <v>10</v>
      </c>
      <c r="U14" s="19">
        <v>115513252</v>
      </c>
      <c r="V14" s="19">
        <v>0</v>
      </c>
      <c r="W14" s="19">
        <v>0</v>
      </c>
      <c r="X14" s="19">
        <v>0</v>
      </c>
      <c r="Y14" s="19">
        <v>1836020</v>
      </c>
      <c r="Z14" s="19">
        <v>113677232</v>
      </c>
      <c r="AA14" s="19">
        <v>0</v>
      </c>
      <c r="AB14" s="19">
        <v>70455828</v>
      </c>
      <c r="AC14" s="19">
        <v>0</v>
      </c>
      <c r="AD14" s="14">
        <v>2201052492</v>
      </c>
      <c r="AE14" s="15">
        <v>44341</v>
      </c>
      <c r="AF14" s="19">
        <v>70455828</v>
      </c>
      <c r="AG14" s="14">
        <v>210438524630599</v>
      </c>
      <c r="AH14" s="14"/>
      <c r="AI14" s="19">
        <v>0</v>
      </c>
      <c r="AJ14" s="14"/>
      <c r="AK14" s="15">
        <v>44308</v>
      </c>
      <c r="AL14" s="14"/>
      <c r="AM14" s="14">
        <v>2</v>
      </c>
      <c r="AN14" s="14"/>
      <c r="AO14" s="14" t="s">
        <v>8</v>
      </c>
      <c r="AP14" s="14">
        <v>2</v>
      </c>
      <c r="AQ14" s="14">
        <v>20210817</v>
      </c>
      <c r="AR14" s="14">
        <v>20210803</v>
      </c>
      <c r="AS14" s="19">
        <v>115513252</v>
      </c>
      <c r="AT14" s="19">
        <v>1836020</v>
      </c>
      <c r="AU14" s="14" t="s">
        <v>131</v>
      </c>
      <c r="AV14" s="15">
        <v>44548</v>
      </c>
    </row>
    <row r="15" spans="1:48" x14ac:dyDescent="0.15">
      <c r="A15" s="14">
        <v>890301430</v>
      </c>
      <c r="B15" s="14" t="s">
        <v>3</v>
      </c>
      <c r="C15" s="14" t="s">
        <v>4</v>
      </c>
      <c r="D15" s="14">
        <v>107521</v>
      </c>
      <c r="E15" s="14" t="s">
        <v>203</v>
      </c>
      <c r="F15" s="14" t="s">
        <v>204</v>
      </c>
      <c r="G15" s="14" t="s">
        <v>4</v>
      </c>
      <c r="H15" s="14">
        <v>32298</v>
      </c>
      <c r="I15" s="14">
        <v>1221695792</v>
      </c>
      <c r="J15" s="15">
        <v>44123</v>
      </c>
      <c r="K15" s="19">
        <v>1000125</v>
      </c>
      <c r="L15" s="19">
        <v>1000125</v>
      </c>
      <c r="M15" s="14" t="s">
        <v>11</v>
      </c>
      <c r="N15" s="14" t="s">
        <v>259</v>
      </c>
      <c r="O15" s="19">
        <v>1000125</v>
      </c>
      <c r="P15" s="24">
        <v>1908503118</v>
      </c>
      <c r="Q15" s="24"/>
      <c r="R15" s="19">
        <v>0</v>
      </c>
      <c r="S15" s="14"/>
      <c r="T15" s="19" t="s">
        <v>10</v>
      </c>
      <c r="U15" s="19">
        <v>7538875</v>
      </c>
      <c r="V15" s="19">
        <v>0</v>
      </c>
      <c r="W15" s="19">
        <v>0</v>
      </c>
      <c r="X15" s="19">
        <v>0</v>
      </c>
      <c r="Y15" s="19">
        <v>378514</v>
      </c>
      <c r="Z15" s="19">
        <v>7160361</v>
      </c>
      <c r="AA15" s="19">
        <v>0</v>
      </c>
      <c r="AB15" s="19">
        <v>6160236</v>
      </c>
      <c r="AC15" s="19">
        <v>0</v>
      </c>
      <c r="AD15" s="14">
        <v>2201050839</v>
      </c>
      <c r="AE15" s="15">
        <v>44322</v>
      </c>
      <c r="AF15" s="19">
        <v>6471436</v>
      </c>
      <c r="AG15" s="14">
        <v>202408523484222</v>
      </c>
      <c r="AH15" s="14"/>
      <c r="AI15" s="19">
        <v>0</v>
      </c>
      <c r="AJ15" s="14"/>
      <c r="AK15" s="15">
        <v>44201</v>
      </c>
      <c r="AL15" s="14"/>
      <c r="AM15" s="14">
        <v>2</v>
      </c>
      <c r="AN15" s="14"/>
      <c r="AO15" s="14" t="s">
        <v>8</v>
      </c>
      <c r="AP15" s="14">
        <v>2</v>
      </c>
      <c r="AQ15" s="14">
        <v>20210817</v>
      </c>
      <c r="AR15" s="14">
        <v>20210803</v>
      </c>
      <c r="AS15" s="19">
        <v>7538875</v>
      </c>
      <c r="AT15" s="19">
        <v>378514</v>
      </c>
      <c r="AU15" s="14" t="s">
        <v>132</v>
      </c>
      <c r="AV15" s="15">
        <v>44548</v>
      </c>
    </row>
    <row r="16" spans="1:48" x14ac:dyDescent="0.15">
      <c r="A16" s="14">
        <v>890301430</v>
      </c>
      <c r="B16" s="14" t="s">
        <v>3</v>
      </c>
      <c r="C16" s="14" t="s">
        <v>4</v>
      </c>
      <c r="D16" s="14">
        <v>113460</v>
      </c>
      <c r="E16" s="14" t="s">
        <v>205</v>
      </c>
      <c r="F16" s="14" t="s">
        <v>206</v>
      </c>
      <c r="G16" s="14" t="s">
        <v>5</v>
      </c>
      <c r="H16" s="14" t="s">
        <v>5</v>
      </c>
      <c r="I16" s="14"/>
      <c r="J16" s="15">
        <v>44454</v>
      </c>
      <c r="K16" s="19">
        <v>338998</v>
      </c>
      <c r="L16" s="19">
        <v>338998</v>
      </c>
      <c r="M16" s="14" t="s">
        <v>6</v>
      </c>
      <c r="N16" s="14" t="s">
        <v>263</v>
      </c>
      <c r="O16" s="19">
        <v>0</v>
      </c>
      <c r="P16" s="24"/>
      <c r="Q16" s="24"/>
      <c r="R16" s="19">
        <v>0</v>
      </c>
      <c r="S16" s="14"/>
      <c r="T16" s="19" t="s">
        <v>7</v>
      </c>
      <c r="U16" s="19">
        <v>0</v>
      </c>
      <c r="V16" s="19">
        <v>0</v>
      </c>
      <c r="W16" s="19">
        <v>0</v>
      </c>
      <c r="X16" s="19">
        <v>0</v>
      </c>
      <c r="Y16" s="19">
        <v>0</v>
      </c>
      <c r="Z16" s="19">
        <v>0</v>
      </c>
      <c r="AA16" s="19">
        <v>0</v>
      </c>
      <c r="AB16" s="19">
        <v>0</v>
      </c>
      <c r="AC16" s="19">
        <v>0</v>
      </c>
      <c r="AD16" s="14"/>
      <c r="AE16" s="14"/>
      <c r="AF16" s="19">
        <v>0</v>
      </c>
      <c r="AG16" s="14"/>
      <c r="AH16" s="14"/>
      <c r="AI16" s="19">
        <v>0</v>
      </c>
      <c r="AJ16" s="14"/>
      <c r="AK16" s="15">
        <v>44454</v>
      </c>
      <c r="AL16" s="14"/>
      <c r="AM16" s="14"/>
      <c r="AN16" s="14"/>
      <c r="AO16" s="14" t="s">
        <v>8</v>
      </c>
      <c r="AP16" s="14"/>
      <c r="AQ16" s="14"/>
      <c r="AR16" s="14"/>
      <c r="AS16" s="19">
        <v>0</v>
      </c>
      <c r="AT16" s="19">
        <v>0</v>
      </c>
      <c r="AU16" s="14"/>
      <c r="AV16" s="15">
        <v>44548</v>
      </c>
    </row>
    <row r="17" spans="1:48" x14ac:dyDescent="0.15">
      <c r="A17" s="14">
        <v>890301430</v>
      </c>
      <c r="B17" s="14" t="s">
        <v>3</v>
      </c>
      <c r="C17" s="14" t="s">
        <v>4</v>
      </c>
      <c r="D17" s="14">
        <v>113471</v>
      </c>
      <c r="E17" s="14" t="s">
        <v>207</v>
      </c>
      <c r="F17" s="14" t="s">
        <v>208</v>
      </c>
      <c r="G17" s="14" t="s">
        <v>5</v>
      </c>
      <c r="H17" s="14" t="s">
        <v>5</v>
      </c>
      <c r="I17" s="14"/>
      <c r="J17" s="15">
        <v>44460</v>
      </c>
      <c r="K17" s="19">
        <v>736188</v>
      </c>
      <c r="L17" s="19">
        <v>736188</v>
      </c>
      <c r="M17" s="14" t="s">
        <v>6</v>
      </c>
      <c r="N17" s="14" t="s">
        <v>263</v>
      </c>
      <c r="O17" s="19">
        <v>0</v>
      </c>
      <c r="P17" s="24"/>
      <c r="Q17" s="24"/>
      <c r="R17" s="19">
        <v>0</v>
      </c>
      <c r="S17" s="14"/>
      <c r="T17" s="19" t="s">
        <v>7</v>
      </c>
      <c r="U17" s="19">
        <v>0</v>
      </c>
      <c r="V17" s="19">
        <v>0</v>
      </c>
      <c r="W17" s="19">
        <v>0</v>
      </c>
      <c r="X17" s="19">
        <v>0</v>
      </c>
      <c r="Y17" s="19">
        <v>0</v>
      </c>
      <c r="Z17" s="19">
        <v>0</v>
      </c>
      <c r="AA17" s="19">
        <v>0</v>
      </c>
      <c r="AB17" s="19">
        <v>0</v>
      </c>
      <c r="AC17" s="19">
        <v>0</v>
      </c>
      <c r="AD17" s="14"/>
      <c r="AE17" s="14"/>
      <c r="AF17" s="19">
        <v>0</v>
      </c>
      <c r="AG17" s="14"/>
      <c r="AH17" s="14"/>
      <c r="AI17" s="19">
        <v>0</v>
      </c>
      <c r="AJ17" s="14"/>
      <c r="AK17" s="15">
        <v>44460</v>
      </c>
      <c r="AL17" s="14"/>
      <c r="AM17" s="14"/>
      <c r="AN17" s="14"/>
      <c r="AO17" s="14" t="s">
        <v>8</v>
      </c>
      <c r="AP17" s="14"/>
      <c r="AQ17" s="14"/>
      <c r="AR17" s="14"/>
      <c r="AS17" s="19">
        <v>0</v>
      </c>
      <c r="AT17" s="19">
        <v>0</v>
      </c>
      <c r="AU17" s="14"/>
      <c r="AV17" s="15">
        <v>44548</v>
      </c>
    </row>
    <row r="18" spans="1:48" x14ac:dyDescent="0.15">
      <c r="A18" s="14">
        <v>890301430</v>
      </c>
      <c r="B18" s="14" t="s">
        <v>3</v>
      </c>
      <c r="C18" s="14" t="s">
        <v>4</v>
      </c>
      <c r="D18" s="14">
        <v>116298</v>
      </c>
      <c r="E18" s="14" t="s">
        <v>209</v>
      </c>
      <c r="F18" s="14" t="s">
        <v>210</v>
      </c>
      <c r="G18" s="14" t="s">
        <v>5</v>
      </c>
      <c r="H18" s="14" t="s">
        <v>5</v>
      </c>
      <c r="I18" s="14"/>
      <c r="J18" s="15">
        <v>44524</v>
      </c>
      <c r="K18" s="19">
        <v>634748</v>
      </c>
      <c r="L18" s="19">
        <v>634748</v>
      </c>
      <c r="M18" s="14" t="s">
        <v>6</v>
      </c>
      <c r="N18" s="14" t="s">
        <v>263</v>
      </c>
      <c r="O18" s="19">
        <v>0</v>
      </c>
      <c r="P18" s="24"/>
      <c r="Q18" s="24"/>
      <c r="R18" s="19">
        <v>0</v>
      </c>
      <c r="S18" s="14"/>
      <c r="T18" s="19" t="s">
        <v>7</v>
      </c>
      <c r="U18" s="19">
        <v>0</v>
      </c>
      <c r="V18" s="19">
        <v>0</v>
      </c>
      <c r="W18" s="19">
        <v>0</v>
      </c>
      <c r="X18" s="19">
        <v>0</v>
      </c>
      <c r="Y18" s="19">
        <v>0</v>
      </c>
      <c r="Z18" s="19">
        <v>0</v>
      </c>
      <c r="AA18" s="19">
        <v>0</v>
      </c>
      <c r="AB18" s="19">
        <v>0</v>
      </c>
      <c r="AC18" s="19">
        <v>0</v>
      </c>
      <c r="AD18" s="14"/>
      <c r="AE18" s="14"/>
      <c r="AF18" s="19">
        <v>0</v>
      </c>
      <c r="AG18" s="14"/>
      <c r="AH18" s="14"/>
      <c r="AI18" s="19">
        <v>0</v>
      </c>
      <c r="AJ18" s="14"/>
      <c r="AK18" s="15">
        <v>44524</v>
      </c>
      <c r="AL18" s="14"/>
      <c r="AM18" s="14"/>
      <c r="AN18" s="14"/>
      <c r="AO18" s="14" t="s">
        <v>8</v>
      </c>
      <c r="AP18" s="14"/>
      <c r="AQ18" s="14"/>
      <c r="AR18" s="14"/>
      <c r="AS18" s="19">
        <v>0</v>
      </c>
      <c r="AT18" s="19">
        <v>0</v>
      </c>
      <c r="AU18" s="14"/>
      <c r="AV18" s="15">
        <v>44548</v>
      </c>
    </row>
    <row r="19" spans="1:48" x14ac:dyDescent="0.15">
      <c r="A19" s="14">
        <v>890301430</v>
      </c>
      <c r="B19" s="14" t="s">
        <v>3</v>
      </c>
      <c r="C19" s="14" t="s">
        <v>4</v>
      </c>
      <c r="D19" s="14">
        <v>117437</v>
      </c>
      <c r="E19" s="14" t="s">
        <v>211</v>
      </c>
      <c r="F19" s="14" t="s">
        <v>212</v>
      </c>
      <c r="G19" s="14" t="s">
        <v>4</v>
      </c>
      <c r="H19" s="14">
        <v>147623</v>
      </c>
      <c r="I19" s="14"/>
      <c r="J19" s="15">
        <v>44445</v>
      </c>
      <c r="K19" s="19">
        <v>520000</v>
      </c>
      <c r="L19" s="19">
        <v>520000</v>
      </c>
      <c r="M19" s="14" t="s">
        <v>9</v>
      </c>
      <c r="N19" s="14" t="s">
        <v>260</v>
      </c>
      <c r="O19" s="19">
        <v>0</v>
      </c>
      <c r="P19" s="24"/>
      <c r="Q19" s="24"/>
      <c r="R19" s="19">
        <v>0</v>
      </c>
      <c r="S19" s="14"/>
      <c r="T19" s="19" t="s">
        <v>10</v>
      </c>
      <c r="U19" s="19">
        <v>520000</v>
      </c>
      <c r="V19" s="19">
        <v>0</v>
      </c>
      <c r="W19" s="19">
        <v>0</v>
      </c>
      <c r="X19" s="19">
        <v>0</v>
      </c>
      <c r="Y19" s="19">
        <v>0</v>
      </c>
      <c r="Z19" s="19">
        <v>520000</v>
      </c>
      <c r="AA19" s="19">
        <v>0</v>
      </c>
      <c r="AB19" s="19">
        <v>0</v>
      </c>
      <c r="AC19" s="19">
        <v>0</v>
      </c>
      <c r="AD19" s="14"/>
      <c r="AE19" s="14"/>
      <c r="AF19" s="19">
        <v>0</v>
      </c>
      <c r="AG19" s="14">
        <v>212438516392761</v>
      </c>
      <c r="AH19" s="14"/>
      <c r="AI19" s="19">
        <v>0</v>
      </c>
      <c r="AJ19" s="14"/>
      <c r="AK19" s="15">
        <v>44492</v>
      </c>
      <c r="AL19" s="14"/>
      <c r="AM19" s="14">
        <v>2</v>
      </c>
      <c r="AN19" s="14"/>
      <c r="AO19" s="14" t="s">
        <v>8</v>
      </c>
      <c r="AP19" s="14">
        <v>1</v>
      </c>
      <c r="AQ19" s="14">
        <v>20211030</v>
      </c>
      <c r="AR19" s="14">
        <v>20211023</v>
      </c>
      <c r="AS19" s="19">
        <v>520000</v>
      </c>
      <c r="AT19" s="19">
        <v>0</v>
      </c>
      <c r="AU19" s="14"/>
      <c r="AV19" s="15">
        <v>44548</v>
      </c>
    </row>
    <row r="20" spans="1:48" x14ac:dyDescent="0.15">
      <c r="A20" s="14">
        <v>890301430</v>
      </c>
      <c r="B20" s="14" t="s">
        <v>3</v>
      </c>
      <c r="C20" s="14" t="s">
        <v>4</v>
      </c>
      <c r="D20" s="14">
        <v>118028</v>
      </c>
      <c r="E20" s="14" t="s">
        <v>213</v>
      </c>
      <c r="F20" s="14" t="s">
        <v>214</v>
      </c>
      <c r="G20" s="14" t="s">
        <v>4</v>
      </c>
      <c r="H20" s="14">
        <v>156628</v>
      </c>
      <c r="I20" s="14"/>
      <c r="J20" s="15">
        <v>44467</v>
      </c>
      <c r="K20" s="19">
        <v>540057</v>
      </c>
      <c r="L20" s="19">
        <v>540057</v>
      </c>
      <c r="M20" s="14" t="s">
        <v>9</v>
      </c>
      <c r="N20" s="14" t="s">
        <v>260</v>
      </c>
      <c r="O20" s="19">
        <v>0</v>
      </c>
      <c r="P20" s="24"/>
      <c r="Q20" s="24"/>
      <c r="R20" s="19">
        <v>0</v>
      </c>
      <c r="S20" s="14"/>
      <c r="T20" s="19" t="s">
        <v>10</v>
      </c>
      <c r="U20" s="19">
        <v>540057</v>
      </c>
      <c r="V20" s="19">
        <v>0</v>
      </c>
      <c r="W20" s="19">
        <v>0</v>
      </c>
      <c r="X20" s="19">
        <v>0</v>
      </c>
      <c r="Y20" s="19">
        <v>0</v>
      </c>
      <c r="Z20" s="19">
        <v>540057</v>
      </c>
      <c r="AA20" s="19">
        <v>0</v>
      </c>
      <c r="AB20" s="19">
        <v>0</v>
      </c>
      <c r="AC20" s="19">
        <v>0</v>
      </c>
      <c r="AD20" s="14"/>
      <c r="AE20" s="14"/>
      <c r="AF20" s="19">
        <v>0</v>
      </c>
      <c r="AG20" s="14">
        <v>212688516768030</v>
      </c>
      <c r="AH20" s="14"/>
      <c r="AI20" s="19">
        <v>0</v>
      </c>
      <c r="AJ20" s="14"/>
      <c r="AK20" s="15">
        <v>44481</v>
      </c>
      <c r="AL20" s="14"/>
      <c r="AM20" s="14">
        <v>2</v>
      </c>
      <c r="AN20" s="14"/>
      <c r="AO20" s="14" t="s">
        <v>8</v>
      </c>
      <c r="AP20" s="14">
        <v>1</v>
      </c>
      <c r="AQ20" s="14">
        <v>20211030</v>
      </c>
      <c r="AR20" s="14">
        <v>20211104</v>
      </c>
      <c r="AS20" s="19">
        <v>540057</v>
      </c>
      <c r="AT20" s="19">
        <v>0</v>
      </c>
      <c r="AU20" s="14"/>
      <c r="AV20" s="15">
        <v>44548</v>
      </c>
    </row>
    <row r="21" spans="1:48" x14ac:dyDescent="0.15">
      <c r="A21" s="14">
        <v>890301430</v>
      </c>
      <c r="B21" s="14" t="s">
        <v>3</v>
      </c>
      <c r="C21" s="14" t="s">
        <v>4</v>
      </c>
      <c r="D21" s="14">
        <v>86099</v>
      </c>
      <c r="E21" s="14" t="s">
        <v>215</v>
      </c>
      <c r="F21" s="14" t="s">
        <v>216</v>
      </c>
      <c r="G21" s="14" t="s">
        <v>4</v>
      </c>
      <c r="H21" s="14">
        <v>159085</v>
      </c>
      <c r="I21" s="14"/>
      <c r="J21" s="15">
        <v>44474</v>
      </c>
      <c r="K21" s="19">
        <v>523708</v>
      </c>
      <c r="L21" s="19">
        <v>523708</v>
      </c>
      <c r="M21" s="14" t="s">
        <v>9</v>
      </c>
      <c r="N21" s="14" t="s">
        <v>260</v>
      </c>
      <c r="O21" s="19">
        <v>0</v>
      </c>
      <c r="P21" s="24"/>
      <c r="Q21" s="24"/>
      <c r="R21" s="19">
        <v>0</v>
      </c>
      <c r="S21" s="14"/>
      <c r="T21" s="19" t="s">
        <v>10</v>
      </c>
      <c r="U21" s="19">
        <v>523708</v>
      </c>
      <c r="V21" s="19">
        <v>0</v>
      </c>
      <c r="W21" s="19">
        <v>0</v>
      </c>
      <c r="X21" s="19">
        <v>0</v>
      </c>
      <c r="Y21" s="19">
        <v>0</v>
      </c>
      <c r="Z21" s="19">
        <v>523708</v>
      </c>
      <c r="AA21" s="19">
        <v>0</v>
      </c>
      <c r="AB21" s="19">
        <v>0</v>
      </c>
      <c r="AC21" s="19">
        <v>0</v>
      </c>
      <c r="AD21" s="14"/>
      <c r="AE21" s="14"/>
      <c r="AF21" s="19">
        <v>0</v>
      </c>
      <c r="AG21" s="14">
        <v>212768516381921</v>
      </c>
      <c r="AH21" s="14"/>
      <c r="AI21" s="19">
        <v>0</v>
      </c>
      <c r="AJ21" s="14"/>
      <c r="AK21" s="15">
        <v>44481</v>
      </c>
      <c r="AL21" s="14"/>
      <c r="AM21" s="14">
        <v>2</v>
      </c>
      <c r="AN21" s="14"/>
      <c r="AO21" s="14" t="s">
        <v>8</v>
      </c>
      <c r="AP21" s="14">
        <v>1</v>
      </c>
      <c r="AQ21" s="14">
        <v>20211030</v>
      </c>
      <c r="AR21" s="14">
        <v>20211104</v>
      </c>
      <c r="AS21" s="19">
        <v>523708</v>
      </c>
      <c r="AT21" s="19">
        <v>0</v>
      </c>
      <c r="AU21" s="14"/>
      <c r="AV21" s="15">
        <v>44548</v>
      </c>
    </row>
    <row r="22" spans="1:48" x14ac:dyDescent="0.15">
      <c r="A22" s="14">
        <v>890301430</v>
      </c>
      <c r="B22" s="14" t="s">
        <v>3</v>
      </c>
      <c r="C22" s="14" t="s">
        <v>4</v>
      </c>
      <c r="D22" s="14">
        <v>71864</v>
      </c>
      <c r="E22" s="14" t="s">
        <v>217</v>
      </c>
      <c r="F22" s="14" t="s">
        <v>218</v>
      </c>
      <c r="G22" s="14" t="s">
        <v>4</v>
      </c>
      <c r="H22" s="14">
        <v>135245</v>
      </c>
      <c r="I22" s="14"/>
      <c r="J22" s="15">
        <v>44413</v>
      </c>
      <c r="K22" s="19">
        <v>2059712</v>
      </c>
      <c r="L22" s="19">
        <v>2059712</v>
      </c>
      <c r="M22" s="14" t="s">
        <v>9</v>
      </c>
      <c r="N22" s="14" t="s">
        <v>260</v>
      </c>
      <c r="O22" s="19">
        <v>0</v>
      </c>
      <c r="P22" s="24"/>
      <c r="Q22" s="24"/>
      <c r="R22" s="19">
        <v>0</v>
      </c>
      <c r="S22" s="14"/>
      <c r="T22" s="19" t="s">
        <v>10</v>
      </c>
      <c r="U22" s="19">
        <v>2059712</v>
      </c>
      <c r="V22" s="19">
        <v>0</v>
      </c>
      <c r="W22" s="19">
        <v>0</v>
      </c>
      <c r="X22" s="19">
        <v>0</v>
      </c>
      <c r="Y22" s="19">
        <v>0</v>
      </c>
      <c r="Z22" s="19">
        <v>2059712</v>
      </c>
      <c r="AA22" s="19">
        <v>0</v>
      </c>
      <c r="AB22" s="19">
        <v>0</v>
      </c>
      <c r="AC22" s="19">
        <v>0</v>
      </c>
      <c r="AD22" s="14"/>
      <c r="AE22" s="14"/>
      <c r="AF22" s="19">
        <v>0</v>
      </c>
      <c r="AG22" s="14">
        <v>212168516432053</v>
      </c>
      <c r="AH22" s="14"/>
      <c r="AI22" s="19">
        <v>0</v>
      </c>
      <c r="AJ22" s="14"/>
      <c r="AK22" s="15">
        <v>44461</v>
      </c>
      <c r="AL22" s="14"/>
      <c r="AM22" s="14">
        <v>2</v>
      </c>
      <c r="AN22" s="14"/>
      <c r="AO22" s="14" t="s">
        <v>8</v>
      </c>
      <c r="AP22" s="14">
        <v>1</v>
      </c>
      <c r="AQ22" s="14">
        <v>20210930</v>
      </c>
      <c r="AR22" s="14">
        <v>20210922</v>
      </c>
      <c r="AS22" s="19">
        <v>2059712</v>
      </c>
      <c r="AT22" s="19">
        <v>0</v>
      </c>
      <c r="AU22" s="14"/>
      <c r="AV22" s="15">
        <v>44548</v>
      </c>
    </row>
    <row r="23" spans="1:48" x14ac:dyDescent="0.15">
      <c r="A23" s="14">
        <v>890301430</v>
      </c>
      <c r="B23" s="14" t="s">
        <v>3</v>
      </c>
      <c r="C23" s="14" t="s">
        <v>4</v>
      </c>
      <c r="D23" s="14">
        <v>132412</v>
      </c>
      <c r="E23" s="14" t="s">
        <v>219</v>
      </c>
      <c r="F23" s="14" t="s">
        <v>220</v>
      </c>
      <c r="G23" s="14" t="s">
        <v>4</v>
      </c>
      <c r="H23" s="14">
        <v>113460</v>
      </c>
      <c r="I23" s="14"/>
      <c r="J23" s="15">
        <v>44345</v>
      </c>
      <c r="K23" s="19">
        <v>89931618</v>
      </c>
      <c r="L23" s="19">
        <v>89931618</v>
      </c>
      <c r="M23" s="14" t="s">
        <v>9</v>
      </c>
      <c r="N23" s="14" t="s">
        <v>260</v>
      </c>
      <c r="O23" s="19">
        <v>0</v>
      </c>
      <c r="P23" s="24"/>
      <c r="Q23" s="24"/>
      <c r="R23" s="19">
        <v>0</v>
      </c>
      <c r="S23" s="14"/>
      <c r="T23" s="19" t="s">
        <v>10</v>
      </c>
      <c r="U23" s="19">
        <v>89975518</v>
      </c>
      <c r="V23" s="19">
        <v>43900</v>
      </c>
      <c r="W23" s="19">
        <v>0</v>
      </c>
      <c r="X23" s="19">
        <v>0</v>
      </c>
      <c r="Y23" s="19">
        <v>0</v>
      </c>
      <c r="Z23" s="19">
        <v>89931618</v>
      </c>
      <c r="AA23" s="19">
        <v>0</v>
      </c>
      <c r="AB23" s="19">
        <v>0</v>
      </c>
      <c r="AC23" s="19">
        <v>0</v>
      </c>
      <c r="AD23" s="14"/>
      <c r="AE23" s="14"/>
      <c r="AF23" s="19">
        <v>0</v>
      </c>
      <c r="AG23" s="14">
        <v>212733114521577</v>
      </c>
      <c r="AH23" s="14"/>
      <c r="AI23" s="19">
        <v>0</v>
      </c>
      <c r="AJ23" s="14"/>
      <c r="AK23" s="15">
        <v>44474</v>
      </c>
      <c r="AL23" s="14"/>
      <c r="AM23" s="14">
        <v>2</v>
      </c>
      <c r="AN23" s="14"/>
      <c r="AO23" s="14" t="s">
        <v>8</v>
      </c>
      <c r="AP23" s="14">
        <v>2</v>
      </c>
      <c r="AQ23" s="14">
        <v>20211030</v>
      </c>
      <c r="AR23" s="14">
        <v>20211005</v>
      </c>
      <c r="AS23" s="19">
        <v>89975518</v>
      </c>
      <c r="AT23" s="19">
        <v>43900</v>
      </c>
      <c r="AU23" s="14"/>
      <c r="AV23" s="15">
        <v>44548</v>
      </c>
    </row>
    <row r="24" spans="1:48" x14ac:dyDescent="0.15">
      <c r="A24" s="14">
        <v>890301430</v>
      </c>
      <c r="B24" s="14" t="s">
        <v>3</v>
      </c>
      <c r="C24" s="14" t="s">
        <v>4</v>
      </c>
      <c r="D24" s="14">
        <v>143351</v>
      </c>
      <c r="E24" s="14" t="s">
        <v>221</v>
      </c>
      <c r="F24" s="14" t="s">
        <v>222</v>
      </c>
      <c r="G24" s="14" t="s">
        <v>4</v>
      </c>
      <c r="H24" s="14">
        <v>113471</v>
      </c>
      <c r="I24" s="14"/>
      <c r="J24" s="15">
        <v>44345</v>
      </c>
      <c r="K24" s="19">
        <v>27982640</v>
      </c>
      <c r="L24" s="19">
        <v>27982640</v>
      </c>
      <c r="M24" s="14" t="s">
        <v>9</v>
      </c>
      <c r="N24" s="14" t="s">
        <v>260</v>
      </c>
      <c r="O24" s="19">
        <v>0</v>
      </c>
      <c r="P24" s="24"/>
      <c r="Q24" s="24"/>
      <c r="R24" s="19">
        <v>0</v>
      </c>
      <c r="S24" s="14"/>
      <c r="T24" s="19" t="s">
        <v>10</v>
      </c>
      <c r="U24" s="19">
        <v>27982640</v>
      </c>
      <c r="V24" s="19">
        <v>0</v>
      </c>
      <c r="W24" s="19">
        <v>0</v>
      </c>
      <c r="X24" s="19">
        <v>0</v>
      </c>
      <c r="Y24" s="19">
        <v>0</v>
      </c>
      <c r="Z24" s="19">
        <v>27982640</v>
      </c>
      <c r="AA24" s="19">
        <v>0</v>
      </c>
      <c r="AB24" s="19">
        <v>0</v>
      </c>
      <c r="AC24" s="19">
        <v>0</v>
      </c>
      <c r="AD24" s="14"/>
      <c r="AE24" s="14"/>
      <c r="AF24" s="19">
        <v>0</v>
      </c>
      <c r="AG24" s="14">
        <v>212453114577294</v>
      </c>
      <c r="AH24" s="14"/>
      <c r="AI24" s="19">
        <v>0</v>
      </c>
      <c r="AJ24" s="14"/>
      <c r="AK24" s="15">
        <v>44442</v>
      </c>
      <c r="AL24" s="14"/>
      <c r="AM24" s="14">
        <v>2</v>
      </c>
      <c r="AN24" s="14"/>
      <c r="AO24" s="14" t="s">
        <v>8</v>
      </c>
      <c r="AP24" s="14">
        <v>2</v>
      </c>
      <c r="AQ24" s="14">
        <v>20210925</v>
      </c>
      <c r="AR24" s="14">
        <v>20210903</v>
      </c>
      <c r="AS24" s="19">
        <v>27982640</v>
      </c>
      <c r="AT24" s="19">
        <v>0</v>
      </c>
      <c r="AU24" s="14"/>
      <c r="AV24" s="15">
        <v>44548</v>
      </c>
    </row>
    <row r="25" spans="1:48" x14ac:dyDescent="0.15">
      <c r="A25" s="14">
        <v>890301430</v>
      </c>
      <c r="B25" s="14" t="s">
        <v>3</v>
      </c>
      <c r="C25" s="14" t="s">
        <v>4</v>
      </c>
      <c r="D25" s="14">
        <v>126496</v>
      </c>
      <c r="E25" s="14" t="s">
        <v>223</v>
      </c>
      <c r="F25" s="14" t="s">
        <v>224</v>
      </c>
      <c r="G25" s="14" t="s">
        <v>4</v>
      </c>
      <c r="H25" s="14">
        <v>132412</v>
      </c>
      <c r="I25" s="14"/>
      <c r="J25" s="15">
        <v>44406</v>
      </c>
      <c r="K25" s="19">
        <v>735660</v>
      </c>
      <c r="L25" s="19">
        <v>735660</v>
      </c>
      <c r="M25" s="14" t="s">
        <v>9</v>
      </c>
      <c r="N25" s="14" t="s">
        <v>260</v>
      </c>
      <c r="O25" s="19">
        <v>0</v>
      </c>
      <c r="P25" s="24"/>
      <c r="Q25" s="24"/>
      <c r="R25" s="19">
        <v>0</v>
      </c>
      <c r="S25" s="14"/>
      <c r="T25" s="19" t="s">
        <v>10</v>
      </c>
      <c r="U25" s="19">
        <v>735660</v>
      </c>
      <c r="V25" s="19">
        <v>0</v>
      </c>
      <c r="W25" s="19">
        <v>0</v>
      </c>
      <c r="X25" s="19">
        <v>0</v>
      </c>
      <c r="Y25" s="19">
        <v>0</v>
      </c>
      <c r="Z25" s="19">
        <v>735660</v>
      </c>
      <c r="AA25" s="19">
        <v>0</v>
      </c>
      <c r="AB25" s="19">
        <v>0</v>
      </c>
      <c r="AC25" s="19">
        <v>0</v>
      </c>
      <c r="AD25" s="14"/>
      <c r="AE25" s="14"/>
      <c r="AF25" s="19">
        <v>0</v>
      </c>
      <c r="AG25" s="14">
        <v>212098523328267</v>
      </c>
      <c r="AH25" s="14"/>
      <c r="AI25" s="19">
        <v>0</v>
      </c>
      <c r="AJ25" s="14"/>
      <c r="AK25" s="15">
        <v>44461</v>
      </c>
      <c r="AL25" s="14"/>
      <c r="AM25" s="14">
        <v>2</v>
      </c>
      <c r="AN25" s="14"/>
      <c r="AO25" s="14" t="s">
        <v>8</v>
      </c>
      <c r="AP25" s="14">
        <v>1</v>
      </c>
      <c r="AQ25" s="14">
        <v>20210930</v>
      </c>
      <c r="AR25" s="14">
        <v>20210922</v>
      </c>
      <c r="AS25" s="19">
        <v>735660</v>
      </c>
      <c r="AT25" s="19">
        <v>0</v>
      </c>
      <c r="AU25" s="14"/>
      <c r="AV25" s="15">
        <v>44548</v>
      </c>
    </row>
    <row r="26" spans="1:48" x14ac:dyDescent="0.15">
      <c r="A26" s="14">
        <v>890301430</v>
      </c>
      <c r="B26" s="14" t="s">
        <v>3</v>
      </c>
      <c r="C26" s="14" t="s">
        <v>4</v>
      </c>
      <c r="D26" s="14">
        <v>126477</v>
      </c>
      <c r="E26" s="14" t="s">
        <v>225</v>
      </c>
      <c r="F26" s="14" t="s">
        <v>226</v>
      </c>
      <c r="G26" s="14" t="s">
        <v>4</v>
      </c>
      <c r="H26" s="14">
        <v>143351</v>
      </c>
      <c r="I26" s="14"/>
      <c r="J26" s="15">
        <v>44435</v>
      </c>
      <c r="K26" s="19">
        <v>592076</v>
      </c>
      <c r="L26" s="19">
        <v>592076</v>
      </c>
      <c r="M26" s="14" t="s">
        <v>9</v>
      </c>
      <c r="N26" s="14" t="s">
        <v>260</v>
      </c>
      <c r="O26" s="19">
        <v>0</v>
      </c>
      <c r="P26" s="24"/>
      <c r="Q26" s="24"/>
      <c r="R26" s="19">
        <v>0</v>
      </c>
      <c r="S26" s="14"/>
      <c r="T26" s="19" t="s">
        <v>10</v>
      </c>
      <c r="U26" s="19">
        <v>592076</v>
      </c>
      <c r="V26" s="19">
        <v>0</v>
      </c>
      <c r="W26" s="19">
        <v>0</v>
      </c>
      <c r="X26" s="19">
        <v>0</v>
      </c>
      <c r="Y26" s="19">
        <v>0</v>
      </c>
      <c r="Z26" s="19">
        <v>592076</v>
      </c>
      <c r="AA26" s="19">
        <v>0</v>
      </c>
      <c r="AB26" s="19">
        <v>0</v>
      </c>
      <c r="AC26" s="19">
        <v>0</v>
      </c>
      <c r="AD26" s="14"/>
      <c r="AE26" s="14"/>
      <c r="AF26" s="19">
        <v>0</v>
      </c>
      <c r="AG26" s="14">
        <v>211948523008738</v>
      </c>
      <c r="AH26" s="14"/>
      <c r="AI26" s="19">
        <v>0</v>
      </c>
      <c r="AJ26" s="14"/>
      <c r="AK26" s="15">
        <v>44492</v>
      </c>
      <c r="AL26" s="14"/>
      <c r="AM26" s="14">
        <v>2</v>
      </c>
      <c r="AN26" s="14"/>
      <c r="AO26" s="14" t="s">
        <v>8</v>
      </c>
      <c r="AP26" s="14">
        <v>1</v>
      </c>
      <c r="AQ26" s="14">
        <v>20211030</v>
      </c>
      <c r="AR26" s="14">
        <v>20211023</v>
      </c>
      <c r="AS26" s="19">
        <v>592076</v>
      </c>
      <c r="AT26" s="19">
        <v>0</v>
      </c>
      <c r="AU26" s="14"/>
      <c r="AV26" s="15">
        <v>44548</v>
      </c>
    </row>
    <row r="27" spans="1:48" x14ac:dyDescent="0.15">
      <c r="A27" s="14">
        <v>890301430</v>
      </c>
      <c r="B27" s="14" t="s">
        <v>3</v>
      </c>
      <c r="C27" s="14" t="s">
        <v>4</v>
      </c>
      <c r="D27" s="14">
        <v>138809</v>
      </c>
      <c r="E27" s="14" t="s">
        <v>227</v>
      </c>
      <c r="F27" s="14" t="s">
        <v>228</v>
      </c>
      <c r="G27" s="14" t="s">
        <v>4</v>
      </c>
      <c r="H27" s="14">
        <v>126496</v>
      </c>
      <c r="I27" s="14"/>
      <c r="J27" s="15">
        <v>44389</v>
      </c>
      <c r="K27" s="19">
        <v>24578152</v>
      </c>
      <c r="L27" s="19">
        <v>24578152</v>
      </c>
      <c r="M27" s="14" t="s">
        <v>11</v>
      </c>
      <c r="N27" s="14" t="s">
        <v>260</v>
      </c>
      <c r="O27" s="19">
        <v>0</v>
      </c>
      <c r="P27" s="24"/>
      <c r="Q27" s="24"/>
      <c r="R27" s="19">
        <v>0</v>
      </c>
      <c r="S27" s="14"/>
      <c r="T27" s="19" t="s">
        <v>10</v>
      </c>
      <c r="U27" s="19">
        <v>24578152</v>
      </c>
      <c r="V27" s="19">
        <v>739936</v>
      </c>
      <c r="W27" s="19">
        <v>0</v>
      </c>
      <c r="X27" s="19">
        <v>0</v>
      </c>
      <c r="Y27" s="19">
        <v>23838216</v>
      </c>
      <c r="Z27" s="19">
        <v>0</v>
      </c>
      <c r="AA27" s="19">
        <v>0</v>
      </c>
      <c r="AB27" s="19">
        <v>0</v>
      </c>
      <c r="AC27" s="19">
        <v>0</v>
      </c>
      <c r="AD27" s="14"/>
      <c r="AE27" s="14"/>
      <c r="AF27" s="19">
        <v>0</v>
      </c>
      <c r="AG27" s="14"/>
      <c r="AH27" s="14"/>
      <c r="AI27" s="19">
        <v>0</v>
      </c>
      <c r="AJ27" s="14"/>
      <c r="AK27" s="15">
        <v>44508</v>
      </c>
      <c r="AL27" s="14"/>
      <c r="AM27" s="14">
        <v>2</v>
      </c>
      <c r="AN27" s="14"/>
      <c r="AO27" s="14" t="s">
        <v>8</v>
      </c>
      <c r="AP27" s="14">
        <v>2</v>
      </c>
      <c r="AQ27" s="14">
        <v>20211130</v>
      </c>
      <c r="AR27" s="14">
        <v>20211108</v>
      </c>
      <c r="AS27" s="19">
        <v>24578152</v>
      </c>
      <c r="AT27" s="19">
        <v>24578152</v>
      </c>
      <c r="AU27" s="14"/>
      <c r="AV27" s="15">
        <v>44548</v>
      </c>
    </row>
    <row r="28" spans="1:48" x14ac:dyDescent="0.15">
      <c r="A28" s="14">
        <v>890301430</v>
      </c>
      <c r="B28" s="14" t="s">
        <v>3</v>
      </c>
      <c r="C28" s="14" t="s">
        <v>4</v>
      </c>
      <c r="D28" s="14">
        <v>138823</v>
      </c>
      <c r="E28" s="14" t="s">
        <v>229</v>
      </c>
      <c r="F28" s="14" t="s">
        <v>230</v>
      </c>
      <c r="G28" s="14" t="s">
        <v>4</v>
      </c>
      <c r="H28" s="14">
        <v>126477</v>
      </c>
      <c r="I28" s="14"/>
      <c r="J28" s="15">
        <v>44389</v>
      </c>
      <c r="K28" s="19">
        <v>45292057</v>
      </c>
      <c r="L28" s="19">
        <v>45292057</v>
      </c>
      <c r="M28" s="14" t="s">
        <v>11</v>
      </c>
      <c r="N28" s="14" t="s">
        <v>260</v>
      </c>
      <c r="O28" s="19">
        <v>0</v>
      </c>
      <c r="P28" s="24"/>
      <c r="Q28" s="24"/>
      <c r="R28" s="19">
        <v>0</v>
      </c>
      <c r="S28" s="14"/>
      <c r="T28" s="19" t="s">
        <v>10</v>
      </c>
      <c r="U28" s="19">
        <v>45292057</v>
      </c>
      <c r="V28" s="19">
        <v>179252</v>
      </c>
      <c r="W28" s="19">
        <v>0</v>
      </c>
      <c r="X28" s="19">
        <v>0</v>
      </c>
      <c r="Y28" s="19">
        <v>0</v>
      </c>
      <c r="Z28" s="19">
        <v>45112805</v>
      </c>
      <c r="AA28" s="19">
        <v>0</v>
      </c>
      <c r="AB28" s="19">
        <v>0</v>
      </c>
      <c r="AC28" s="19">
        <v>0</v>
      </c>
      <c r="AD28" s="14"/>
      <c r="AE28" s="14"/>
      <c r="AF28" s="19">
        <v>0</v>
      </c>
      <c r="AG28" s="14">
        <v>213063114621559</v>
      </c>
      <c r="AH28" s="14"/>
      <c r="AI28" s="19">
        <v>0</v>
      </c>
      <c r="AJ28" s="14"/>
      <c r="AK28" s="15">
        <v>44503</v>
      </c>
      <c r="AL28" s="14"/>
      <c r="AM28" s="14">
        <v>2</v>
      </c>
      <c r="AN28" s="14"/>
      <c r="AO28" s="14" t="s">
        <v>8</v>
      </c>
      <c r="AP28" s="14">
        <v>2</v>
      </c>
      <c r="AQ28" s="14">
        <v>20211130</v>
      </c>
      <c r="AR28" s="14">
        <v>20211108</v>
      </c>
      <c r="AS28" s="19">
        <v>45292057</v>
      </c>
      <c r="AT28" s="19">
        <v>179252</v>
      </c>
      <c r="AU28" s="14"/>
      <c r="AV28" s="15">
        <v>44548</v>
      </c>
    </row>
    <row r="29" spans="1:48" x14ac:dyDescent="0.15">
      <c r="A29" s="14">
        <v>890301430</v>
      </c>
      <c r="B29" s="14" t="s">
        <v>3</v>
      </c>
      <c r="C29" s="14" t="s">
        <v>4</v>
      </c>
      <c r="D29" s="14">
        <v>32298</v>
      </c>
      <c r="E29" s="14" t="s">
        <v>231</v>
      </c>
      <c r="F29" s="14" t="s">
        <v>232</v>
      </c>
      <c r="G29" s="14" t="s">
        <v>4</v>
      </c>
      <c r="H29" s="14">
        <v>138809</v>
      </c>
      <c r="I29" s="14"/>
      <c r="J29" s="15">
        <v>44421</v>
      </c>
      <c r="K29" s="19">
        <v>10209504</v>
      </c>
      <c r="L29" s="19">
        <v>10209504</v>
      </c>
      <c r="M29" s="14" t="s">
        <v>11</v>
      </c>
      <c r="N29" s="14" t="s">
        <v>260</v>
      </c>
      <c r="O29" s="19">
        <v>0</v>
      </c>
      <c r="P29" s="24"/>
      <c r="Q29" s="24"/>
      <c r="R29" s="19">
        <v>0</v>
      </c>
      <c r="S29" s="14"/>
      <c r="T29" s="19" t="s">
        <v>10</v>
      </c>
      <c r="U29" s="19">
        <v>10209504</v>
      </c>
      <c r="V29" s="19">
        <v>143530</v>
      </c>
      <c r="W29" s="19">
        <v>0</v>
      </c>
      <c r="X29" s="19">
        <v>0</v>
      </c>
      <c r="Y29" s="19">
        <v>0</v>
      </c>
      <c r="Z29" s="19">
        <v>10065974</v>
      </c>
      <c r="AA29" s="19">
        <v>0</v>
      </c>
      <c r="AB29" s="19">
        <v>0</v>
      </c>
      <c r="AC29" s="19">
        <v>0</v>
      </c>
      <c r="AD29" s="14"/>
      <c r="AE29" s="14"/>
      <c r="AF29" s="19">
        <v>0</v>
      </c>
      <c r="AG29" s="14">
        <v>213063114624483</v>
      </c>
      <c r="AH29" s="14"/>
      <c r="AI29" s="19">
        <v>0</v>
      </c>
      <c r="AJ29" s="14"/>
      <c r="AK29" s="15">
        <v>44508</v>
      </c>
      <c r="AL29" s="14"/>
      <c r="AM29" s="14">
        <v>2</v>
      </c>
      <c r="AN29" s="14"/>
      <c r="AO29" s="14" t="s">
        <v>8</v>
      </c>
      <c r="AP29" s="14">
        <v>2</v>
      </c>
      <c r="AQ29" s="14">
        <v>20211130</v>
      </c>
      <c r="AR29" s="14">
        <v>20211108</v>
      </c>
      <c r="AS29" s="19">
        <v>10209504</v>
      </c>
      <c r="AT29" s="19">
        <v>143530</v>
      </c>
      <c r="AU29" s="14"/>
      <c r="AV29" s="15">
        <v>44548</v>
      </c>
    </row>
    <row r="30" spans="1:48" x14ac:dyDescent="0.15">
      <c r="A30" s="14">
        <v>890301430</v>
      </c>
      <c r="B30" s="14" t="s">
        <v>3</v>
      </c>
      <c r="C30" s="14" t="s">
        <v>4</v>
      </c>
      <c r="D30" s="14">
        <v>86097</v>
      </c>
      <c r="E30" s="14" t="s">
        <v>233</v>
      </c>
      <c r="F30" s="14" t="s">
        <v>234</v>
      </c>
      <c r="G30" s="14" t="s">
        <v>4</v>
      </c>
      <c r="H30" s="14">
        <v>138823</v>
      </c>
      <c r="I30" s="14"/>
      <c r="J30" s="15">
        <v>44421</v>
      </c>
      <c r="K30" s="19">
        <v>22058177</v>
      </c>
      <c r="L30" s="19">
        <v>22058177</v>
      </c>
      <c r="M30" s="14" t="s">
        <v>11</v>
      </c>
      <c r="N30" s="14" t="s">
        <v>260</v>
      </c>
      <c r="O30" s="19">
        <v>0</v>
      </c>
      <c r="P30" s="24"/>
      <c r="Q30" s="24"/>
      <c r="R30" s="19">
        <v>0</v>
      </c>
      <c r="S30" s="14"/>
      <c r="T30" s="19" t="s">
        <v>10</v>
      </c>
      <c r="U30" s="19">
        <v>22058177</v>
      </c>
      <c r="V30" s="19">
        <v>708469</v>
      </c>
      <c r="W30" s="19">
        <v>0</v>
      </c>
      <c r="X30" s="19">
        <v>0</v>
      </c>
      <c r="Y30" s="19">
        <v>0</v>
      </c>
      <c r="Z30" s="19">
        <v>21349708</v>
      </c>
      <c r="AA30" s="19">
        <v>0</v>
      </c>
      <c r="AB30" s="19">
        <v>0</v>
      </c>
      <c r="AC30" s="19">
        <v>0</v>
      </c>
      <c r="AD30" s="14"/>
      <c r="AE30" s="14"/>
      <c r="AF30" s="19">
        <v>0</v>
      </c>
      <c r="AG30" s="14">
        <v>212078516526426</v>
      </c>
      <c r="AH30" s="14"/>
      <c r="AI30" s="19">
        <v>0</v>
      </c>
      <c r="AJ30" s="14"/>
      <c r="AK30" s="15">
        <v>44508</v>
      </c>
      <c r="AL30" s="14"/>
      <c r="AM30" s="14">
        <v>2</v>
      </c>
      <c r="AN30" s="14"/>
      <c r="AO30" s="14" t="s">
        <v>8</v>
      </c>
      <c r="AP30" s="14">
        <v>2</v>
      </c>
      <c r="AQ30" s="14">
        <v>20211130</v>
      </c>
      <c r="AR30" s="14">
        <v>20211108</v>
      </c>
      <c r="AS30" s="19">
        <v>22058177</v>
      </c>
      <c r="AT30" s="19">
        <v>708469</v>
      </c>
      <c r="AU30" s="14"/>
      <c r="AV30" s="15">
        <v>44548</v>
      </c>
    </row>
    <row r="31" spans="1:48" x14ac:dyDescent="0.15">
      <c r="A31" s="14">
        <v>890301430</v>
      </c>
      <c r="B31" s="14" t="s">
        <v>3</v>
      </c>
      <c r="C31" s="14" t="s">
        <v>4</v>
      </c>
      <c r="D31" s="14">
        <v>89162</v>
      </c>
      <c r="E31" s="14" t="s">
        <v>235</v>
      </c>
      <c r="F31" s="14" t="s">
        <v>236</v>
      </c>
      <c r="G31" s="14" t="s">
        <v>4</v>
      </c>
      <c r="H31" s="14">
        <v>86097</v>
      </c>
      <c r="I31" s="14"/>
      <c r="J31" s="15">
        <v>44266</v>
      </c>
      <c r="K31" s="19">
        <v>27850399</v>
      </c>
      <c r="L31" s="19">
        <v>27850399</v>
      </c>
      <c r="M31" s="14" t="s">
        <v>11</v>
      </c>
      <c r="N31" s="14" t="s">
        <v>260</v>
      </c>
      <c r="O31" s="19">
        <v>0</v>
      </c>
      <c r="P31" s="24"/>
      <c r="Q31" s="24"/>
      <c r="R31" s="19">
        <v>0</v>
      </c>
      <c r="S31" s="14"/>
      <c r="T31" s="19" t="s">
        <v>10</v>
      </c>
      <c r="U31" s="19">
        <v>28297434</v>
      </c>
      <c r="V31" s="19">
        <v>0</v>
      </c>
      <c r="W31" s="19">
        <v>0</v>
      </c>
      <c r="X31" s="19">
        <v>0</v>
      </c>
      <c r="Y31" s="19">
        <v>28297434</v>
      </c>
      <c r="Z31" s="19">
        <v>0</v>
      </c>
      <c r="AA31" s="19">
        <v>0</v>
      </c>
      <c r="AB31" s="19">
        <v>0</v>
      </c>
      <c r="AC31" s="19">
        <v>0</v>
      </c>
      <c r="AD31" s="14"/>
      <c r="AE31" s="14"/>
      <c r="AF31" s="19">
        <v>0</v>
      </c>
      <c r="AG31" s="14"/>
      <c r="AH31" s="14"/>
      <c r="AI31" s="19">
        <v>0</v>
      </c>
      <c r="AJ31" s="14"/>
      <c r="AK31" s="15">
        <v>44529</v>
      </c>
      <c r="AL31" s="14"/>
      <c r="AM31" s="14">
        <v>2</v>
      </c>
      <c r="AN31" s="14"/>
      <c r="AO31" s="14" t="s">
        <v>8</v>
      </c>
      <c r="AP31" s="14">
        <v>2</v>
      </c>
      <c r="AQ31" s="14">
        <v>20211130</v>
      </c>
      <c r="AR31" s="14">
        <v>20211129</v>
      </c>
      <c r="AS31" s="19">
        <v>28297434</v>
      </c>
      <c r="AT31" s="19">
        <v>28297434</v>
      </c>
      <c r="AU31" s="14"/>
      <c r="AV31" s="15">
        <v>44548</v>
      </c>
    </row>
    <row r="32" spans="1:48" x14ac:dyDescent="0.15">
      <c r="A32" s="14">
        <v>890301430</v>
      </c>
      <c r="B32" s="14" t="s">
        <v>3</v>
      </c>
      <c r="C32" s="14" t="s">
        <v>12</v>
      </c>
      <c r="D32" s="14">
        <v>1573</v>
      </c>
      <c r="E32" s="14" t="s">
        <v>237</v>
      </c>
      <c r="F32" s="14" t="s">
        <v>238</v>
      </c>
      <c r="G32" s="14" t="s">
        <v>12</v>
      </c>
      <c r="H32" s="14">
        <v>1573</v>
      </c>
      <c r="I32" s="14"/>
      <c r="J32" s="15">
        <v>44294</v>
      </c>
      <c r="K32" s="19">
        <v>4940097</v>
      </c>
      <c r="L32" s="19">
        <v>4940097</v>
      </c>
      <c r="M32" s="14" t="s">
        <v>13</v>
      </c>
      <c r="N32" s="14" t="s">
        <v>261</v>
      </c>
      <c r="O32" s="19">
        <v>0</v>
      </c>
      <c r="P32" s="24"/>
      <c r="Q32" s="24"/>
      <c r="R32" s="19">
        <v>4940097</v>
      </c>
      <c r="S32" s="14" t="s">
        <v>257</v>
      </c>
      <c r="T32" s="19" t="s">
        <v>10</v>
      </c>
      <c r="U32" s="19">
        <v>4940097</v>
      </c>
      <c r="V32" s="19">
        <v>0</v>
      </c>
      <c r="W32" s="19">
        <v>0</v>
      </c>
      <c r="X32" s="19">
        <v>0</v>
      </c>
      <c r="Y32" s="19">
        <v>0</v>
      </c>
      <c r="Z32" s="19">
        <v>0</v>
      </c>
      <c r="AA32" s="19">
        <v>4940097</v>
      </c>
      <c r="AB32" s="19">
        <v>0</v>
      </c>
      <c r="AC32" s="19">
        <v>0</v>
      </c>
      <c r="AD32" s="14"/>
      <c r="AE32" s="14"/>
      <c r="AF32" s="19">
        <v>0</v>
      </c>
      <c r="AG32" s="14"/>
      <c r="AH32" s="14"/>
      <c r="AI32" s="19">
        <v>4940097</v>
      </c>
      <c r="AJ32" s="14" t="s">
        <v>14</v>
      </c>
      <c r="AK32" s="15">
        <v>44442</v>
      </c>
      <c r="AL32" s="14"/>
      <c r="AM32" s="14">
        <v>9</v>
      </c>
      <c r="AN32" s="14"/>
      <c r="AO32" s="14" t="s">
        <v>8</v>
      </c>
      <c r="AP32" s="14">
        <v>2</v>
      </c>
      <c r="AQ32" s="14">
        <v>21001231</v>
      </c>
      <c r="AR32" s="14">
        <v>20210903</v>
      </c>
      <c r="AS32" s="19">
        <v>4940097</v>
      </c>
      <c r="AT32" s="19">
        <v>0</v>
      </c>
      <c r="AU32" s="14"/>
      <c r="AV32" s="15">
        <v>44548</v>
      </c>
    </row>
    <row r="33" spans="1:48" x14ac:dyDescent="0.15">
      <c r="A33" s="14">
        <v>890301430</v>
      </c>
      <c r="B33" s="14" t="s">
        <v>3</v>
      </c>
      <c r="C33" s="14" t="s">
        <v>4</v>
      </c>
      <c r="D33" s="14">
        <v>34772</v>
      </c>
      <c r="E33" s="14" t="s">
        <v>239</v>
      </c>
      <c r="F33" s="14" t="s">
        <v>240</v>
      </c>
      <c r="G33" s="14" t="s">
        <v>4</v>
      </c>
      <c r="H33" s="14">
        <v>34772</v>
      </c>
      <c r="I33" s="14"/>
      <c r="J33" s="15">
        <v>44128</v>
      </c>
      <c r="K33" s="19">
        <v>16828753</v>
      </c>
      <c r="L33" s="19">
        <v>16828753</v>
      </c>
      <c r="M33" s="14" t="s">
        <v>15</v>
      </c>
      <c r="N33" s="14" t="s">
        <v>262</v>
      </c>
      <c r="O33" s="19">
        <v>0</v>
      </c>
      <c r="P33" s="24"/>
      <c r="Q33" s="24"/>
      <c r="R33" s="19">
        <v>146027</v>
      </c>
      <c r="S33" s="14" t="s">
        <v>258</v>
      </c>
      <c r="T33" s="19" t="s">
        <v>10</v>
      </c>
      <c r="U33" s="19">
        <v>16974780</v>
      </c>
      <c r="V33" s="19">
        <v>0</v>
      </c>
      <c r="W33" s="19">
        <v>0</v>
      </c>
      <c r="X33" s="19">
        <v>0</v>
      </c>
      <c r="Y33" s="19">
        <v>0</v>
      </c>
      <c r="Z33" s="19">
        <v>16828753</v>
      </c>
      <c r="AA33" s="19">
        <v>146027</v>
      </c>
      <c r="AB33" s="19">
        <v>0</v>
      </c>
      <c r="AC33" s="19">
        <v>0</v>
      </c>
      <c r="AD33" s="14"/>
      <c r="AE33" s="14"/>
      <c r="AF33" s="19">
        <v>0</v>
      </c>
      <c r="AG33" s="14">
        <v>212293114439613</v>
      </c>
      <c r="AH33" s="14"/>
      <c r="AI33" s="19">
        <v>146027</v>
      </c>
      <c r="AJ33" s="14" t="s">
        <v>129</v>
      </c>
      <c r="AK33" s="15">
        <v>44442</v>
      </c>
      <c r="AL33" s="14"/>
      <c r="AM33" s="14">
        <v>9</v>
      </c>
      <c r="AN33" s="14"/>
      <c r="AO33" s="14" t="s">
        <v>8</v>
      </c>
      <c r="AP33" s="14">
        <v>2</v>
      </c>
      <c r="AQ33" s="14">
        <v>21001231</v>
      </c>
      <c r="AR33" s="14">
        <v>20210903</v>
      </c>
      <c r="AS33" s="19">
        <v>16974780</v>
      </c>
      <c r="AT33" s="19">
        <v>0</v>
      </c>
      <c r="AU33" s="14"/>
      <c r="AV33" s="15">
        <v>44548</v>
      </c>
    </row>
    <row r="34" spans="1:48" x14ac:dyDescent="0.15">
      <c r="A34" s="14">
        <v>890301430</v>
      </c>
      <c r="B34" s="14" t="s">
        <v>3</v>
      </c>
      <c r="C34" s="14" t="s">
        <v>4</v>
      </c>
      <c r="D34" s="14">
        <v>106968</v>
      </c>
      <c r="E34" s="14" t="s">
        <v>241</v>
      </c>
      <c r="F34" s="14" t="s">
        <v>242</v>
      </c>
      <c r="G34" s="14" t="s">
        <v>4</v>
      </c>
      <c r="H34" s="14">
        <v>106968</v>
      </c>
      <c r="I34" s="14"/>
      <c r="J34" s="15">
        <v>44322</v>
      </c>
      <c r="K34" s="19">
        <v>297188</v>
      </c>
      <c r="L34" s="19">
        <v>297188</v>
      </c>
      <c r="M34" s="14" t="s">
        <v>16</v>
      </c>
      <c r="N34" s="14" t="s">
        <v>260</v>
      </c>
      <c r="O34" s="19">
        <v>0</v>
      </c>
      <c r="P34" s="24"/>
      <c r="Q34" s="24">
        <v>0</v>
      </c>
      <c r="R34" s="19">
        <v>0</v>
      </c>
      <c r="S34" s="14"/>
      <c r="T34" s="19" t="s">
        <v>10</v>
      </c>
      <c r="U34" s="19">
        <v>297188</v>
      </c>
      <c r="V34" s="19">
        <v>0</v>
      </c>
      <c r="W34" s="19">
        <v>0</v>
      </c>
      <c r="X34" s="19">
        <v>0</v>
      </c>
      <c r="Y34" s="19">
        <v>0</v>
      </c>
      <c r="Z34" s="19">
        <v>0</v>
      </c>
      <c r="AA34" s="19">
        <v>297188</v>
      </c>
      <c r="AB34" s="19">
        <v>0</v>
      </c>
      <c r="AC34" s="19">
        <v>0</v>
      </c>
      <c r="AD34" s="14"/>
      <c r="AE34" s="14"/>
      <c r="AF34" s="19">
        <v>0</v>
      </c>
      <c r="AG34" s="14">
        <v>211873360766081</v>
      </c>
      <c r="AH34" s="14"/>
      <c r="AI34" s="19">
        <v>297188</v>
      </c>
      <c r="AJ34" s="14" t="s">
        <v>17</v>
      </c>
      <c r="AK34" s="15">
        <v>44529</v>
      </c>
      <c r="AL34" s="14"/>
      <c r="AM34" s="14">
        <v>0</v>
      </c>
      <c r="AN34" s="14"/>
      <c r="AO34" s="14" t="s">
        <v>8</v>
      </c>
      <c r="AP34" s="14">
        <v>3</v>
      </c>
      <c r="AQ34" s="14">
        <v>20211130</v>
      </c>
      <c r="AR34" s="14">
        <v>20211129</v>
      </c>
      <c r="AS34" s="19">
        <v>297188</v>
      </c>
      <c r="AT34" s="19">
        <v>0</v>
      </c>
      <c r="AU34" s="14"/>
      <c r="AV34" s="15">
        <v>44548</v>
      </c>
    </row>
    <row r="35" spans="1:48" x14ac:dyDescent="0.15">
      <c r="A35" s="14">
        <v>890301430</v>
      </c>
      <c r="B35" s="14" t="s">
        <v>3</v>
      </c>
      <c r="C35" s="14" t="s">
        <v>4</v>
      </c>
      <c r="D35" s="14">
        <v>132414</v>
      </c>
      <c r="E35" s="14" t="s">
        <v>243</v>
      </c>
      <c r="F35" s="14" t="s">
        <v>244</v>
      </c>
      <c r="G35" s="14" t="s">
        <v>4</v>
      </c>
      <c r="H35" s="14">
        <v>132414</v>
      </c>
      <c r="I35" s="14"/>
      <c r="J35" s="15">
        <v>44406</v>
      </c>
      <c r="K35" s="19">
        <v>80800</v>
      </c>
      <c r="L35" s="19">
        <v>80800</v>
      </c>
      <c r="M35" s="14" t="s">
        <v>16</v>
      </c>
      <c r="N35" s="14" t="s">
        <v>260</v>
      </c>
      <c r="O35" s="19">
        <v>0</v>
      </c>
      <c r="P35" s="24"/>
      <c r="Q35" s="24">
        <v>0</v>
      </c>
      <c r="R35" s="19">
        <v>0</v>
      </c>
      <c r="S35" s="14"/>
      <c r="T35" s="19" t="s">
        <v>10</v>
      </c>
      <c r="U35" s="19">
        <v>80800</v>
      </c>
      <c r="V35" s="19">
        <v>0</v>
      </c>
      <c r="W35" s="19">
        <v>0</v>
      </c>
      <c r="X35" s="19">
        <v>0</v>
      </c>
      <c r="Y35" s="19">
        <v>0</v>
      </c>
      <c r="Z35" s="19">
        <v>0</v>
      </c>
      <c r="AA35" s="19">
        <v>80800</v>
      </c>
      <c r="AB35" s="19">
        <v>0</v>
      </c>
      <c r="AC35" s="19">
        <v>0</v>
      </c>
      <c r="AD35" s="14"/>
      <c r="AE35" s="14"/>
      <c r="AF35" s="19">
        <v>0</v>
      </c>
      <c r="AG35" s="14"/>
      <c r="AH35" s="14"/>
      <c r="AI35" s="19">
        <v>80800</v>
      </c>
      <c r="AJ35" s="14" t="s">
        <v>18</v>
      </c>
      <c r="AK35" s="15">
        <v>44406</v>
      </c>
      <c r="AL35" s="14"/>
      <c r="AM35" s="14">
        <v>0</v>
      </c>
      <c r="AN35" s="14"/>
      <c r="AO35" s="14" t="s">
        <v>8</v>
      </c>
      <c r="AP35" s="14">
        <v>2</v>
      </c>
      <c r="AQ35" s="14">
        <v>20211130</v>
      </c>
      <c r="AR35" s="14">
        <v>20211129</v>
      </c>
      <c r="AS35" s="19">
        <v>80800</v>
      </c>
      <c r="AT35" s="19">
        <v>0</v>
      </c>
      <c r="AU35" s="14"/>
      <c r="AV35" s="15">
        <v>44548</v>
      </c>
    </row>
    <row r="36" spans="1:48" x14ac:dyDescent="0.15">
      <c r="A36" s="14">
        <v>890301430</v>
      </c>
      <c r="B36" s="14" t="s">
        <v>3</v>
      </c>
      <c r="C36" s="14" t="s">
        <v>4</v>
      </c>
      <c r="D36" s="14">
        <v>132415</v>
      </c>
      <c r="E36" s="14" t="s">
        <v>245</v>
      </c>
      <c r="F36" s="14" t="s">
        <v>246</v>
      </c>
      <c r="G36" s="14" t="s">
        <v>4</v>
      </c>
      <c r="H36" s="14">
        <v>132415</v>
      </c>
      <c r="I36" s="14"/>
      <c r="J36" s="15">
        <v>44406</v>
      </c>
      <c r="K36" s="19">
        <v>217000</v>
      </c>
      <c r="L36" s="19">
        <v>217000</v>
      </c>
      <c r="M36" s="14" t="s">
        <v>16</v>
      </c>
      <c r="N36" s="14" t="s">
        <v>260</v>
      </c>
      <c r="O36" s="19">
        <v>0</v>
      </c>
      <c r="P36" s="24"/>
      <c r="Q36" s="24">
        <v>0</v>
      </c>
      <c r="R36" s="19">
        <v>0</v>
      </c>
      <c r="S36" s="14"/>
      <c r="T36" s="19" t="s">
        <v>10</v>
      </c>
      <c r="U36" s="19">
        <v>217000</v>
      </c>
      <c r="V36" s="19">
        <v>0</v>
      </c>
      <c r="W36" s="19">
        <v>0</v>
      </c>
      <c r="X36" s="19">
        <v>0</v>
      </c>
      <c r="Y36" s="19">
        <v>0</v>
      </c>
      <c r="Z36" s="19">
        <v>0</v>
      </c>
      <c r="AA36" s="19">
        <v>217000</v>
      </c>
      <c r="AB36" s="19">
        <v>0</v>
      </c>
      <c r="AC36" s="19">
        <v>0</v>
      </c>
      <c r="AD36" s="14"/>
      <c r="AE36" s="14"/>
      <c r="AF36" s="19">
        <v>0</v>
      </c>
      <c r="AG36" s="14"/>
      <c r="AH36" s="14"/>
      <c r="AI36" s="19">
        <v>217000</v>
      </c>
      <c r="AJ36" s="14" t="s">
        <v>19</v>
      </c>
      <c r="AK36" s="15">
        <v>44529</v>
      </c>
      <c r="AL36" s="14"/>
      <c r="AM36" s="14">
        <v>0</v>
      </c>
      <c r="AN36" s="14"/>
      <c r="AO36" s="14" t="s">
        <v>8</v>
      </c>
      <c r="AP36" s="14">
        <v>2</v>
      </c>
      <c r="AQ36" s="14">
        <v>20211130</v>
      </c>
      <c r="AR36" s="14">
        <v>20211129</v>
      </c>
      <c r="AS36" s="19">
        <v>217000</v>
      </c>
      <c r="AT36" s="19">
        <v>0</v>
      </c>
      <c r="AU36" s="14"/>
      <c r="AV36" s="15">
        <v>44548</v>
      </c>
    </row>
    <row r="37" spans="1:48" x14ac:dyDescent="0.15">
      <c r="A37" s="14">
        <v>890301430</v>
      </c>
      <c r="B37" s="14" t="s">
        <v>3</v>
      </c>
      <c r="C37" s="14" t="s">
        <v>4</v>
      </c>
      <c r="D37" s="14">
        <v>144348</v>
      </c>
      <c r="E37" s="14" t="s">
        <v>247</v>
      </c>
      <c r="F37" s="14" t="s">
        <v>248</v>
      </c>
      <c r="G37" s="14" t="s">
        <v>4</v>
      </c>
      <c r="H37" s="14">
        <v>144348</v>
      </c>
      <c r="I37" s="14"/>
      <c r="J37" s="15">
        <v>44437</v>
      </c>
      <c r="K37" s="19">
        <v>8186963</v>
      </c>
      <c r="L37" s="19">
        <v>8186963</v>
      </c>
      <c r="M37" s="14" t="s">
        <v>20</v>
      </c>
      <c r="N37" s="14" t="s">
        <v>260</v>
      </c>
      <c r="O37" s="19">
        <v>0</v>
      </c>
      <c r="P37" s="24"/>
      <c r="Q37" s="24">
        <v>0</v>
      </c>
      <c r="R37" s="19">
        <v>0</v>
      </c>
      <c r="S37" s="14"/>
      <c r="T37" s="19" t="s">
        <v>10</v>
      </c>
      <c r="U37" s="19">
        <v>8186963</v>
      </c>
      <c r="V37" s="19">
        <v>0</v>
      </c>
      <c r="W37" s="19">
        <v>0</v>
      </c>
      <c r="X37" s="19">
        <v>0</v>
      </c>
      <c r="Y37" s="19">
        <v>0</v>
      </c>
      <c r="Z37" s="19">
        <v>7291863</v>
      </c>
      <c r="AA37" s="19">
        <v>895100</v>
      </c>
      <c r="AB37" s="19">
        <v>0</v>
      </c>
      <c r="AC37" s="19">
        <v>0</v>
      </c>
      <c r="AD37" s="14"/>
      <c r="AE37" s="14"/>
      <c r="AF37" s="19">
        <v>0</v>
      </c>
      <c r="AG37" s="14">
        <v>211088523228355</v>
      </c>
      <c r="AH37" s="14"/>
      <c r="AI37" s="19">
        <v>895100</v>
      </c>
      <c r="AJ37" s="14" t="s">
        <v>21</v>
      </c>
      <c r="AK37" s="15">
        <v>44492</v>
      </c>
      <c r="AL37" s="14"/>
      <c r="AM37" s="14">
        <v>0</v>
      </c>
      <c r="AN37" s="14"/>
      <c r="AO37" s="14" t="s">
        <v>8</v>
      </c>
      <c r="AP37" s="14">
        <v>2</v>
      </c>
      <c r="AQ37" s="14">
        <v>20211130</v>
      </c>
      <c r="AR37" s="14">
        <v>20211129</v>
      </c>
      <c r="AS37" s="19">
        <v>8186963</v>
      </c>
      <c r="AT37" s="19">
        <v>0</v>
      </c>
      <c r="AU37" s="14"/>
      <c r="AV37" s="15">
        <v>44548</v>
      </c>
    </row>
    <row r="38" spans="1:48" x14ac:dyDescent="0.15">
      <c r="A38" s="14">
        <v>890301430</v>
      </c>
      <c r="B38" s="14" t="s">
        <v>3</v>
      </c>
      <c r="C38" s="14" t="s">
        <v>4</v>
      </c>
      <c r="D38" s="14">
        <v>145398</v>
      </c>
      <c r="E38" s="14" t="s">
        <v>249</v>
      </c>
      <c r="F38" s="14" t="s">
        <v>250</v>
      </c>
      <c r="G38" s="14" t="s">
        <v>4</v>
      </c>
      <c r="H38" s="14">
        <v>145398</v>
      </c>
      <c r="I38" s="14"/>
      <c r="J38" s="15">
        <v>44439</v>
      </c>
      <c r="K38" s="19">
        <v>10018251</v>
      </c>
      <c r="L38" s="19">
        <v>10018251</v>
      </c>
      <c r="M38" s="14" t="s">
        <v>20</v>
      </c>
      <c r="N38" s="14" t="s">
        <v>260</v>
      </c>
      <c r="O38" s="19">
        <v>0</v>
      </c>
      <c r="P38" s="24"/>
      <c r="Q38" s="24">
        <v>0</v>
      </c>
      <c r="R38" s="19">
        <v>0</v>
      </c>
      <c r="S38" s="14"/>
      <c r="T38" s="19" t="s">
        <v>10</v>
      </c>
      <c r="U38" s="19">
        <v>10306753</v>
      </c>
      <c r="V38" s="19">
        <v>0</v>
      </c>
      <c r="W38" s="19">
        <v>0</v>
      </c>
      <c r="X38" s="19">
        <v>0</v>
      </c>
      <c r="Y38" s="19">
        <v>0</v>
      </c>
      <c r="Z38" s="19">
        <v>0</v>
      </c>
      <c r="AA38" s="19">
        <v>10306753</v>
      </c>
      <c r="AB38" s="19">
        <v>0</v>
      </c>
      <c r="AC38" s="19">
        <v>0</v>
      </c>
      <c r="AD38" s="14"/>
      <c r="AE38" s="14"/>
      <c r="AF38" s="19">
        <v>0</v>
      </c>
      <c r="AG38" s="14"/>
      <c r="AH38" s="14"/>
      <c r="AI38" s="19">
        <v>10306753</v>
      </c>
      <c r="AJ38" s="14" t="s">
        <v>130</v>
      </c>
      <c r="AK38" s="15">
        <v>44529</v>
      </c>
      <c r="AL38" s="14"/>
      <c r="AM38" s="14">
        <v>0</v>
      </c>
      <c r="AN38" s="14"/>
      <c r="AO38" s="14" t="s">
        <v>8</v>
      </c>
      <c r="AP38" s="14">
        <v>2</v>
      </c>
      <c r="AQ38" s="14">
        <v>20211130</v>
      </c>
      <c r="AR38" s="14">
        <v>20211129</v>
      </c>
      <c r="AS38" s="19">
        <v>10306753</v>
      </c>
      <c r="AT38" s="19">
        <v>0</v>
      </c>
      <c r="AU38" s="14"/>
      <c r="AV38" s="15">
        <v>44548</v>
      </c>
    </row>
    <row r="39" spans="1:48" x14ac:dyDescent="0.15">
      <c r="A39" s="14">
        <v>890301430</v>
      </c>
      <c r="B39" s="14" t="s">
        <v>3</v>
      </c>
      <c r="C39" s="14" t="s">
        <v>4</v>
      </c>
      <c r="D39" s="14">
        <v>23224</v>
      </c>
      <c r="E39" s="14" t="s">
        <v>251</v>
      </c>
      <c r="F39" s="14" t="s">
        <v>252</v>
      </c>
      <c r="G39" s="14" t="s">
        <v>4</v>
      </c>
      <c r="H39" s="14">
        <v>23224</v>
      </c>
      <c r="I39" s="14"/>
      <c r="J39" s="15">
        <v>44093</v>
      </c>
      <c r="K39" s="19">
        <v>1044359</v>
      </c>
      <c r="L39" s="19">
        <v>1044359</v>
      </c>
      <c r="M39" s="14" t="s">
        <v>22</v>
      </c>
      <c r="N39" s="14" t="s">
        <v>260</v>
      </c>
      <c r="O39" s="19">
        <v>0</v>
      </c>
      <c r="P39" s="24"/>
      <c r="Q39" s="24"/>
      <c r="R39" s="19">
        <v>0</v>
      </c>
      <c r="S39" s="14"/>
      <c r="T39" s="19" t="s">
        <v>10</v>
      </c>
      <c r="U39" s="19">
        <v>1044359</v>
      </c>
      <c r="V39" s="19">
        <v>0</v>
      </c>
      <c r="W39" s="19">
        <v>0</v>
      </c>
      <c r="X39" s="19">
        <v>0</v>
      </c>
      <c r="Y39" s="19">
        <v>0</v>
      </c>
      <c r="Z39" s="19">
        <v>0</v>
      </c>
      <c r="AA39" s="19">
        <v>1044359</v>
      </c>
      <c r="AB39" s="19">
        <v>0</v>
      </c>
      <c r="AC39" s="19">
        <v>0</v>
      </c>
      <c r="AD39" s="14"/>
      <c r="AE39" s="14"/>
      <c r="AF39" s="19">
        <v>0</v>
      </c>
      <c r="AG39" s="14">
        <v>202588523135600</v>
      </c>
      <c r="AH39" s="14"/>
      <c r="AI39" s="19">
        <v>0</v>
      </c>
      <c r="AJ39" s="14"/>
      <c r="AK39" s="15">
        <v>44124</v>
      </c>
      <c r="AL39" s="14"/>
      <c r="AM39" s="14">
        <v>1</v>
      </c>
      <c r="AN39" s="14"/>
      <c r="AO39" s="14" t="s">
        <v>8</v>
      </c>
      <c r="AP39" s="14">
        <v>1</v>
      </c>
      <c r="AQ39" s="14">
        <v>20211230</v>
      </c>
      <c r="AR39" s="14">
        <v>20211201</v>
      </c>
      <c r="AS39" s="19">
        <v>1044359</v>
      </c>
      <c r="AT39" s="19">
        <v>0</v>
      </c>
      <c r="AU39" s="14"/>
      <c r="AV39" s="15">
        <v>44548</v>
      </c>
    </row>
    <row r="40" spans="1:48" x14ac:dyDescent="0.15">
      <c r="A40" s="14">
        <v>890301430</v>
      </c>
      <c r="B40" s="14" t="s">
        <v>3</v>
      </c>
      <c r="C40" s="14" t="s">
        <v>4</v>
      </c>
      <c r="D40" s="14">
        <v>30423</v>
      </c>
      <c r="E40" s="14" t="s">
        <v>253</v>
      </c>
      <c r="F40" s="14" t="s">
        <v>254</v>
      </c>
      <c r="G40" s="14" t="s">
        <v>4</v>
      </c>
      <c r="H40" s="14">
        <v>30423</v>
      </c>
      <c r="I40" s="14"/>
      <c r="J40" s="15">
        <v>44115</v>
      </c>
      <c r="K40" s="19">
        <v>795668</v>
      </c>
      <c r="L40" s="19">
        <v>795668</v>
      </c>
      <c r="M40" s="14" t="s">
        <v>22</v>
      </c>
      <c r="N40" s="14" t="s">
        <v>260</v>
      </c>
      <c r="O40" s="19">
        <v>0</v>
      </c>
      <c r="P40" s="24"/>
      <c r="Q40" s="24"/>
      <c r="R40" s="19">
        <v>0</v>
      </c>
      <c r="S40" s="14"/>
      <c r="T40" s="19" t="s">
        <v>10</v>
      </c>
      <c r="U40" s="19">
        <v>795668</v>
      </c>
      <c r="V40" s="19">
        <v>0</v>
      </c>
      <c r="W40" s="19">
        <v>0</v>
      </c>
      <c r="X40" s="19">
        <v>0</v>
      </c>
      <c r="Y40" s="19">
        <v>0</v>
      </c>
      <c r="Z40" s="19">
        <v>0</v>
      </c>
      <c r="AA40" s="19">
        <v>795668</v>
      </c>
      <c r="AB40" s="19">
        <v>0</v>
      </c>
      <c r="AC40" s="19">
        <v>0</v>
      </c>
      <c r="AD40" s="14"/>
      <c r="AE40" s="14"/>
      <c r="AF40" s="19">
        <v>0</v>
      </c>
      <c r="AG40" s="14">
        <v>202838523260100</v>
      </c>
      <c r="AH40" s="14"/>
      <c r="AI40" s="19">
        <v>0</v>
      </c>
      <c r="AJ40" s="14"/>
      <c r="AK40" s="15">
        <v>44124</v>
      </c>
      <c r="AL40" s="14"/>
      <c r="AM40" s="14">
        <v>1</v>
      </c>
      <c r="AN40" s="14"/>
      <c r="AO40" s="14" t="s">
        <v>8</v>
      </c>
      <c r="AP40" s="14">
        <v>1</v>
      </c>
      <c r="AQ40" s="14">
        <v>20211230</v>
      </c>
      <c r="AR40" s="14">
        <v>20211201</v>
      </c>
      <c r="AS40" s="19">
        <v>795668</v>
      </c>
      <c r="AT40" s="19">
        <v>0</v>
      </c>
      <c r="AU40" s="14"/>
      <c r="AV40" s="15">
        <v>44548</v>
      </c>
    </row>
    <row r="41" spans="1:48" x14ac:dyDescent="0.15">
      <c r="A41" s="14">
        <v>890301430</v>
      </c>
      <c r="B41" s="14" t="s">
        <v>3</v>
      </c>
      <c r="C41" s="14" t="s">
        <v>4</v>
      </c>
      <c r="D41" s="14">
        <v>126483</v>
      </c>
      <c r="E41" s="14" t="s">
        <v>255</v>
      </c>
      <c r="F41" s="14" t="s">
        <v>256</v>
      </c>
      <c r="G41" s="14" t="s">
        <v>4</v>
      </c>
      <c r="H41" s="14">
        <v>126483</v>
      </c>
      <c r="I41" s="14"/>
      <c r="J41" s="15">
        <v>44389</v>
      </c>
      <c r="K41" s="19">
        <v>468985</v>
      </c>
      <c r="L41" s="19">
        <v>468985</v>
      </c>
      <c r="M41" s="14" t="s">
        <v>22</v>
      </c>
      <c r="N41" s="14" t="s">
        <v>260</v>
      </c>
      <c r="O41" s="19">
        <v>0</v>
      </c>
      <c r="P41" s="24"/>
      <c r="Q41" s="24">
        <v>1</v>
      </c>
      <c r="R41" s="19">
        <v>0</v>
      </c>
      <c r="S41" s="14"/>
      <c r="T41" s="19" t="s">
        <v>10</v>
      </c>
      <c r="U41" s="19">
        <v>468985</v>
      </c>
      <c r="V41" s="19">
        <v>0</v>
      </c>
      <c r="W41" s="19">
        <v>0</v>
      </c>
      <c r="X41" s="19">
        <v>0</v>
      </c>
      <c r="Y41" s="19">
        <v>0</v>
      </c>
      <c r="Z41" s="19">
        <v>0</v>
      </c>
      <c r="AA41" s="19">
        <v>468985</v>
      </c>
      <c r="AB41" s="19">
        <v>0</v>
      </c>
      <c r="AC41" s="19">
        <v>0</v>
      </c>
      <c r="AD41" s="14"/>
      <c r="AE41" s="14"/>
      <c r="AF41" s="19">
        <v>0</v>
      </c>
      <c r="AG41" s="14">
        <v>211666112431202</v>
      </c>
      <c r="AH41" s="14"/>
      <c r="AI41" s="19">
        <v>0</v>
      </c>
      <c r="AJ41" s="14"/>
      <c r="AK41" s="15">
        <v>44389</v>
      </c>
      <c r="AL41" s="14"/>
      <c r="AM41" s="14">
        <v>1</v>
      </c>
      <c r="AN41" s="14"/>
      <c r="AO41" s="14" t="s">
        <v>8</v>
      </c>
      <c r="AP41" s="14">
        <v>1</v>
      </c>
      <c r="AQ41" s="14">
        <v>20211230</v>
      </c>
      <c r="AR41" s="14">
        <v>20211201</v>
      </c>
      <c r="AS41" s="19">
        <v>468985</v>
      </c>
      <c r="AT41" s="19">
        <v>0</v>
      </c>
      <c r="AU41" s="14"/>
      <c r="AV41" s="15">
        <v>44548</v>
      </c>
    </row>
  </sheetData>
  <autoFilter ref="G1:AV4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M39"/>
  <sheetViews>
    <sheetView showGridLines="0" tabSelected="1" topLeftCell="A7" zoomScaleNormal="100" zoomScaleSheetLayoutView="100" workbookViewId="0">
      <selection activeCell="H10" sqref="H10:H11"/>
    </sheetView>
  </sheetViews>
  <sheetFormatPr baseColWidth="10" defaultRowHeight="12.75" x14ac:dyDescent="0.2"/>
  <cols>
    <col min="1" max="1" width="4.42578125" style="32" customWidth="1"/>
    <col min="2" max="2" width="11.42578125" style="32"/>
    <col min="3" max="3" width="18.7109375" style="32" customWidth="1"/>
    <col min="4" max="4" width="21.5703125" style="32" bestFit="1" customWidth="1"/>
    <col min="5" max="8" width="11.42578125" style="32"/>
    <col min="9" max="9" width="22.5703125" style="32" customWidth="1"/>
    <col min="10" max="10" width="14" style="32" customWidth="1"/>
    <col min="11" max="11" width="1.7109375" style="32" customWidth="1"/>
    <col min="12" max="12" width="18.7109375" style="32" customWidth="1"/>
    <col min="13" max="225" width="11.42578125" style="32"/>
    <col min="226" max="226" width="4.42578125" style="32" customWidth="1"/>
    <col min="227" max="227" width="11.42578125" style="32"/>
    <col min="228" max="228" width="17.5703125" style="32" customWidth="1"/>
    <col min="229" max="229" width="11.5703125" style="32" customWidth="1"/>
    <col min="230" max="233" width="11.42578125" style="32"/>
    <col min="234" max="234" width="22.5703125" style="32" customWidth="1"/>
    <col min="235" max="235" width="14" style="32" customWidth="1"/>
    <col min="236" max="236" width="1.7109375" style="32" customWidth="1"/>
    <col min="237" max="481" width="11.42578125" style="32"/>
    <col min="482" max="482" width="4.42578125" style="32" customWidth="1"/>
    <col min="483" max="483" width="11.42578125" style="32"/>
    <col min="484" max="484" width="17.5703125" style="32" customWidth="1"/>
    <col min="485" max="485" width="11.5703125" style="32" customWidth="1"/>
    <col min="486" max="489" width="11.42578125" style="32"/>
    <col min="490" max="490" width="22.5703125" style="32" customWidth="1"/>
    <col min="491" max="491" width="14" style="32" customWidth="1"/>
    <col min="492" max="492" width="1.7109375" style="32" customWidth="1"/>
    <col min="493" max="737" width="11.42578125" style="32"/>
    <col min="738" max="738" width="4.42578125" style="32" customWidth="1"/>
    <col min="739" max="739" width="11.42578125" style="32"/>
    <col min="740" max="740" width="17.5703125" style="32" customWidth="1"/>
    <col min="741" max="741" width="11.5703125" style="32" customWidth="1"/>
    <col min="742" max="745" width="11.42578125" style="32"/>
    <col min="746" max="746" width="22.5703125" style="32" customWidth="1"/>
    <col min="747" max="747" width="14" style="32" customWidth="1"/>
    <col min="748" max="748" width="1.7109375" style="32" customWidth="1"/>
    <col min="749" max="993" width="11.42578125" style="32"/>
    <col min="994" max="994" width="4.42578125" style="32" customWidth="1"/>
    <col min="995" max="995" width="11.42578125" style="32"/>
    <col min="996" max="996" width="17.5703125" style="32" customWidth="1"/>
    <col min="997" max="997" width="11.5703125" style="32" customWidth="1"/>
    <col min="998" max="1001" width="11.42578125" style="32"/>
    <col min="1002" max="1002" width="22.5703125" style="32" customWidth="1"/>
    <col min="1003" max="1003" width="14" style="32" customWidth="1"/>
    <col min="1004" max="1004" width="1.7109375" style="32" customWidth="1"/>
    <col min="1005" max="1249" width="11.42578125" style="32"/>
    <col min="1250" max="1250" width="4.42578125" style="32" customWidth="1"/>
    <col min="1251" max="1251" width="11.42578125" style="32"/>
    <col min="1252" max="1252" width="17.5703125" style="32" customWidth="1"/>
    <col min="1253" max="1253" width="11.5703125" style="32" customWidth="1"/>
    <col min="1254" max="1257" width="11.42578125" style="32"/>
    <col min="1258" max="1258" width="22.5703125" style="32" customWidth="1"/>
    <col min="1259" max="1259" width="14" style="32" customWidth="1"/>
    <col min="1260" max="1260" width="1.7109375" style="32" customWidth="1"/>
    <col min="1261" max="1505" width="11.42578125" style="32"/>
    <col min="1506" max="1506" width="4.42578125" style="32" customWidth="1"/>
    <col min="1507" max="1507" width="11.42578125" style="32"/>
    <col min="1508" max="1508" width="17.5703125" style="32" customWidth="1"/>
    <col min="1509" max="1509" width="11.5703125" style="32" customWidth="1"/>
    <col min="1510" max="1513" width="11.42578125" style="32"/>
    <col min="1514" max="1514" width="22.5703125" style="32" customWidth="1"/>
    <col min="1515" max="1515" width="14" style="32" customWidth="1"/>
    <col min="1516" max="1516" width="1.7109375" style="32" customWidth="1"/>
    <col min="1517" max="1761" width="11.42578125" style="32"/>
    <col min="1762" max="1762" width="4.42578125" style="32" customWidth="1"/>
    <col min="1763" max="1763" width="11.42578125" style="32"/>
    <col min="1764" max="1764" width="17.5703125" style="32" customWidth="1"/>
    <col min="1765" max="1765" width="11.5703125" style="32" customWidth="1"/>
    <col min="1766" max="1769" width="11.42578125" style="32"/>
    <col min="1770" max="1770" width="22.5703125" style="32" customWidth="1"/>
    <col min="1771" max="1771" width="14" style="32" customWidth="1"/>
    <col min="1772" max="1772" width="1.7109375" style="32" customWidth="1"/>
    <col min="1773" max="2017" width="11.42578125" style="32"/>
    <col min="2018" max="2018" width="4.42578125" style="32" customWidth="1"/>
    <col min="2019" max="2019" width="11.42578125" style="32"/>
    <col min="2020" max="2020" width="17.5703125" style="32" customWidth="1"/>
    <col min="2021" max="2021" width="11.5703125" style="32" customWidth="1"/>
    <col min="2022" max="2025" width="11.42578125" style="32"/>
    <col min="2026" max="2026" width="22.5703125" style="32" customWidth="1"/>
    <col min="2027" max="2027" width="14" style="32" customWidth="1"/>
    <col min="2028" max="2028" width="1.7109375" style="32" customWidth="1"/>
    <col min="2029" max="2273" width="11.42578125" style="32"/>
    <col min="2274" max="2274" width="4.42578125" style="32" customWidth="1"/>
    <col min="2275" max="2275" width="11.42578125" style="32"/>
    <col min="2276" max="2276" width="17.5703125" style="32" customWidth="1"/>
    <col min="2277" max="2277" width="11.5703125" style="32" customWidth="1"/>
    <col min="2278" max="2281" width="11.42578125" style="32"/>
    <col min="2282" max="2282" width="22.5703125" style="32" customWidth="1"/>
    <col min="2283" max="2283" width="14" style="32" customWidth="1"/>
    <col min="2284" max="2284" width="1.7109375" style="32" customWidth="1"/>
    <col min="2285" max="2529" width="11.42578125" style="32"/>
    <col min="2530" max="2530" width="4.42578125" style="32" customWidth="1"/>
    <col min="2531" max="2531" width="11.42578125" style="32"/>
    <col min="2532" max="2532" width="17.5703125" style="32" customWidth="1"/>
    <col min="2533" max="2533" width="11.5703125" style="32" customWidth="1"/>
    <col min="2534" max="2537" width="11.42578125" style="32"/>
    <col min="2538" max="2538" width="22.5703125" style="32" customWidth="1"/>
    <col min="2539" max="2539" width="14" style="32" customWidth="1"/>
    <col min="2540" max="2540" width="1.7109375" style="32" customWidth="1"/>
    <col min="2541" max="2785" width="11.42578125" style="32"/>
    <col min="2786" max="2786" width="4.42578125" style="32" customWidth="1"/>
    <col min="2787" max="2787" width="11.42578125" style="32"/>
    <col min="2788" max="2788" width="17.5703125" style="32" customWidth="1"/>
    <col min="2789" max="2789" width="11.5703125" style="32" customWidth="1"/>
    <col min="2790" max="2793" width="11.42578125" style="32"/>
    <col min="2794" max="2794" width="22.5703125" style="32" customWidth="1"/>
    <col min="2795" max="2795" width="14" style="32" customWidth="1"/>
    <col min="2796" max="2796" width="1.7109375" style="32" customWidth="1"/>
    <col min="2797" max="3041" width="11.42578125" style="32"/>
    <col min="3042" max="3042" width="4.42578125" style="32" customWidth="1"/>
    <col min="3043" max="3043" width="11.42578125" style="32"/>
    <col min="3044" max="3044" width="17.5703125" style="32" customWidth="1"/>
    <col min="3045" max="3045" width="11.5703125" style="32" customWidth="1"/>
    <col min="3046" max="3049" width="11.42578125" style="32"/>
    <col min="3050" max="3050" width="22.5703125" style="32" customWidth="1"/>
    <col min="3051" max="3051" width="14" style="32" customWidth="1"/>
    <col min="3052" max="3052" width="1.7109375" style="32" customWidth="1"/>
    <col min="3053" max="3297" width="11.42578125" style="32"/>
    <col min="3298" max="3298" width="4.42578125" style="32" customWidth="1"/>
    <col min="3299" max="3299" width="11.42578125" style="32"/>
    <col min="3300" max="3300" width="17.5703125" style="32" customWidth="1"/>
    <col min="3301" max="3301" width="11.5703125" style="32" customWidth="1"/>
    <col min="3302" max="3305" width="11.42578125" style="32"/>
    <col min="3306" max="3306" width="22.5703125" style="32" customWidth="1"/>
    <col min="3307" max="3307" width="14" style="32" customWidth="1"/>
    <col min="3308" max="3308" width="1.7109375" style="32" customWidth="1"/>
    <col min="3309" max="3553" width="11.42578125" style="32"/>
    <col min="3554" max="3554" width="4.42578125" style="32" customWidth="1"/>
    <col min="3555" max="3555" width="11.42578125" style="32"/>
    <col min="3556" max="3556" width="17.5703125" style="32" customWidth="1"/>
    <col min="3557" max="3557" width="11.5703125" style="32" customWidth="1"/>
    <col min="3558" max="3561" width="11.42578125" style="32"/>
    <col min="3562" max="3562" width="22.5703125" style="32" customWidth="1"/>
    <col min="3563" max="3563" width="14" style="32" customWidth="1"/>
    <col min="3564" max="3564" width="1.7109375" style="32" customWidth="1"/>
    <col min="3565" max="3809" width="11.42578125" style="32"/>
    <col min="3810" max="3810" width="4.42578125" style="32" customWidth="1"/>
    <col min="3811" max="3811" width="11.42578125" style="32"/>
    <col min="3812" max="3812" width="17.5703125" style="32" customWidth="1"/>
    <col min="3813" max="3813" width="11.5703125" style="32" customWidth="1"/>
    <col min="3814" max="3817" width="11.42578125" style="32"/>
    <col min="3818" max="3818" width="22.5703125" style="32" customWidth="1"/>
    <col min="3819" max="3819" width="14" style="32" customWidth="1"/>
    <col min="3820" max="3820" width="1.7109375" style="32" customWidth="1"/>
    <col min="3821" max="4065" width="11.42578125" style="32"/>
    <col min="4066" max="4066" width="4.42578125" style="32" customWidth="1"/>
    <col min="4067" max="4067" width="11.42578125" style="32"/>
    <col min="4068" max="4068" width="17.5703125" style="32" customWidth="1"/>
    <col min="4069" max="4069" width="11.5703125" style="32" customWidth="1"/>
    <col min="4070" max="4073" width="11.42578125" style="32"/>
    <col min="4074" max="4074" width="22.5703125" style="32" customWidth="1"/>
    <col min="4075" max="4075" width="14" style="32" customWidth="1"/>
    <col min="4076" max="4076" width="1.7109375" style="32" customWidth="1"/>
    <col min="4077" max="4321" width="11.42578125" style="32"/>
    <col min="4322" max="4322" width="4.42578125" style="32" customWidth="1"/>
    <col min="4323" max="4323" width="11.42578125" style="32"/>
    <col min="4324" max="4324" width="17.5703125" style="32" customWidth="1"/>
    <col min="4325" max="4325" width="11.5703125" style="32" customWidth="1"/>
    <col min="4326" max="4329" width="11.42578125" style="32"/>
    <col min="4330" max="4330" width="22.5703125" style="32" customWidth="1"/>
    <col min="4331" max="4331" width="14" style="32" customWidth="1"/>
    <col min="4332" max="4332" width="1.7109375" style="32" customWidth="1"/>
    <col min="4333" max="4577" width="11.42578125" style="32"/>
    <col min="4578" max="4578" width="4.42578125" style="32" customWidth="1"/>
    <col min="4579" max="4579" width="11.42578125" style="32"/>
    <col min="4580" max="4580" width="17.5703125" style="32" customWidth="1"/>
    <col min="4581" max="4581" width="11.5703125" style="32" customWidth="1"/>
    <col min="4582" max="4585" width="11.42578125" style="32"/>
    <col min="4586" max="4586" width="22.5703125" style="32" customWidth="1"/>
    <col min="4587" max="4587" width="14" style="32" customWidth="1"/>
    <col min="4588" max="4588" width="1.7109375" style="32" customWidth="1"/>
    <col min="4589" max="4833" width="11.42578125" style="32"/>
    <col min="4834" max="4834" width="4.42578125" style="32" customWidth="1"/>
    <col min="4835" max="4835" width="11.42578125" style="32"/>
    <col min="4836" max="4836" width="17.5703125" style="32" customWidth="1"/>
    <col min="4837" max="4837" width="11.5703125" style="32" customWidth="1"/>
    <col min="4838" max="4841" width="11.42578125" style="32"/>
    <col min="4842" max="4842" width="22.5703125" style="32" customWidth="1"/>
    <col min="4843" max="4843" width="14" style="32" customWidth="1"/>
    <col min="4844" max="4844" width="1.7109375" style="32" customWidth="1"/>
    <col min="4845" max="5089" width="11.42578125" style="32"/>
    <col min="5090" max="5090" width="4.42578125" style="32" customWidth="1"/>
    <col min="5091" max="5091" width="11.42578125" style="32"/>
    <col min="5092" max="5092" width="17.5703125" style="32" customWidth="1"/>
    <col min="5093" max="5093" width="11.5703125" style="32" customWidth="1"/>
    <col min="5094" max="5097" width="11.42578125" style="32"/>
    <col min="5098" max="5098" width="22.5703125" style="32" customWidth="1"/>
    <col min="5099" max="5099" width="14" style="32" customWidth="1"/>
    <col min="5100" max="5100" width="1.7109375" style="32" customWidth="1"/>
    <col min="5101" max="5345" width="11.42578125" style="32"/>
    <col min="5346" max="5346" width="4.42578125" style="32" customWidth="1"/>
    <col min="5347" max="5347" width="11.42578125" style="32"/>
    <col min="5348" max="5348" width="17.5703125" style="32" customWidth="1"/>
    <col min="5349" max="5349" width="11.5703125" style="32" customWidth="1"/>
    <col min="5350" max="5353" width="11.42578125" style="32"/>
    <col min="5354" max="5354" width="22.5703125" style="32" customWidth="1"/>
    <col min="5355" max="5355" width="14" style="32" customWidth="1"/>
    <col min="5356" max="5356" width="1.7109375" style="32" customWidth="1"/>
    <col min="5357" max="5601" width="11.42578125" style="32"/>
    <col min="5602" max="5602" width="4.42578125" style="32" customWidth="1"/>
    <col min="5603" max="5603" width="11.42578125" style="32"/>
    <col min="5604" max="5604" width="17.5703125" style="32" customWidth="1"/>
    <col min="5605" max="5605" width="11.5703125" style="32" customWidth="1"/>
    <col min="5606" max="5609" width="11.42578125" style="32"/>
    <col min="5610" max="5610" width="22.5703125" style="32" customWidth="1"/>
    <col min="5611" max="5611" width="14" style="32" customWidth="1"/>
    <col min="5612" max="5612" width="1.7109375" style="32" customWidth="1"/>
    <col min="5613" max="5857" width="11.42578125" style="32"/>
    <col min="5858" max="5858" width="4.42578125" style="32" customWidth="1"/>
    <col min="5859" max="5859" width="11.42578125" style="32"/>
    <col min="5860" max="5860" width="17.5703125" style="32" customWidth="1"/>
    <col min="5861" max="5861" width="11.5703125" style="32" customWidth="1"/>
    <col min="5862" max="5865" width="11.42578125" style="32"/>
    <col min="5866" max="5866" width="22.5703125" style="32" customWidth="1"/>
    <col min="5867" max="5867" width="14" style="32" customWidth="1"/>
    <col min="5868" max="5868" width="1.7109375" style="32" customWidth="1"/>
    <col min="5869" max="6113" width="11.42578125" style="32"/>
    <col min="6114" max="6114" width="4.42578125" style="32" customWidth="1"/>
    <col min="6115" max="6115" width="11.42578125" style="32"/>
    <col min="6116" max="6116" width="17.5703125" style="32" customWidth="1"/>
    <col min="6117" max="6117" width="11.5703125" style="32" customWidth="1"/>
    <col min="6118" max="6121" width="11.42578125" style="32"/>
    <col min="6122" max="6122" width="22.5703125" style="32" customWidth="1"/>
    <col min="6123" max="6123" width="14" style="32" customWidth="1"/>
    <col min="6124" max="6124" width="1.7109375" style="32" customWidth="1"/>
    <col min="6125" max="6369" width="11.42578125" style="32"/>
    <col min="6370" max="6370" width="4.42578125" style="32" customWidth="1"/>
    <col min="6371" max="6371" width="11.42578125" style="32"/>
    <col min="6372" max="6372" width="17.5703125" style="32" customWidth="1"/>
    <col min="6373" max="6373" width="11.5703125" style="32" customWidth="1"/>
    <col min="6374" max="6377" width="11.42578125" style="32"/>
    <col min="6378" max="6378" width="22.5703125" style="32" customWidth="1"/>
    <col min="6379" max="6379" width="14" style="32" customWidth="1"/>
    <col min="6380" max="6380" width="1.7109375" style="32" customWidth="1"/>
    <col min="6381" max="6625" width="11.42578125" style="32"/>
    <col min="6626" max="6626" width="4.42578125" style="32" customWidth="1"/>
    <col min="6627" max="6627" width="11.42578125" style="32"/>
    <col min="6628" max="6628" width="17.5703125" style="32" customWidth="1"/>
    <col min="6629" max="6629" width="11.5703125" style="32" customWidth="1"/>
    <col min="6630" max="6633" width="11.42578125" style="32"/>
    <col min="6634" max="6634" width="22.5703125" style="32" customWidth="1"/>
    <col min="6635" max="6635" width="14" style="32" customWidth="1"/>
    <col min="6636" max="6636" width="1.7109375" style="32" customWidth="1"/>
    <col min="6637" max="6881" width="11.42578125" style="32"/>
    <col min="6882" max="6882" width="4.42578125" style="32" customWidth="1"/>
    <col min="6883" max="6883" width="11.42578125" style="32"/>
    <col min="6884" max="6884" width="17.5703125" style="32" customWidth="1"/>
    <col min="6885" max="6885" width="11.5703125" style="32" customWidth="1"/>
    <col min="6886" max="6889" width="11.42578125" style="32"/>
    <col min="6890" max="6890" width="22.5703125" style="32" customWidth="1"/>
    <col min="6891" max="6891" width="14" style="32" customWidth="1"/>
    <col min="6892" max="6892" width="1.7109375" style="32" customWidth="1"/>
    <col min="6893" max="7137" width="11.42578125" style="32"/>
    <col min="7138" max="7138" width="4.42578125" style="32" customWidth="1"/>
    <col min="7139" max="7139" width="11.42578125" style="32"/>
    <col min="7140" max="7140" width="17.5703125" style="32" customWidth="1"/>
    <col min="7141" max="7141" width="11.5703125" style="32" customWidth="1"/>
    <col min="7142" max="7145" width="11.42578125" style="32"/>
    <col min="7146" max="7146" width="22.5703125" style="32" customWidth="1"/>
    <col min="7147" max="7147" width="14" style="32" customWidth="1"/>
    <col min="7148" max="7148" width="1.7109375" style="32" customWidth="1"/>
    <col min="7149" max="7393" width="11.42578125" style="32"/>
    <col min="7394" max="7394" width="4.42578125" style="32" customWidth="1"/>
    <col min="7395" max="7395" width="11.42578125" style="32"/>
    <col min="7396" max="7396" width="17.5703125" style="32" customWidth="1"/>
    <col min="7397" max="7397" width="11.5703125" style="32" customWidth="1"/>
    <col min="7398" max="7401" width="11.42578125" style="32"/>
    <col min="7402" max="7402" width="22.5703125" style="32" customWidth="1"/>
    <col min="7403" max="7403" width="14" style="32" customWidth="1"/>
    <col min="7404" max="7404" width="1.7109375" style="32" customWidth="1"/>
    <col min="7405" max="7649" width="11.42578125" style="32"/>
    <col min="7650" max="7650" width="4.42578125" style="32" customWidth="1"/>
    <col min="7651" max="7651" width="11.42578125" style="32"/>
    <col min="7652" max="7652" width="17.5703125" style="32" customWidth="1"/>
    <col min="7653" max="7653" width="11.5703125" style="32" customWidth="1"/>
    <col min="7654" max="7657" width="11.42578125" style="32"/>
    <col min="7658" max="7658" width="22.5703125" style="32" customWidth="1"/>
    <col min="7659" max="7659" width="14" style="32" customWidth="1"/>
    <col min="7660" max="7660" width="1.7109375" style="32" customWidth="1"/>
    <col min="7661" max="7905" width="11.42578125" style="32"/>
    <col min="7906" max="7906" width="4.42578125" style="32" customWidth="1"/>
    <col min="7907" max="7907" width="11.42578125" style="32"/>
    <col min="7908" max="7908" width="17.5703125" style="32" customWidth="1"/>
    <col min="7909" max="7909" width="11.5703125" style="32" customWidth="1"/>
    <col min="7910" max="7913" width="11.42578125" style="32"/>
    <col min="7914" max="7914" width="22.5703125" style="32" customWidth="1"/>
    <col min="7915" max="7915" width="14" style="32" customWidth="1"/>
    <col min="7916" max="7916" width="1.7109375" style="32" customWidth="1"/>
    <col min="7917" max="8161" width="11.42578125" style="32"/>
    <col min="8162" max="8162" width="4.42578125" style="32" customWidth="1"/>
    <col min="8163" max="8163" width="11.42578125" style="32"/>
    <col min="8164" max="8164" width="17.5703125" style="32" customWidth="1"/>
    <col min="8165" max="8165" width="11.5703125" style="32" customWidth="1"/>
    <col min="8166" max="8169" width="11.42578125" style="32"/>
    <col min="8170" max="8170" width="22.5703125" style="32" customWidth="1"/>
    <col min="8171" max="8171" width="14" style="32" customWidth="1"/>
    <col min="8172" max="8172" width="1.7109375" style="32" customWidth="1"/>
    <col min="8173" max="8417" width="11.42578125" style="32"/>
    <col min="8418" max="8418" width="4.42578125" style="32" customWidth="1"/>
    <col min="8419" max="8419" width="11.42578125" style="32"/>
    <col min="8420" max="8420" width="17.5703125" style="32" customWidth="1"/>
    <col min="8421" max="8421" width="11.5703125" style="32" customWidth="1"/>
    <col min="8422" max="8425" width="11.42578125" style="32"/>
    <col min="8426" max="8426" width="22.5703125" style="32" customWidth="1"/>
    <col min="8427" max="8427" width="14" style="32" customWidth="1"/>
    <col min="8428" max="8428" width="1.7109375" style="32" customWidth="1"/>
    <col min="8429" max="8673" width="11.42578125" style="32"/>
    <col min="8674" max="8674" width="4.42578125" style="32" customWidth="1"/>
    <col min="8675" max="8675" width="11.42578125" style="32"/>
    <col min="8676" max="8676" width="17.5703125" style="32" customWidth="1"/>
    <col min="8677" max="8677" width="11.5703125" style="32" customWidth="1"/>
    <col min="8678" max="8681" width="11.42578125" style="32"/>
    <col min="8682" max="8682" width="22.5703125" style="32" customWidth="1"/>
    <col min="8683" max="8683" width="14" style="32" customWidth="1"/>
    <col min="8684" max="8684" width="1.7109375" style="32" customWidth="1"/>
    <col min="8685" max="8929" width="11.42578125" style="32"/>
    <col min="8930" max="8930" width="4.42578125" style="32" customWidth="1"/>
    <col min="8931" max="8931" width="11.42578125" style="32"/>
    <col min="8932" max="8932" width="17.5703125" style="32" customWidth="1"/>
    <col min="8933" max="8933" width="11.5703125" style="32" customWidth="1"/>
    <col min="8934" max="8937" width="11.42578125" style="32"/>
    <col min="8938" max="8938" width="22.5703125" style="32" customWidth="1"/>
    <col min="8939" max="8939" width="14" style="32" customWidth="1"/>
    <col min="8940" max="8940" width="1.7109375" style="32" customWidth="1"/>
    <col min="8941" max="9185" width="11.42578125" style="32"/>
    <col min="9186" max="9186" width="4.42578125" style="32" customWidth="1"/>
    <col min="9187" max="9187" width="11.42578125" style="32"/>
    <col min="9188" max="9188" width="17.5703125" style="32" customWidth="1"/>
    <col min="9189" max="9189" width="11.5703125" style="32" customWidth="1"/>
    <col min="9190" max="9193" width="11.42578125" style="32"/>
    <col min="9194" max="9194" width="22.5703125" style="32" customWidth="1"/>
    <col min="9195" max="9195" width="14" style="32" customWidth="1"/>
    <col min="9196" max="9196" width="1.7109375" style="32" customWidth="1"/>
    <col min="9197" max="9441" width="11.42578125" style="32"/>
    <col min="9442" max="9442" width="4.42578125" style="32" customWidth="1"/>
    <col min="9443" max="9443" width="11.42578125" style="32"/>
    <col min="9444" max="9444" width="17.5703125" style="32" customWidth="1"/>
    <col min="9445" max="9445" width="11.5703125" style="32" customWidth="1"/>
    <col min="9446" max="9449" width="11.42578125" style="32"/>
    <col min="9450" max="9450" width="22.5703125" style="32" customWidth="1"/>
    <col min="9451" max="9451" width="14" style="32" customWidth="1"/>
    <col min="9452" max="9452" width="1.7109375" style="32" customWidth="1"/>
    <col min="9453" max="9697" width="11.42578125" style="32"/>
    <col min="9698" max="9698" width="4.42578125" style="32" customWidth="1"/>
    <col min="9699" max="9699" width="11.42578125" style="32"/>
    <col min="9700" max="9700" width="17.5703125" style="32" customWidth="1"/>
    <col min="9701" max="9701" width="11.5703125" style="32" customWidth="1"/>
    <col min="9702" max="9705" width="11.42578125" style="32"/>
    <col min="9706" max="9706" width="22.5703125" style="32" customWidth="1"/>
    <col min="9707" max="9707" width="14" style="32" customWidth="1"/>
    <col min="9708" max="9708" width="1.7109375" style="32" customWidth="1"/>
    <col min="9709" max="9953" width="11.42578125" style="32"/>
    <col min="9954" max="9954" width="4.42578125" style="32" customWidth="1"/>
    <col min="9955" max="9955" width="11.42578125" style="32"/>
    <col min="9956" max="9956" width="17.5703125" style="32" customWidth="1"/>
    <col min="9957" max="9957" width="11.5703125" style="32" customWidth="1"/>
    <col min="9958" max="9961" width="11.42578125" style="32"/>
    <col min="9962" max="9962" width="22.5703125" style="32" customWidth="1"/>
    <col min="9963" max="9963" width="14" style="32" customWidth="1"/>
    <col min="9964" max="9964" width="1.7109375" style="32" customWidth="1"/>
    <col min="9965" max="10209" width="11.42578125" style="32"/>
    <col min="10210" max="10210" width="4.42578125" style="32" customWidth="1"/>
    <col min="10211" max="10211" width="11.42578125" style="32"/>
    <col min="10212" max="10212" width="17.5703125" style="32" customWidth="1"/>
    <col min="10213" max="10213" width="11.5703125" style="32" customWidth="1"/>
    <col min="10214" max="10217" width="11.42578125" style="32"/>
    <col min="10218" max="10218" width="22.5703125" style="32" customWidth="1"/>
    <col min="10219" max="10219" width="14" style="32" customWidth="1"/>
    <col min="10220" max="10220" width="1.7109375" style="32" customWidth="1"/>
    <col min="10221" max="10465" width="11.42578125" style="32"/>
    <col min="10466" max="10466" width="4.42578125" style="32" customWidth="1"/>
    <col min="10467" max="10467" width="11.42578125" style="32"/>
    <col min="10468" max="10468" width="17.5703125" style="32" customWidth="1"/>
    <col min="10469" max="10469" width="11.5703125" style="32" customWidth="1"/>
    <col min="10470" max="10473" width="11.42578125" style="32"/>
    <col min="10474" max="10474" width="22.5703125" style="32" customWidth="1"/>
    <col min="10475" max="10475" width="14" style="32" customWidth="1"/>
    <col min="10476" max="10476" width="1.7109375" style="32" customWidth="1"/>
    <col min="10477" max="10721" width="11.42578125" style="32"/>
    <col min="10722" max="10722" width="4.42578125" style="32" customWidth="1"/>
    <col min="10723" max="10723" width="11.42578125" style="32"/>
    <col min="10724" max="10724" width="17.5703125" style="32" customWidth="1"/>
    <col min="10725" max="10725" width="11.5703125" style="32" customWidth="1"/>
    <col min="10726" max="10729" width="11.42578125" style="32"/>
    <col min="10730" max="10730" width="22.5703125" style="32" customWidth="1"/>
    <col min="10731" max="10731" width="14" style="32" customWidth="1"/>
    <col min="10732" max="10732" width="1.7109375" style="32" customWidth="1"/>
    <col min="10733" max="10977" width="11.42578125" style="32"/>
    <col min="10978" max="10978" width="4.42578125" style="32" customWidth="1"/>
    <col min="10979" max="10979" width="11.42578125" style="32"/>
    <col min="10980" max="10980" width="17.5703125" style="32" customWidth="1"/>
    <col min="10981" max="10981" width="11.5703125" style="32" customWidth="1"/>
    <col min="10982" max="10985" width="11.42578125" style="32"/>
    <col min="10986" max="10986" width="22.5703125" style="32" customWidth="1"/>
    <col min="10987" max="10987" width="14" style="32" customWidth="1"/>
    <col min="10988" max="10988" width="1.7109375" style="32" customWidth="1"/>
    <col min="10989" max="11233" width="11.42578125" style="32"/>
    <col min="11234" max="11234" width="4.42578125" style="32" customWidth="1"/>
    <col min="11235" max="11235" width="11.42578125" style="32"/>
    <col min="11236" max="11236" width="17.5703125" style="32" customWidth="1"/>
    <col min="11237" max="11237" width="11.5703125" style="32" customWidth="1"/>
    <col min="11238" max="11241" width="11.42578125" style="32"/>
    <col min="11242" max="11242" width="22.5703125" style="32" customWidth="1"/>
    <col min="11243" max="11243" width="14" style="32" customWidth="1"/>
    <col min="11244" max="11244" width="1.7109375" style="32" customWidth="1"/>
    <col min="11245" max="11489" width="11.42578125" style="32"/>
    <col min="11490" max="11490" width="4.42578125" style="32" customWidth="1"/>
    <col min="11491" max="11491" width="11.42578125" style="32"/>
    <col min="11492" max="11492" width="17.5703125" style="32" customWidth="1"/>
    <col min="11493" max="11493" width="11.5703125" style="32" customWidth="1"/>
    <col min="11494" max="11497" width="11.42578125" style="32"/>
    <col min="11498" max="11498" width="22.5703125" style="32" customWidth="1"/>
    <col min="11499" max="11499" width="14" style="32" customWidth="1"/>
    <col min="11500" max="11500" width="1.7109375" style="32" customWidth="1"/>
    <col min="11501" max="11745" width="11.42578125" style="32"/>
    <col min="11746" max="11746" width="4.42578125" style="32" customWidth="1"/>
    <col min="11747" max="11747" width="11.42578125" style="32"/>
    <col min="11748" max="11748" width="17.5703125" style="32" customWidth="1"/>
    <col min="11749" max="11749" width="11.5703125" style="32" customWidth="1"/>
    <col min="11750" max="11753" width="11.42578125" style="32"/>
    <col min="11754" max="11754" width="22.5703125" style="32" customWidth="1"/>
    <col min="11755" max="11755" width="14" style="32" customWidth="1"/>
    <col min="11756" max="11756" width="1.7109375" style="32" customWidth="1"/>
    <col min="11757" max="12001" width="11.42578125" style="32"/>
    <col min="12002" max="12002" width="4.42578125" style="32" customWidth="1"/>
    <col min="12003" max="12003" width="11.42578125" style="32"/>
    <col min="12004" max="12004" width="17.5703125" style="32" customWidth="1"/>
    <col min="12005" max="12005" width="11.5703125" style="32" customWidth="1"/>
    <col min="12006" max="12009" width="11.42578125" style="32"/>
    <col min="12010" max="12010" width="22.5703125" style="32" customWidth="1"/>
    <col min="12011" max="12011" width="14" style="32" customWidth="1"/>
    <col min="12012" max="12012" width="1.7109375" style="32" customWidth="1"/>
    <col min="12013" max="12257" width="11.42578125" style="32"/>
    <col min="12258" max="12258" width="4.42578125" style="32" customWidth="1"/>
    <col min="12259" max="12259" width="11.42578125" style="32"/>
    <col min="12260" max="12260" width="17.5703125" style="32" customWidth="1"/>
    <col min="12261" max="12261" width="11.5703125" style="32" customWidth="1"/>
    <col min="12262" max="12265" width="11.42578125" style="32"/>
    <col min="12266" max="12266" width="22.5703125" style="32" customWidth="1"/>
    <col min="12267" max="12267" width="14" style="32" customWidth="1"/>
    <col min="12268" max="12268" width="1.7109375" style="32" customWidth="1"/>
    <col min="12269" max="12513" width="11.42578125" style="32"/>
    <col min="12514" max="12514" width="4.42578125" style="32" customWidth="1"/>
    <col min="12515" max="12515" width="11.42578125" style="32"/>
    <col min="12516" max="12516" width="17.5703125" style="32" customWidth="1"/>
    <col min="12517" max="12517" width="11.5703125" style="32" customWidth="1"/>
    <col min="12518" max="12521" width="11.42578125" style="32"/>
    <col min="12522" max="12522" width="22.5703125" style="32" customWidth="1"/>
    <col min="12523" max="12523" width="14" style="32" customWidth="1"/>
    <col min="12524" max="12524" width="1.7109375" style="32" customWidth="1"/>
    <col min="12525" max="12769" width="11.42578125" style="32"/>
    <col min="12770" max="12770" width="4.42578125" style="32" customWidth="1"/>
    <col min="12771" max="12771" width="11.42578125" style="32"/>
    <col min="12772" max="12772" width="17.5703125" style="32" customWidth="1"/>
    <col min="12773" max="12773" width="11.5703125" style="32" customWidth="1"/>
    <col min="12774" max="12777" width="11.42578125" style="32"/>
    <col min="12778" max="12778" width="22.5703125" style="32" customWidth="1"/>
    <col min="12779" max="12779" width="14" style="32" customWidth="1"/>
    <col min="12780" max="12780" width="1.7109375" style="32" customWidth="1"/>
    <col min="12781" max="13025" width="11.42578125" style="32"/>
    <col min="13026" max="13026" width="4.42578125" style="32" customWidth="1"/>
    <col min="13027" max="13027" width="11.42578125" style="32"/>
    <col min="13028" max="13028" width="17.5703125" style="32" customWidth="1"/>
    <col min="13029" max="13029" width="11.5703125" style="32" customWidth="1"/>
    <col min="13030" max="13033" width="11.42578125" style="32"/>
    <col min="13034" max="13034" width="22.5703125" style="32" customWidth="1"/>
    <col min="13035" max="13035" width="14" style="32" customWidth="1"/>
    <col min="13036" max="13036" width="1.7109375" style="32" customWidth="1"/>
    <col min="13037" max="13281" width="11.42578125" style="32"/>
    <col min="13282" max="13282" width="4.42578125" style="32" customWidth="1"/>
    <col min="13283" max="13283" width="11.42578125" style="32"/>
    <col min="13284" max="13284" width="17.5703125" style="32" customWidth="1"/>
    <col min="13285" max="13285" width="11.5703125" style="32" customWidth="1"/>
    <col min="13286" max="13289" width="11.42578125" style="32"/>
    <col min="13290" max="13290" width="22.5703125" style="32" customWidth="1"/>
    <col min="13291" max="13291" width="14" style="32" customWidth="1"/>
    <col min="13292" max="13292" width="1.7109375" style="32" customWidth="1"/>
    <col min="13293" max="13537" width="11.42578125" style="32"/>
    <col min="13538" max="13538" width="4.42578125" style="32" customWidth="1"/>
    <col min="13539" max="13539" width="11.42578125" style="32"/>
    <col min="13540" max="13540" width="17.5703125" style="32" customWidth="1"/>
    <col min="13541" max="13541" width="11.5703125" style="32" customWidth="1"/>
    <col min="13542" max="13545" width="11.42578125" style="32"/>
    <col min="13546" max="13546" width="22.5703125" style="32" customWidth="1"/>
    <col min="13547" max="13547" width="14" style="32" customWidth="1"/>
    <col min="13548" max="13548" width="1.7109375" style="32" customWidth="1"/>
    <col min="13549" max="13793" width="11.42578125" style="32"/>
    <col min="13794" max="13794" width="4.42578125" style="32" customWidth="1"/>
    <col min="13795" max="13795" width="11.42578125" style="32"/>
    <col min="13796" max="13796" width="17.5703125" style="32" customWidth="1"/>
    <col min="13797" max="13797" width="11.5703125" style="32" customWidth="1"/>
    <col min="13798" max="13801" width="11.42578125" style="32"/>
    <col min="13802" max="13802" width="22.5703125" style="32" customWidth="1"/>
    <col min="13803" max="13803" width="14" style="32" customWidth="1"/>
    <col min="13804" max="13804" width="1.7109375" style="32" customWidth="1"/>
    <col min="13805" max="14049" width="11.42578125" style="32"/>
    <col min="14050" max="14050" width="4.42578125" style="32" customWidth="1"/>
    <col min="14051" max="14051" width="11.42578125" style="32"/>
    <col min="14052" max="14052" width="17.5703125" style="32" customWidth="1"/>
    <col min="14053" max="14053" width="11.5703125" style="32" customWidth="1"/>
    <col min="14054" max="14057" width="11.42578125" style="32"/>
    <col min="14058" max="14058" width="22.5703125" style="32" customWidth="1"/>
    <col min="14059" max="14059" width="14" style="32" customWidth="1"/>
    <col min="14060" max="14060" width="1.7109375" style="32" customWidth="1"/>
    <col min="14061" max="14305" width="11.42578125" style="32"/>
    <col min="14306" max="14306" width="4.42578125" style="32" customWidth="1"/>
    <col min="14307" max="14307" width="11.42578125" style="32"/>
    <col min="14308" max="14308" width="17.5703125" style="32" customWidth="1"/>
    <col min="14309" max="14309" width="11.5703125" style="32" customWidth="1"/>
    <col min="14310" max="14313" width="11.42578125" style="32"/>
    <col min="14314" max="14314" width="22.5703125" style="32" customWidth="1"/>
    <col min="14315" max="14315" width="14" style="32" customWidth="1"/>
    <col min="14316" max="14316" width="1.7109375" style="32" customWidth="1"/>
    <col min="14317" max="14561" width="11.42578125" style="32"/>
    <col min="14562" max="14562" width="4.42578125" style="32" customWidth="1"/>
    <col min="14563" max="14563" width="11.42578125" style="32"/>
    <col min="14564" max="14564" width="17.5703125" style="32" customWidth="1"/>
    <col min="14565" max="14565" width="11.5703125" style="32" customWidth="1"/>
    <col min="14566" max="14569" width="11.42578125" style="32"/>
    <col min="14570" max="14570" width="22.5703125" style="32" customWidth="1"/>
    <col min="14571" max="14571" width="14" style="32" customWidth="1"/>
    <col min="14572" max="14572" width="1.7109375" style="32" customWidth="1"/>
    <col min="14573" max="14817" width="11.42578125" style="32"/>
    <col min="14818" max="14818" width="4.42578125" style="32" customWidth="1"/>
    <col min="14819" max="14819" width="11.42578125" style="32"/>
    <col min="14820" max="14820" width="17.5703125" style="32" customWidth="1"/>
    <col min="14821" max="14821" width="11.5703125" style="32" customWidth="1"/>
    <col min="14822" max="14825" width="11.42578125" style="32"/>
    <col min="14826" max="14826" width="22.5703125" style="32" customWidth="1"/>
    <col min="14827" max="14827" width="14" style="32" customWidth="1"/>
    <col min="14828" max="14828" width="1.7109375" style="32" customWidth="1"/>
    <col min="14829" max="15073" width="11.42578125" style="32"/>
    <col min="15074" max="15074" width="4.42578125" style="32" customWidth="1"/>
    <col min="15075" max="15075" width="11.42578125" style="32"/>
    <col min="15076" max="15076" width="17.5703125" style="32" customWidth="1"/>
    <col min="15077" max="15077" width="11.5703125" style="32" customWidth="1"/>
    <col min="15078" max="15081" width="11.42578125" style="32"/>
    <col min="15082" max="15082" width="22.5703125" style="32" customWidth="1"/>
    <col min="15083" max="15083" width="14" style="32" customWidth="1"/>
    <col min="15084" max="15084" width="1.7109375" style="32" customWidth="1"/>
    <col min="15085" max="15329" width="11.42578125" style="32"/>
    <col min="15330" max="15330" width="4.42578125" style="32" customWidth="1"/>
    <col min="15331" max="15331" width="11.42578125" style="32"/>
    <col min="15332" max="15332" width="17.5703125" style="32" customWidth="1"/>
    <col min="15333" max="15333" width="11.5703125" style="32" customWidth="1"/>
    <col min="15334" max="15337" width="11.42578125" style="32"/>
    <col min="15338" max="15338" width="22.5703125" style="32" customWidth="1"/>
    <col min="15339" max="15339" width="14" style="32" customWidth="1"/>
    <col min="15340" max="15340" width="1.7109375" style="32" customWidth="1"/>
    <col min="15341" max="15585" width="11.42578125" style="32"/>
    <col min="15586" max="15586" width="4.42578125" style="32" customWidth="1"/>
    <col min="15587" max="15587" width="11.42578125" style="32"/>
    <col min="15588" max="15588" width="17.5703125" style="32" customWidth="1"/>
    <col min="15589" max="15589" width="11.5703125" style="32" customWidth="1"/>
    <col min="15590" max="15593" width="11.42578125" style="32"/>
    <col min="15594" max="15594" width="22.5703125" style="32" customWidth="1"/>
    <col min="15595" max="15595" width="14" style="32" customWidth="1"/>
    <col min="15596" max="15596" width="1.7109375" style="32" customWidth="1"/>
    <col min="15597" max="15841" width="11.42578125" style="32"/>
    <col min="15842" max="15842" width="4.42578125" style="32" customWidth="1"/>
    <col min="15843" max="15843" width="11.42578125" style="32"/>
    <col min="15844" max="15844" width="17.5703125" style="32" customWidth="1"/>
    <col min="15845" max="15845" width="11.5703125" style="32" customWidth="1"/>
    <col min="15846" max="15849" width="11.42578125" style="32"/>
    <col min="15850" max="15850" width="22.5703125" style="32" customWidth="1"/>
    <col min="15851" max="15851" width="14" style="32" customWidth="1"/>
    <col min="15852" max="15852" width="1.7109375" style="32" customWidth="1"/>
    <col min="15853" max="16097" width="11.42578125" style="32"/>
    <col min="16098" max="16098" width="4.42578125" style="32" customWidth="1"/>
    <col min="16099" max="16099" width="11.42578125" style="32"/>
    <col min="16100" max="16100" width="17.5703125" style="32" customWidth="1"/>
    <col min="16101" max="16101" width="11.5703125" style="32" customWidth="1"/>
    <col min="16102" max="16105" width="11.42578125" style="32"/>
    <col min="16106" max="16106" width="22.5703125" style="32" customWidth="1"/>
    <col min="16107" max="16107" width="21.5703125" style="32" bestFit="1" customWidth="1"/>
    <col min="16108" max="16108" width="1.7109375" style="32" customWidth="1"/>
    <col min="16109" max="16384" width="11.42578125" style="32"/>
  </cols>
  <sheetData>
    <row r="1" spans="2:10 16104:16107" ht="18" customHeight="1" thickBot="1" x14ac:dyDescent="0.25"/>
    <row r="2" spans="2:10 16104:16107" ht="19.5" customHeight="1" x14ac:dyDescent="0.2">
      <c r="B2" s="33"/>
      <c r="C2" s="34"/>
      <c r="D2" s="35" t="s">
        <v>269</v>
      </c>
      <c r="E2" s="36"/>
      <c r="F2" s="36"/>
      <c r="G2" s="36"/>
      <c r="H2" s="36"/>
      <c r="I2" s="37"/>
      <c r="J2" s="38" t="s">
        <v>270</v>
      </c>
    </row>
    <row r="3" spans="2:10 16104:16107" ht="13.5" thickBot="1" x14ac:dyDescent="0.25">
      <c r="B3" s="39"/>
      <c r="C3" s="40"/>
      <c r="D3" s="41"/>
      <c r="E3" s="42"/>
      <c r="F3" s="42"/>
      <c r="G3" s="42"/>
      <c r="H3" s="42"/>
      <c r="I3" s="43"/>
      <c r="J3" s="44"/>
    </row>
    <row r="4" spans="2:10 16104:16107" x14ac:dyDescent="0.2">
      <c r="B4" s="39"/>
      <c r="C4" s="40"/>
      <c r="D4" s="35" t="s">
        <v>271</v>
      </c>
      <c r="E4" s="36"/>
      <c r="F4" s="36"/>
      <c r="G4" s="36"/>
      <c r="H4" s="36"/>
      <c r="I4" s="37"/>
      <c r="J4" s="38" t="s">
        <v>272</v>
      </c>
    </row>
    <row r="5" spans="2:10 16104:16107" x14ac:dyDescent="0.2">
      <c r="B5" s="39"/>
      <c r="C5" s="40"/>
      <c r="D5" s="45"/>
      <c r="E5" s="46"/>
      <c r="F5" s="46"/>
      <c r="G5" s="46"/>
      <c r="H5" s="46"/>
      <c r="I5" s="47"/>
      <c r="J5" s="48"/>
      <c r="WUJ5" s="49"/>
    </row>
    <row r="6" spans="2:10 16104:16107" ht="13.5" thickBot="1" x14ac:dyDescent="0.25">
      <c r="B6" s="50"/>
      <c r="C6" s="51"/>
      <c r="D6" s="41"/>
      <c r="E6" s="42"/>
      <c r="F6" s="42"/>
      <c r="G6" s="42"/>
      <c r="H6" s="42"/>
      <c r="I6" s="43"/>
      <c r="J6" s="44"/>
      <c r="WUK6" s="32" t="s">
        <v>273</v>
      </c>
      <c r="WUL6" s="32" t="s">
        <v>274</v>
      </c>
      <c r="WUM6" s="52">
        <f ca="1">+TODAY()</f>
        <v>44548</v>
      </c>
    </row>
    <row r="7" spans="2:10 16104:16107" x14ac:dyDescent="0.2">
      <c r="B7" s="53"/>
      <c r="J7" s="54"/>
    </row>
    <row r="8" spans="2:10 16104:16107" x14ac:dyDescent="0.2">
      <c r="B8" s="53"/>
      <c r="J8" s="54"/>
    </row>
    <row r="9" spans="2:10 16104:16107" x14ac:dyDescent="0.2">
      <c r="B9" s="53"/>
      <c r="J9" s="54"/>
    </row>
    <row r="10" spans="2:10 16104:16107" x14ac:dyDescent="0.2">
      <c r="B10" s="53"/>
      <c r="C10" s="32" t="s">
        <v>275</v>
      </c>
      <c r="D10" s="52">
        <f ca="1">+WUM6</f>
        <v>44548</v>
      </c>
      <c r="E10" s="49"/>
      <c r="J10" s="54"/>
    </row>
    <row r="11" spans="2:10 16104:16107" x14ac:dyDescent="0.2">
      <c r="B11" s="53"/>
      <c r="J11" s="54"/>
    </row>
    <row r="12" spans="2:10 16104:16107" x14ac:dyDescent="0.2">
      <c r="B12" s="53"/>
      <c r="C12" s="32" t="s">
        <v>294</v>
      </c>
      <c r="J12" s="54"/>
    </row>
    <row r="13" spans="2:10 16104:16107" x14ac:dyDescent="0.2">
      <c r="B13" s="53"/>
      <c r="C13" s="32" t="s">
        <v>295</v>
      </c>
      <c r="J13" s="54"/>
    </row>
    <row r="14" spans="2:10 16104:16107" x14ac:dyDescent="0.2">
      <c r="B14" s="53"/>
      <c r="J14" s="54"/>
    </row>
    <row r="15" spans="2:10 16104:16107" x14ac:dyDescent="0.2">
      <c r="B15" s="53"/>
      <c r="C15" s="32" t="s">
        <v>296</v>
      </c>
      <c r="J15" s="54"/>
    </row>
    <row r="16" spans="2:10 16104:16107" x14ac:dyDescent="0.2">
      <c r="B16" s="53"/>
      <c r="C16" s="55"/>
      <c r="J16" s="54"/>
    </row>
    <row r="17" spans="2:10" x14ac:dyDescent="0.2">
      <c r="B17" s="53"/>
      <c r="C17" s="32" t="s">
        <v>297</v>
      </c>
      <c r="D17" s="49"/>
      <c r="H17" s="56" t="s">
        <v>276</v>
      </c>
      <c r="I17" s="56" t="s">
        <v>277</v>
      </c>
      <c r="J17" s="54"/>
    </row>
    <row r="18" spans="2:10" x14ac:dyDescent="0.2">
      <c r="B18" s="53"/>
      <c r="C18" s="57" t="s">
        <v>278</v>
      </c>
      <c r="D18" s="57"/>
      <c r="E18" s="57"/>
      <c r="F18" s="57"/>
      <c r="H18" s="58"/>
      <c r="I18" s="59">
        <v>378583201</v>
      </c>
      <c r="J18" s="54"/>
    </row>
    <row r="19" spans="2:10" x14ac:dyDescent="0.2">
      <c r="B19" s="53"/>
      <c r="C19" s="32" t="s">
        <v>279</v>
      </c>
      <c r="H19" s="60">
        <v>0</v>
      </c>
      <c r="I19" s="61">
        <v>0</v>
      </c>
      <c r="J19" s="54"/>
    </row>
    <row r="20" spans="2:10" x14ac:dyDescent="0.2">
      <c r="B20" s="53"/>
      <c r="C20" s="32" t="s">
        <v>280</v>
      </c>
      <c r="H20" s="60">
        <v>1</v>
      </c>
      <c r="I20" s="61">
        <v>4940097</v>
      </c>
      <c r="J20" s="54"/>
    </row>
    <row r="21" spans="2:10" x14ac:dyDescent="0.2">
      <c r="B21" s="53"/>
      <c r="C21" s="32" t="s">
        <v>281</v>
      </c>
      <c r="H21" s="60">
        <v>3</v>
      </c>
      <c r="I21" s="61">
        <v>1709934</v>
      </c>
      <c r="J21" s="54"/>
    </row>
    <row r="22" spans="2:10" x14ac:dyDescent="0.2">
      <c r="B22" s="53"/>
      <c r="C22" s="32" t="s">
        <v>282</v>
      </c>
      <c r="H22" s="60">
        <v>0</v>
      </c>
      <c r="I22" s="61">
        <v>0</v>
      </c>
      <c r="J22" s="54"/>
    </row>
    <row r="23" spans="2:10" x14ac:dyDescent="0.2">
      <c r="B23" s="53"/>
      <c r="C23" s="32" t="s">
        <v>283</v>
      </c>
      <c r="H23" s="60">
        <v>1</v>
      </c>
      <c r="I23" s="61">
        <v>16828753</v>
      </c>
      <c r="J23" s="54"/>
    </row>
    <row r="24" spans="2:10" x14ac:dyDescent="0.2">
      <c r="B24" s="53"/>
      <c r="C24" s="32" t="s">
        <v>284</v>
      </c>
      <c r="H24" s="62">
        <v>0</v>
      </c>
      <c r="I24" s="63">
        <v>0</v>
      </c>
      <c r="J24" s="54"/>
    </row>
    <row r="25" spans="2:10" x14ac:dyDescent="0.2">
      <c r="B25" s="53"/>
      <c r="C25" s="57" t="s">
        <v>285</v>
      </c>
      <c r="D25" s="57"/>
      <c r="E25" s="57"/>
      <c r="F25" s="57"/>
      <c r="H25" s="64">
        <f>SUM(H19:H24)</f>
        <v>5</v>
      </c>
      <c r="I25" s="65">
        <f>(I19+I20+I21+I22+I23+I24)</f>
        <v>23478784</v>
      </c>
      <c r="J25" s="54"/>
    </row>
    <row r="26" spans="2:10" x14ac:dyDescent="0.2">
      <c r="B26" s="53"/>
      <c r="C26" s="32" t="s">
        <v>286</v>
      </c>
      <c r="H26" s="60">
        <v>14</v>
      </c>
      <c r="I26" s="61">
        <v>81121443</v>
      </c>
      <c r="J26" s="54"/>
    </row>
    <row r="27" spans="2:10" x14ac:dyDescent="0.2">
      <c r="B27" s="53"/>
      <c r="C27" s="32" t="s">
        <v>287</v>
      </c>
      <c r="H27" s="60">
        <v>0</v>
      </c>
      <c r="I27" s="61">
        <v>0</v>
      </c>
      <c r="J27" s="54"/>
    </row>
    <row r="28" spans="2:10" ht="12.75" customHeight="1" thickBot="1" x14ac:dyDescent="0.25">
      <c r="B28" s="53"/>
      <c r="C28" s="32" t="s">
        <v>288</v>
      </c>
      <c r="H28" s="66">
        <v>21</v>
      </c>
      <c r="I28" s="67">
        <v>273982974</v>
      </c>
      <c r="J28" s="54"/>
    </row>
    <row r="29" spans="2:10" x14ac:dyDescent="0.2">
      <c r="B29" s="53"/>
      <c r="C29" s="57" t="s">
        <v>289</v>
      </c>
      <c r="D29" s="57"/>
      <c r="E29" s="57"/>
      <c r="F29" s="57"/>
      <c r="H29" s="64">
        <f>SUM(H26:H28)</f>
        <v>35</v>
      </c>
      <c r="I29" s="65">
        <f>(I27+I28+I26)</f>
        <v>355104417</v>
      </c>
      <c r="J29" s="54"/>
    </row>
    <row r="30" spans="2:10" ht="13.5" thickBot="1" x14ac:dyDescent="0.25">
      <c r="B30" s="53"/>
      <c r="C30" s="57" t="s">
        <v>290</v>
      </c>
      <c r="D30" s="57"/>
      <c r="H30" s="68">
        <f>(H25+H29)</f>
        <v>40</v>
      </c>
      <c r="I30" s="69">
        <f>(I25+I29)</f>
        <v>378583201</v>
      </c>
      <c r="J30" s="54"/>
    </row>
    <row r="31" spans="2:10" ht="13.5" thickTop="1" x14ac:dyDescent="0.2">
      <c r="B31" s="53"/>
      <c r="C31" s="57"/>
      <c r="D31" s="57"/>
      <c r="H31" s="70"/>
      <c r="I31" s="61"/>
      <c r="J31" s="54"/>
    </row>
    <row r="32" spans="2:10" x14ac:dyDescent="0.2">
      <c r="B32" s="53"/>
      <c r="G32" s="70"/>
      <c r="H32" s="70"/>
      <c r="I32" s="70"/>
      <c r="J32" s="54"/>
    </row>
    <row r="33" spans="2:10" x14ac:dyDescent="0.2">
      <c r="B33" s="53"/>
      <c r="G33" s="70"/>
      <c r="H33" s="70"/>
      <c r="I33" s="70"/>
      <c r="J33" s="54"/>
    </row>
    <row r="34" spans="2:10" x14ac:dyDescent="0.2">
      <c r="B34" s="53"/>
      <c r="G34" s="70"/>
      <c r="H34" s="70"/>
      <c r="I34" s="70"/>
      <c r="J34" s="54"/>
    </row>
    <row r="35" spans="2:10" ht="13.5" thickBot="1" x14ac:dyDescent="0.25">
      <c r="B35" s="53"/>
      <c r="C35" s="71"/>
      <c r="D35" s="71"/>
      <c r="G35" s="71" t="s">
        <v>291</v>
      </c>
      <c r="H35" s="71"/>
      <c r="I35" s="70"/>
      <c r="J35" s="54"/>
    </row>
    <row r="36" spans="2:10" x14ac:dyDescent="0.2">
      <c r="B36" s="53"/>
      <c r="C36" s="70" t="s">
        <v>292</v>
      </c>
      <c r="D36" s="70"/>
      <c r="G36" s="70" t="s">
        <v>293</v>
      </c>
      <c r="H36" s="70"/>
      <c r="I36" s="70"/>
      <c r="J36" s="54"/>
    </row>
    <row r="37" spans="2:10" x14ac:dyDescent="0.2">
      <c r="B37" s="53"/>
      <c r="G37" s="70"/>
      <c r="H37" s="70"/>
      <c r="I37" s="70"/>
      <c r="J37" s="54"/>
    </row>
    <row r="38" spans="2:10" x14ac:dyDescent="0.2">
      <c r="B38" s="53"/>
      <c r="G38" s="70"/>
      <c r="H38" s="70"/>
      <c r="I38" s="70"/>
      <c r="J38" s="54"/>
    </row>
    <row r="39" spans="2:10" ht="18.75" customHeight="1" thickBot="1" x14ac:dyDescent="0.25">
      <c r="B39" s="72"/>
      <c r="C39" s="73"/>
      <c r="D39" s="73"/>
      <c r="E39" s="73"/>
      <c r="F39" s="73"/>
      <c r="G39" s="71"/>
      <c r="H39" s="71"/>
      <c r="I39" s="71"/>
      <c r="J39" s="74"/>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2021-12-18T14:48:25Z</dcterms:created>
  <dcterms:modified xsi:type="dcterms:W3CDTF">2021-12-18T15:52:48Z</dcterms:modified>
</cp:coreProperties>
</file>