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CLIENTES\EMPRESA SOCIAL DEL ESTADO OCCIDENTE E.S.E (POPAYAN) 900145588\"/>
    </mc:Choice>
  </mc:AlternateContent>
  <bookViews>
    <workbookView xWindow="0" yWindow="0" windowWidth="20490" windowHeight="7755" activeTab="3"/>
  </bookViews>
  <sheets>
    <sheet name="CARTERA COMFENALCO VALLE EPS " sheetId="1" r:id="rId1"/>
    <sheet name="TD" sheetId="3" r:id="rId2"/>
    <sheet name="ESTADO DE CADA FACTURA" sheetId="2" r:id="rId3"/>
    <sheet name="FOR-CSA-018" sheetId="4" r:id="rId4"/>
  </sheets>
  <calcPr calcId="152511"/>
  <pivotCaches>
    <pivotCache cacheId="17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H25" i="4"/>
  <c r="H30" i="4" s="1"/>
  <c r="I25" i="4" l="1"/>
  <c r="I30" i="4" s="1"/>
  <c r="G21" i="1" l="1"/>
</calcChain>
</file>

<file path=xl/sharedStrings.xml><?xml version="1.0" encoding="utf-8"?>
<sst xmlns="http://schemas.openxmlformats.org/spreadsheetml/2006/main" count="673" uniqueCount="146">
  <si>
    <t xml:space="preserve">TOTAL </t>
  </si>
  <si>
    <t>SUBSIDIADO</t>
  </si>
  <si>
    <t>II2</t>
  </si>
  <si>
    <t>II2-13717</t>
  </si>
  <si>
    <t>II2-13126</t>
  </si>
  <si>
    <t>PI1</t>
  </si>
  <si>
    <t>PI1-16930</t>
  </si>
  <si>
    <t>II2-12114</t>
  </si>
  <si>
    <t>II2-11600</t>
  </si>
  <si>
    <t>CONTRIBUTIVO</t>
  </si>
  <si>
    <t>PI11421</t>
  </si>
  <si>
    <t>PI11398</t>
  </si>
  <si>
    <t>PI11399</t>
  </si>
  <si>
    <t>IIE45</t>
  </si>
  <si>
    <t>22-955198</t>
  </si>
  <si>
    <t xml:space="preserve">FACTURA </t>
  </si>
  <si>
    <t xml:space="preserve">PREFIJO </t>
  </si>
  <si>
    <t>ESTADO DE CARTERA COMFENALCO VALLE CON CORTE A 30 OCTUBRE 2021</t>
  </si>
  <si>
    <t>NIT. 900.145.585</t>
  </si>
  <si>
    <t>EMPRESA SOCIAL DEL ESTADO TIERRADENTRO ESE</t>
  </si>
  <si>
    <t xml:space="preserve"> ENTIDAD</t>
  </si>
  <si>
    <t>RETENCION</t>
  </si>
  <si>
    <t>AUTORIZACION</t>
  </si>
  <si>
    <t>EMPRESA SOCIAL DEL ESTADO ORIENTE(POPAYAN)</t>
  </si>
  <si>
    <t>IIE</t>
  </si>
  <si>
    <t>NULL</t>
  </si>
  <si>
    <t>A)Factura no radicada en ERP</t>
  </si>
  <si>
    <t>no_cruza</t>
  </si>
  <si>
    <t>SI</t>
  </si>
  <si>
    <t>PI</t>
  </si>
  <si>
    <t>B)Factura sin saldo ERP</t>
  </si>
  <si>
    <t>OK</t>
  </si>
  <si>
    <t>C)Glosas total pendiente por respuesta de IPS</t>
  </si>
  <si>
    <t>SE DEVUELVE FACTURA CON SOPORTES ORIGINALES YA QUE NO ESTACREADO EN PAIWEBDIANA V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</si>
  <si>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</si>
  <si>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</si>
  <si>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</si>
  <si>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</si>
  <si>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</si>
  <si>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</si>
  <si>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</si>
  <si>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</si>
  <si>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</si>
  <si>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</si>
  <si>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</si>
  <si>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</si>
  <si>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</si>
  <si>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</si>
  <si>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</si>
  <si>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</si>
  <si>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</si>
  <si>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</si>
  <si>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</si>
  <si>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</si>
  <si>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</si>
  <si>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</si>
  <si>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</si>
  <si>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</si>
  <si>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</si>
  <si>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</si>
  <si>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</si>
  <si>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</si>
  <si>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</si>
  <si>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</si>
  <si>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</si>
  <si>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</si>
  <si>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</si>
  <si>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</si>
  <si>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</si>
  <si>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</si>
  <si>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FACTURA</t>
  </si>
  <si>
    <t>LLAVE</t>
  </si>
  <si>
    <t>IIE_45</t>
  </si>
  <si>
    <t>900145585_IIE_45</t>
  </si>
  <si>
    <t>PI_11398</t>
  </si>
  <si>
    <t>900145585_PI_11398</t>
  </si>
  <si>
    <t>PI_11399</t>
  </si>
  <si>
    <t>900145585_PI_11399</t>
  </si>
  <si>
    <t>PI_11421</t>
  </si>
  <si>
    <t>900145585_PI_11421</t>
  </si>
  <si>
    <t>II2_11600</t>
  </si>
  <si>
    <t>900145585_II2_11600</t>
  </si>
  <si>
    <t>II2_12114</t>
  </si>
  <si>
    <t>900145585_II2_12114</t>
  </si>
  <si>
    <t>II2_13126</t>
  </si>
  <si>
    <t>900145585_II2_13126</t>
  </si>
  <si>
    <t>II2_13717</t>
  </si>
  <si>
    <t>900145585_II2_13717</t>
  </si>
  <si>
    <t>PI1_16930</t>
  </si>
  <si>
    <t>900145585_PI1_16930</t>
  </si>
  <si>
    <t>1_1413953</t>
  </si>
  <si>
    <t>900145585_1_1413953</t>
  </si>
  <si>
    <t>1_1414346</t>
  </si>
  <si>
    <t>900145585_1_1414346</t>
  </si>
  <si>
    <t>2_2541619</t>
  </si>
  <si>
    <t>900145585_2_2541619</t>
  </si>
  <si>
    <t>2_2568617</t>
  </si>
  <si>
    <t>900145585_2_2568617</t>
  </si>
  <si>
    <t>2_2576932</t>
  </si>
  <si>
    <t>900145585_2_2576932</t>
  </si>
  <si>
    <t>2_2536942</t>
  </si>
  <si>
    <t>900145585_2_2536942</t>
  </si>
  <si>
    <t>22_955198</t>
  </si>
  <si>
    <t>900145585_22_955198</t>
  </si>
  <si>
    <t>Prefijo Factura</t>
  </si>
  <si>
    <t>POR PAGAR SAP</t>
  </si>
  <si>
    <t>FUERA DE CIERRE</t>
  </si>
  <si>
    <t>VALOR VAGLO</t>
  </si>
  <si>
    <t>ESTADO VAGLO</t>
  </si>
  <si>
    <t>ESTADO DE CADA FACTURA 18/12/2021</t>
  </si>
  <si>
    <t xml:space="preserve">SIN RADICAR </t>
  </si>
  <si>
    <t>FACTURA CANCELADA</t>
  </si>
  <si>
    <t>DEVOLUCION</t>
  </si>
  <si>
    <t>FACTURA DEVUELTA</t>
  </si>
  <si>
    <t>Total general</t>
  </si>
  <si>
    <t>Suma de SALDO FACT IPS</t>
  </si>
  <si>
    <t>CANT FACT</t>
  </si>
  <si>
    <t xml:space="preserve"> VALOR GLOSA DV</t>
  </si>
  <si>
    <t xml:space="preserve"> POR PAGAR SAP</t>
  </si>
  <si>
    <t>FOR-CSA-018</t>
  </si>
  <si>
    <t>HOJA 1 DE 2</t>
  </si>
  <si>
    <t>RESUMEN DE CARTERA REVISADA POR LA EPS</t>
  </si>
  <si>
    <t>VERSION 1</t>
  </si>
  <si>
    <t>NIT: 900145588</t>
  </si>
  <si>
    <t>Con Corte al dia: 30/09/2021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</si>
  <si>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</si>
  <si>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</si>
  <si>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</si>
  <si>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</si>
  <si>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</si>
  <si>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</si>
  <si>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</si>
  <si>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</si>
  <si>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</si>
  <si>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</si>
  <si>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</si>
  <si>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</si>
  <si>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</si>
  <si>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</si>
  <si>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</si>
  <si>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</si>
  <si>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</si>
  <si>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</si>
  <si>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EMPRESA SOCIAL DEL ESTADO OCCIDENTE E.S.E (POPAYAN)</t>
  </si>
  <si>
    <t>A continuacion me permito remitir   nuestra respuesta al estado de cartera presentado en la fecha: 07/12/2021</t>
  </si>
  <si>
    <t>SANTIAGO DE CALI , DICIEMBRE 18 DE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</si>
</sst>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2" fillId="0" borderId="0" applyFont="0" applyFill="0" applyBorder="0" applyAlignment="0" applyProtection="0"/>
    <xf numFmtId="0" fontId="5" fillId="0" borderId="0"/>
    <xf numFmtId="43" fontId="5" fillId="0" borderId="0" applyNumberFormat="0" applyFill="0" applyBorder="0" applyAlignment="0" applyProtection="0"/>
  </cellStyleXfs>
  <cellXfs count="65">
    <xf numFmtId="0" fontId="0" fillId="0" borderId="0" xfId="0"/>
    <xf numFmtId="3" fontId="1" fillId="0" borderId="1" xfId="0" applyNumberFormat="1" applyFont="1" applyBorder="1"/>
    <xf numFmtId="0" fontId="1" fillId="0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right"/>
    </xf>
    <xf numFmtId="3" fontId="0" fillId="0" borderId="1" xfId="0" applyNumberFormat="1" applyBorder="1"/>
    <xf numFmtId="0" fontId="1" fillId="2" borderId="1" xfId="0" applyFont="1" applyFill="1" applyBorder="1"/>
    <xf numFmtId="0" fontId="0" fillId="2" borderId="0" xfId="0" applyFill="1" applyBorder="1"/>
    <xf numFmtId="0" fontId="1" fillId="2" borderId="0" xfId="0" applyFont="1" applyFill="1" applyBorder="1" applyAlignment="1"/>
    <xf numFmtId="0" fontId="3" fillId="0" borderId="0" xfId="0" applyFont="1"/>
    <xf numFmtId="0" fontId="4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4" fillId="3" borderId="1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Border="1"/>
    <xf numFmtId="164" fontId="3" fillId="0" borderId="0" xfId="1" applyNumberFormat="1" applyFont="1"/>
    <xf numFmtId="0" fontId="0" fillId="0" borderId="0" xfId="0" pivotButton="1"/>
    <xf numFmtId="0" fontId="0" fillId="0" borderId="0" xfId="0" applyNumberFormat="1"/>
    <xf numFmtId="164" fontId="0" fillId="0" borderId="0" xfId="0" applyNumberForma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6" fillId="0" borderId="6" xfId="2" applyFont="1" applyBorder="1"/>
    <xf numFmtId="0" fontId="6" fillId="0" borderId="7" xfId="2" applyFont="1" applyBorder="1"/>
    <xf numFmtId="14" fontId="6" fillId="0" borderId="0" xfId="2" applyNumberFormat="1" applyFont="1"/>
    <xf numFmtId="0" fontId="7" fillId="0" borderId="0" xfId="2" applyFont="1" applyAlignment="1">
      <alignment horizontal="center"/>
    </xf>
    <xf numFmtId="0" fontId="7" fillId="0" borderId="0" xfId="2" applyFont="1"/>
    <xf numFmtId="165" fontId="7" fillId="0" borderId="0" xfId="2" applyNumberFormat="1" applyFont="1"/>
    <xf numFmtId="42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5" fontId="6" fillId="0" borderId="0" xfId="2" applyNumberFormat="1" applyFont="1" applyAlignment="1">
      <alignment horizontal="right"/>
    </xf>
    <xf numFmtId="1" fontId="6" fillId="0" borderId="13" xfId="2" applyNumberFormat="1" applyFont="1" applyBorder="1" applyAlignment="1">
      <alignment horizontal="center"/>
    </xf>
    <xf numFmtId="165" fontId="6" fillId="0" borderId="13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5" fontId="7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4" fontId="6" fillId="0" borderId="9" xfId="3" applyNumberFormat="1" applyFont="1" applyBorder="1" applyAlignment="1">
      <alignment horizontal="right"/>
    </xf>
    <xf numFmtId="0" fontId="6" fillId="0" borderId="14" xfId="2" applyFont="1" applyBorder="1" applyAlignment="1">
      <alignment horizontal="center"/>
    </xf>
    <xf numFmtId="165" fontId="6" fillId="0" borderId="14" xfId="2" applyNumberFormat="1" applyFont="1" applyBorder="1" applyAlignment="1">
      <alignment horizontal="right"/>
    </xf>
    <xf numFmtId="165" fontId="6" fillId="0" borderId="0" xfId="2" applyNumberFormat="1" applyFont="1"/>
    <xf numFmtId="165" fontId="6" fillId="0" borderId="9" xfId="2" applyNumberFormat="1" applyFont="1" applyBorder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1" fillId="2" borderId="0" xfId="0" applyFont="1" applyFill="1" applyBorder="1" applyAlignment="1">
      <alignment horizontal="center"/>
    </xf>
  </cellXfs>
  <cellStyles count="4">
    <cellStyle name="Millares" xfId="1" builtinId="3"/>
    <cellStyle name="Millares 2 2" xfId="3"/>
    <cellStyle name="Normal" xfId="0" builtinId="0"/>
    <cellStyle name="Normal 2" xfId="2"/>
  </cellStyles>
  <dxfs count="1"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0535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48.377750694446" createdVersion="5" refreshedVersion="5" minRefreshableVersion="3" recordCount="16">
  <cacheSource type="worksheet">
    <worksheetSource ref="A1:AV17" sheet="ESTADO DE CADA FACTURA"/>
  </cacheSource>
  <cacheFields count="48">
    <cacheField name="NIT IPS" numFmtId="0">
      <sharedItems containsSemiMixedTypes="0" containsString="0" containsNumber="1" containsInteger="1" minValue="900145585" maxValue="900145585"/>
    </cacheField>
    <cacheField name=" ENTIDAD" numFmtId="0">
      <sharedItems/>
    </cacheField>
    <cacheField name="Prefijo Factura" numFmtId="0">
      <sharedItems containsMixedTypes="1" containsNumber="1" containsInteger="1" minValue="1" maxValue="22"/>
    </cacheField>
    <cacheField name="NUMERO FACTURA" numFmtId="0">
      <sharedItems containsSemiMixedTypes="0" containsString="0" containsNumber="1" containsInteger="1" minValue="45" maxValue="2576932"/>
    </cacheField>
    <cacheField name="FACTURA" numFmtId="0">
      <sharedItems/>
    </cacheField>
    <cacheField name="LLAVE" numFmtId="0">
      <sharedItems/>
    </cacheField>
    <cacheField name="PREFIJO SASS" numFmtId="0">
      <sharedItems containsMixedTypes="1" containsNumber="1" containsInteger="1" minValue="2" maxValue="22"/>
    </cacheField>
    <cacheField name="NUMERO FACT SASSS" numFmtId="0">
      <sharedItems containsMixedTypes="1" containsNumber="1" containsInteger="1" minValue="955198" maxValue="2536942"/>
    </cacheField>
    <cacheField name="DOC CONTABLE" numFmtId="0">
      <sharedItems containsMixedTypes="1" containsNumber="1" containsInteger="1" minValue="1221585399" maxValue="1221585399"/>
    </cacheField>
    <cacheField name="FECHA FACT IPS" numFmtId="14">
      <sharedItems containsSemiMixedTypes="0" containsNonDate="0" containsDate="1" containsString="0" minDate="2018-04-02T00:00:00" maxDate="2021-08-25T00:00:00"/>
    </cacheField>
    <cacheField name="VALOR FACT IPS" numFmtId="0">
      <sharedItems containsSemiMixedTypes="0" containsString="0" containsNumber="1" containsInteger="1" minValue="3720" maxValue="2343104"/>
    </cacheField>
    <cacheField name="SALDO FACT IPS" numFmtId="0">
      <sharedItems containsSemiMixedTypes="0" containsString="0" containsNumber="1" containsInteger="1" minValue="3720" maxValue="2343104"/>
    </cacheField>
    <cacheField name="OBSERVACION SASS" numFmtId="0">
      <sharedItems/>
    </cacheField>
    <cacheField name="ESTADO DE CADA FACTURA 18/12/2021" numFmtId="0">
      <sharedItems count="3">
        <s v="SIN RADICAR "/>
        <s v="FACTURA CANCELADA"/>
        <s v="FACTURA DEVUELTA"/>
      </sharedItems>
    </cacheField>
    <cacheField name="POR PAGAR SAP" numFmtId="164">
      <sharedItems containsSemiMixedTypes="0" containsString="0" containsNumber="1" containsInteger="1" minValue="0" maxValue="0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0">
      <sharedItems containsMixedTypes="1" containsNumber="1" containsInteger="1" minValue="19200" maxValue="251800"/>
    </cacheField>
    <cacheField name="VALOR NOTA CREDITO" numFmtId="0">
      <sharedItems containsMixedTypes="1" containsNumber="1" containsInteger="1" minValue="0" maxValue="0"/>
    </cacheField>
    <cacheField name="VALOR NOTA DEBITO" numFmtId="0">
      <sharedItems containsMixedTypes="1" containsNumber="1" containsInteger="1" minValue="0" maxValue="0"/>
    </cacheField>
    <cacheField name="VALOR DESCCOMERCIAL" numFmtId="0">
      <sharedItems containsMixedTypes="1" containsNumber="1" containsInteger="1" minValue="0" maxValue="0"/>
    </cacheField>
    <cacheField name="VALOR GLOSA ACEPTDA" numFmtId="0">
      <sharedItems containsMixedTypes="1" containsNumber="1" containsInteger="1" minValue="0" maxValue="0"/>
    </cacheField>
    <cacheField name="VALOR GLOSA DV" numFmtId="0">
      <sharedItems containsMixedTypes="1" containsNumber="1" containsInteger="1" minValue="0" maxValue="19200" count="3">
        <s v="NULL"/>
        <n v="0"/>
        <n v="19200"/>
      </sharedItems>
    </cacheField>
    <cacheField name="VALOR CRUZADO SASS" numFmtId="0">
      <sharedItems containsMixedTypes="1" containsNumber="1" containsInteger="1" minValue="0" maxValue="251800"/>
    </cacheField>
    <cacheField name="SALDO SASS" numFmtId="0">
      <sharedItems containsMixedTypes="1" containsNumber="1" containsInteger="1" minValue="0" maxValue="19200"/>
    </cacheField>
    <cacheField name="VALO CANCELADO SAP" numFmtId="0">
      <sharedItems containsMixedTypes="1" containsNumber="1" containsInteger="1" minValue="251800" maxValue="251800"/>
    </cacheField>
    <cacheField name="RETENCION" numFmtId="0">
      <sharedItems containsMixedTypes="1" containsNumber="1" containsInteger="1" minValue="0" maxValue="0"/>
    </cacheField>
    <cacheField name="DOC COMPENSACION SAP" numFmtId="0">
      <sharedItems containsMixedTypes="1" containsNumber="1" containsInteger="1" minValue="2200874808" maxValue="2200874808"/>
    </cacheField>
    <cacheField name="FECHA COMPENSACION SAP" numFmtId="0">
      <sharedItems containsDate="1" containsMixedTypes="1" minDate="2020-06-26T00:00:00" maxDate="2020-06-27T00:00:00"/>
    </cacheField>
    <cacheField name="VALOR TRANFERENCIA" numFmtId="0">
      <sharedItems containsMixedTypes="1" containsNumber="1" containsInteger="1" minValue="251800" maxValue="251800"/>
    </cacheField>
    <cacheField name="AUTORIZACION" numFmtId="0">
      <sharedItems containsMixedTypes="1" containsNumber="1" containsInteger="1" minValue="200428524483542" maxValue="200428524483542"/>
    </cacheField>
    <cacheField name="ENTIDAD RESPONSABLE PAGO" numFmtId="0">
      <sharedItems/>
    </cacheField>
    <cacheField name="OBSERVACION GLOSA DV" numFmtId="0">
      <sharedItems/>
    </cacheField>
    <cacheField name="FECHA RAD IPS" numFmtId="14">
      <sharedItems containsSemiMixedTypes="0" containsNonDate="0" containsDate="1" containsString="0" minDate="2018-04-02T00:00:00" maxDate="2021-08-25T00:00:00"/>
    </cacheField>
    <cacheField name="FECHA RAD INICIAL SASS" numFmtId="0">
      <sharedItems/>
    </cacheField>
    <cacheField name="ULTIMO ESTADO FACT" numFmtId="0">
      <sharedItems containsMixedTypes="1" containsNumber="1" containsInteger="1" minValue="2" maxValue="9"/>
    </cacheField>
    <cacheField name="FECHA ULTIMA NOVEDAD" numFmtId="0">
      <sharedItems/>
    </cacheField>
    <cacheField name="CLASIFICACION GLOSA" numFmtId="0">
      <sharedItems/>
    </cacheField>
    <cacheField name="NUMERO INGRESO FACT" numFmtId="0">
      <sharedItems containsMixedTypes="1" containsNumber="1" containsInteger="1" minValue="1" maxValue="1"/>
    </cacheField>
    <cacheField name="F PROBABLE PAGO SASS" numFmtId="0">
      <sharedItems containsMixedTypes="1" containsNumber="1" containsInteger="1" minValue="20200530" maxValue="21001231"/>
    </cacheField>
    <cacheField name="F RAD SASS" numFmtId="0">
      <sharedItems containsMixedTypes="1" containsNumber="1" containsInteger="1" minValue="20180516" maxValue="20200517"/>
    </cacheField>
    <cacheField name="VALOR REPORTADO CRICULAR 030" numFmtId="0">
      <sharedItems containsMixedTypes="1" containsNumber="1" containsInteger="1" minValue="19200" maxValue="251800"/>
    </cacheField>
    <cacheField name="VALOR GLOSA ACEPTADA REPORTADO CIRCULAR 030" numFmtId="0">
      <sharedItems containsMixedTypes="1" containsNumber="1" containsInteger="1" minValue="0" maxValue="0"/>
    </cacheField>
    <cacheField name="OBSERVACION GLOSA ACEPTADA" numFmtId="0">
      <sharedItems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900145585"/>
    <s v="EMPRESA SOCIAL DEL ESTADO ORIENTE(POPAYAN)"/>
    <s v="IIE"/>
    <n v="45"/>
    <s v="IIE_45"/>
    <s v="900145585_IIE_45"/>
    <s v="NULL"/>
    <s v="NULL"/>
    <s v="NULL"/>
    <d v="2020-12-04T00:00:00"/>
    <n v="5400"/>
    <n v="540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2-04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s v="PI"/>
    <n v="11398"/>
    <s v="PI_11398"/>
    <s v="900145585_PI_11398"/>
    <s v="NULL"/>
    <s v="NULL"/>
    <s v="NULL"/>
    <d v="2021-01-20T00:00:00"/>
    <n v="31900"/>
    <n v="3190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1-20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s v="PI"/>
    <n v="11399"/>
    <s v="PI_11399"/>
    <s v="900145585_PI_11399"/>
    <s v="NULL"/>
    <s v="NULL"/>
    <s v="NULL"/>
    <d v="2021-01-20T00:00:00"/>
    <n v="56000"/>
    <n v="5600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1-20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s v="PI"/>
    <n v="11421"/>
    <s v="PI_11421"/>
    <s v="900145585_PI_11421"/>
    <s v="NULL"/>
    <s v="NULL"/>
    <s v="NULL"/>
    <d v="2021-01-21T00:00:00"/>
    <n v="155200"/>
    <n v="15520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1-21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s v="II2"/>
    <n v="11600"/>
    <s v="II2_11600"/>
    <s v="900145585_II2_11600"/>
    <s v="NULL"/>
    <s v="NULL"/>
    <s v="NULL"/>
    <d v="2021-07-16T00:00:00"/>
    <n v="2343104"/>
    <n v="2343104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7-16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s v="II2"/>
    <n v="12114"/>
    <s v="II2_12114"/>
    <s v="900145585_II2_12114"/>
    <s v="NULL"/>
    <s v="NULL"/>
    <s v="NULL"/>
    <d v="2021-07-28T00:00:00"/>
    <n v="5600"/>
    <n v="560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7-28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s v="II2"/>
    <n v="13126"/>
    <s v="II2_13126"/>
    <s v="900145585_II2_13126"/>
    <s v="NULL"/>
    <s v="NULL"/>
    <s v="NULL"/>
    <d v="2021-08-21T00:00:00"/>
    <n v="22400"/>
    <n v="2240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8-21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s v="II2"/>
    <n v="13717"/>
    <s v="II2_13717"/>
    <s v="900145585_II2_13717"/>
    <s v="NULL"/>
    <s v="NULL"/>
    <s v="NULL"/>
    <d v="2021-08-24T00:00:00"/>
    <n v="5600"/>
    <n v="560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8-24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s v="PI1"/>
    <n v="16930"/>
    <s v="PI1_16930"/>
    <s v="900145585_PI1_16930"/>
    <s v="NULL"/>
    <s v="NULL"/>
    <s v="NULL"/>
    <d v="2021-07-14T00:00:00"/>
    <n v="99423"/>
    <n v="99423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1-07-14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n v="1"/>
    <n v="1413953"/>
    <s v="1_1413953"/>
    <s v="900145585_1_1413953"/>
    <s v="NULL"/>
    <s v="NULL"/>
    <s v="NULL"/>
    <d v="2020-08-07T00:00:00"/>
    <n v="106300"/>
    <n v="10630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08-07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n v="1"/>
    <n v="1414346"/>
    <s v="1_1414346"/>
    <s v="900145585_1_1414346"/>
    <s v="NULL"/>
    <s v="NULL"/>
    <s v="NULL"/>
    <d v="2020-08-07T00:00:00"/>
    <n v="3720"/>
    <n v="372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08-07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n v="2"/>
    <n v="2541619"/>
    <s v="2_2541619"/>
    <s v="900145585_2_2541619"/>
    <s v="NULL"/>
    <s v="NULL"/>
    <s v="NULL"/>
    <d v="2020-02-11T00:00:00"/>
    <n v="27482"/>
    <n v="27482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02-11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n v="2"/>
    <n v="2568617"/>
    <s v="2_2568617"/>
    <s v="900145585_2_2568617"/>
    <s v="NULL"/>
    <s v="NULL"/>
    <s v="NULL"/>
    <d v="2020-09-02T00:00:00"/>
    <n v="246400"/>
    <n v="24640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09-02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n v="2"/>
    <n v="2576932"/>
    <s v="2_2576932"/>
    <s v="900145585_2_2576932"/>
    <s v="NULL"/>
    <s v="NULL"/>
    <s v="NULL"/>
    <d v="2020-10-22T00:00:00"/>
    <n v="5400"/>
    <n v="5400"/>
    <s v="A)Factura no radicada en ERP"/>
    <x v="0"/>
    <n v="0"/>
    <m/>
    <m/>
    <n v="0"/>
    <m/>
    <s v="no_cruza"/>
    <s v="NULL"/>
    <s v="NULL"/>
    <s v="NULL"/>
    <s v="NULL"/>
    <s v="NULL"/>
    <x v="0"/>
    <s v="NULL"/>
    <s v="NULL"/>
    <s v="NULL"/>
    <s v="NULL"/>
    <s v="NULL"/>
    <s v="NULL"/>
    <s v="NULL"/>
    <s v="NULL"/>
    <s v="NULL"/>
    <s v="NULL"/>
    <d v="2020-10-22T00:00:00"/>
    <s v="NULL"/>
    <s v="NULL"/>
    <s v="NULL"/>
    <s v="SI"/>
    <s v="NULL"/>
    <s v="NULL"/>
    <s v="NULL"/>
    <s v="NULL"/>
    <s v="NULL"/>
    <s v="NULL"/>
    <s v="NULL"/>
  </r>
  <r>
    <n v="900145585"/>
    <s v="EMPRESA SOCIAL DEL ESTADO ORIENTE(POPAYAN)"/>
    <n v="2"/>
    <n v="2536942"/>
    <s v="2_2536942"/>
    <s v="900145585_2_2536942"/>
    <n v="2"/>
    <n v="2536942"/>
    <n v="1221585399"/>
    <d v="2020-02-11T00:00:00"/>
    <n v="251800"/>
    <n v="251800"/>
    <s v="B)Factura sin saldo ERP"/>
    <x v="1"/>
    <n v="0"/>
    <m/>
    <m/>
    <n v="0"/>
    <m/>
    <s v="OK"/>
    <n v="251800"/>
    <n v="0"/>
    <n v="0"/>
    <n v="0"/>
    <n v="0"/>
    <x v="1"/>
    <n v="251800"/>
    <n v="0"/>
    <n v="251800"/>
    <n v="0"/>
    <n v="2200874808"/>
    <d v="2020-06-26T00:00:00"/>
    <n v="251800"/>
    <n v="200428524483542"/>
    <s v="NULL"/>
    <s v="NULL"/>
    <d v="2020-02-11T00:00:00"/>
    <s v="NULL"/>
    <n v="2"/>
    <s v="NULL"/>
    <s v="SI"/>
    <n v="1"/>
    <n v="20200530"/>
    <n v="20200517"/>
    <n v="251800"/>
    <n v="0"/>
    <s v="NULL"/>
    <s v="NULL"/>
  </r>
  <r>
    <n v="900145585"/>
    <s v="EMPRESA SOCIAL DEL ESTADO ORIENTE(POPAYAN)"/>
    <n v="22"/>
    <n v="955198"/>
    <s v="22_955198"/>
    <s v="900145585_22_955198"/>
    <n v="22"/>
    <n v="955198"/>
    <s v="NULL"/>
    <d v="2018-04-02T00:00:00"/>
    <n v="19200"/>
    <n v="19200"/>
    <s v="C)Glosas total pendiente por respuesta de IPS"/>
    <x v="2"/>
    <n v="0"/>
    <m/>
    <m/>
    <n v="0"/>
    <s v="DEVOLUCION"/>
    <s v="OK"/>
    <n v="19200"/>
    <n v="0"/>
    <n v="0"/>
    <n v="0"/>
    <n v="0"/>
    <x v="2"/>
    <n v="0"/>
    <n v="19200"/>
    <s v="NULL"/>
    <s v="NULL"/>
    <s v="NULL"/>
    <s v="NULL"/>
    <s v="NULL"/>
    <s v="NULL"/>
    <s v="NULL"/>
    <s v="SE DEVUELVE FACTURA CON SOPORTES ORIGINALES YA QUE NO ESTACREADO EN PAIWEBDIANA V"/>
    <d v="2018-04-02T00:00:00"/>
    <s v="NULL"/>
    <n v="9"/>
    <s v="NULL"/>
    <s v="SI"/>
    <n v="1"/>
    <n v="21001231"/>
    <n v="20180516"/>
    <n v="19200"/>
    <n v="0"/>
    <s v="NULL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7" firstHeaderRow="0" firstDataRow="1" firstDataCol="1"/>
  <pivotFields count="4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dataField="1" compact="0" outline="0" showAll="0"/>
    <pivotField compact="0" outline="0" showAll="0"/>
    <pivotField axis="axisRow" compact="0" outline="0" showAll="0">
      <items count="4">
        <item x="1"/>
        <item x="2"/>
        <item x="0"/>
        <item t="default"/>
      </items>
    </pivotField>
    <pivotField dataField="1"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4">
        <item x="1"/>
        <item x="2"/>
        <item x="0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Suma de SALDO FACT IPS" fld="11" baseField="0" baseItem="0" numFmtId="164"/>
    <dataField name=" POR PAGAR SAP" fld="14" baseField="0" baseItem="0" numFmtId="164"/>
    <dataField name=" VALOR GLOSA DV" fld="25" baseField="13" baseItem="0" numFmtId="164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workbookViewId="0">
      <selection activeCell="C27" sqref="C27"/>
    </sheetView>
  </sheetViews>
  <sheetFormatPr baseColWidth="10" defaultRowHeight="15" x14ac:dyDescent="0.25"/>
  <cols>
    <col min="2" max="2" width="11.42578125" customWidth="1"/>
  </cols>
  <sheetData>
    <row r="1" spans="1:7" x14ac:dyDescent="0.25">
      <c r="A1" s="64" t="s">
        <v>19</v>
      </c>
      <c r="B1" s="64"/>
      <c r="C1" s="64"/>
      <c r="D1" s="64"/>
      <c r="E1" s="64"/>
      <c r="F1" s="64"/>
      <c r="G1" s="64"/>
    </row>
    <row r="2" spans="1:7" x14ac:dyDescent="0.25">
      <c r="A2" s="64" t="s">
        <v>18</v>
      </c>
      <c r="B2" s="64"/>
      <c r="C2" s="64"/>
      <c r="D2" s="64"/>
      <c r="E2" s="64"/>
      <c r="F2" s="64"/>
      <c r="G2" s="64"/>
    </row>
    <row r="3" spans="1:7" x14ac:dyDescent="0.25">
      <c r="A3" s="10" t="s">
        <v>17</v>
      </c>
      <c r="B3" s="10"/>
      <c r="C3" s="10"/>
      <c r="D3" s="10"/>
      <c r="E3" s="10"/>
      <c r="F3" s="9"/>
      <c r="G3" s="9"/>
    </row>
    <row r="4" spans="1:7" x14ac:dyDescent="0.25">
      <c r="A4" s="8"/>
      <c r="B4" s="8"/>
      <c r="C4" s="8" t="s">
        <v>16</v>
      </c>
      <c r="D4" s="8" t="s">
        <v>15</v>
      </c>
      <c r="E4" s="8"/>
      <c r="F4" s="8"/>
      <c r="G4" s="8" t="s">
        <v>0</v>
      </c>
    </row>
    <row r="5" spans="1:7" x14ac:dyDescent="0.25">
      <c r="A5" s="3">
        <v>20004015</v>
      </c>
      <c r="B5" s="6" t="s">
        <v>14</v>
      </c>
      <c r="C5" s="5">
        <v>22</v>
      </c>
      <c r="D5" s="5">
        <v>955198</v>
      </c>
      <c r="E5" s="4">
        <v>43192</v>
      </c>
      <c r="F5" s="3" t="s">
        <v>1</v>
      </c>
      <c r="G5" s="7">
        <v>19200</v>
      </c>
    </row>
    <row r="6" spans="1:7" x14ac:dyDescent="0.25">
      <c r="A6" s="3">
        <v>20005860</v>
      </c>
      <c r="B6" s="6">
        <v>22536942</v>
      </c>
      <c r="C6" s="5">
        <v>2</v>
      </c>
      <c r="D6" s="5">
        <v>2536942</v>
      </c>
      <c r="E6" s="4">
        <v>43872</v>
      </c>
      <c r="F6" s="3" t="s">
        <v>9</v>
      </c>
      <c r="G6" s="7">
        <v>251800</v>
      </c>
    </row>
    <row r="7" spans="1:7" x14ac:dyDescent="0.25">
      <c r="A7" s="3">
        <v>20005860</v>
      </c>
      <c r="B7" s="6">
        <v>22541619</v>
      </c>
      <c r="C7" s="5">
        <v>2</v>
      </c>
      <c r="D7" s="5">
        <v>2541619</v>
      </c>
      <c r="E7" s="4">
        <v>43872</v>
      </c>
      <c r="F7" s="3" t="s">
        <v>9</v>
      </c>
      <c r="G7" s="7">
        <v>27482</v>
      </c>
    </row>
    <row r="8" spans="1:7" x14ac:dyDescent="0.25">
      <c r="A8" s="3">
        <v>10006622</v>
      </c>
      <c r="B8" s="6">
        <v>11413953</v>
      </c>
      <c r="C8" s="5">
        <v>1</v>
      </c>
      <c r="D8" s="5">
        <v>1413953</v>
      </c>
      <c r="E8" s="4">
        <v>44050</v>
      </c>
      <c r="F8" s="3" t="s">
        <v>9</v>
      </c>
      <c r="G8" s="7">
        <v>106300</v>
      </c>
    </row>
    <row r="9" spans="1:7" x14ac:dyDescent="0.25">
      <c r="A9" s="3">
        <v>10006622</v>
      </c>
      <c r="B9" s="6">
        <v>11414346</v>
      </c>
      <c r="C9" s="5">
        <v>1</v>
      </c>
      <c r="D9" s="5">
        <v>1414346</v>
      </c>
      <c r="E9" s="4">
        <v>44050</v>
      </c>
      <c r="F9" s="3" t="s">
        <v>9</v>
      </c>
      <c r="G9" s="7">
        <v>3720</v>
      </c>
    </row>
    <row r="10" spans="1:7" x14ac:dyDescent="0.25">
      <c r="A10" s="3">
        <v>20006558</v>
      </c>
      <c r="B10" s="6">
        <v>22568617</v>
      </c>
      <c r="C10" s="5">
        <v>2</v>
      </c>
      <c r="D10" s="5">
        <v>2568617</v>
      </c>
      <c r="E10" s="4">
        <v>44076</v>
      </c>
      <c r="F10" s="3" t="s">
        <v>9</v>
      </c>
      <c r="G10" s="7">
        <v>246400</v>
      </c>
    </row>
    <row r="11" spans="1:7" x14ac:dyDescent="0.25">
      <c r="A11" s="3">
        <v>20006693</v>
      </c>
      <c r="B11" s="6">
        <v>22576932</v>
      </c>
      <c r="C11" s="5">
        <v>2</v>
      </c>
      <c r="D11" s="5">
        <v>2576932</v>
      </c>
      <c r="E11" s="4">
        <v>44126</v>
      </c>
      <c r="F11" s="3" t="s">
        <v>1</v>
      </c>
      <c r="G11" s="7">
        <v>5400</v>
      </c>
    </row>
    <row r="12" spans="1:7" x14ac:dyDescent="0.25">
      <c r="A12" s="3">
        <v>20006829</v>
      </c>
      <c r="B12" s="6" t="s">
        <v>13</v>
      </c>
      <c r="C12" s="5"/>
      <c r="D12" s="5" t="s">
        <v>13</v>
      </c>
      <c r="E12" s="4">
        <v>44169</v>
      </c>
      <c r="F12" s="3" t="s">
        <v>9</v>
      </c>
      <c r="G12" s="7">
        <v>5400</v>
      </c>
    </row>
    <row r="13" spans="1:7" x14ac:dyDescent="0.25">
      <c r="A13" s="3">
        <v>10007131</v>
      </c>
      <c r="B13" s="6" t="s">
        <v>12</v>
      </c>
      <c r="C13" s="5"/>
      <c r="D13" s="5" t="s">
        <v>12</v>
      </c>
      <c r="E13" s="4">
        <v>44216</v>
      </c>
      <c r="F13" s="3" t="s">
        <v>9</v>
      </c>
      <c r="G13" s="7">
        <v>56000</v>
      </c>
    </row>
    <row r="14" spans="1:7" x14ac:dyDescent="0.25">
      <c r="A14" s="3">
        <v>10007131</v>
      </c>
      <c r="B14" s="6" t="s">
        <v>11</v>
      </c>
      <c r="C14" s="5"/>
      <c r="D14" s="5" t="s">
        <v>11</v>
      </c>
      <c r="E14" s="4">
        <v>44216</v>
      </c>
      <c r="F14" s="3" t="s">
        <v>9</v>
      </c>
      <c r="G14" s="7">
        <v>31900</v>
      </c>
    </row>
    <row r="15" spans="1:7" x14ac:dyDescent="0.25">
      <c r="A15" s="3">
        <v>10007131</v>
      </c>
      <c r="B15" s="6" t="s">
        <v>10</v>
      </c>
      <c r="C15" s="5"/>
      <c r="D15" s="5" t="s">
        <v>10</v>
      </c>
      <c r="E15" s="4">
        <v>44217</v>
      </c>
      <c r="F15" s="3" t="s">
        <v>9</v>
      </c>
      <c r="G15" s="7">
        <v>155200</v>
      </c>
    </row>
    <row r="16" spans="1:7" x14ac:dyDescent="0.25">
      <c r="A16" s="3">
        <v>20007558</v>
      </c>
      <c r="B16" s="6" t="s">
        <v>8</v>
      </c>
      <c r="C16" s="5" t="s">
        <v>2</v>
      </c>
      <c r="D16" s="5">
        <v>11600</v>
      </c>
      <c r="E16" s="4">
        <v>44393</v>
      </c>
      <c r="F16" s="3" t="s">
        <v>1</v>
      </c>
      <c r="G16" s="3">
        <v>2343104</v>
      </c>
    </row>
    <row r="17" spans="1:7" x14ac:dyDescent="0.25">
      <c r="A17" s="3">
        <v>20007558</v>
      </c>
      <c r="B17" s="6" t="s">
        <v>7</v>
      </c>
      <c r="C17" s="5" t="s">
        <v>2</v>
      </c>
      <c r="D17" s="5">
        <v>12114</v>
      </c>
      <c r="E17" s="4">
        <v>44405</v>
      </c>
      <c r="F17" s="3" t="s">
        <v>1</v>
      </c>
      <c r="G17" s="3">
        <v>5600</v>
      </c>
    </row>
    <row r="18" spans="1:7" x14ac:dyDescent="0.25">
      <c r="A18" s="3">
        <v>10007736</v>
      </c>
      <c r="B18" s="6" t="s">
        <v>6</v>
      </c>
      <c r="C18" s="5" t="s">
        <v>5</v>
      </c>
      <c r="D18" s="5">
        <v>16930</v>
      </c>
      <c r="E18" s="4">
        <v>44391</v>
      </c>
      <c r="F18" s="3" t="s">
        <v>1</v>
      </c>
      <c r="G18" s="3">
        <v>99423</v>
      </c>
    </row>
    <row r="19" spans="1:7" x14ac:dyDescent="0.25">
      <c r="A19" s="3">
        <v>20007691</v>
      </c>
      <c r="B19" s="6" t="s">
        <v>4</v>
      </c>
      <c r="C19" s="5" t="s">
        <v>2</v>
      </c>
      <c r="D19" s="5">
        <v>13126</v>
      </c>
      <c r="E19" s="4">
        <v>44429</v>
      </c>
      <c r="F19" s="3" t="s">
        <v>1</v>
      </c>
      <c r="G19" s="3">
        <v>22400</v>
      </c>
    </row>
    <row r="20" spans="1:7" x14ac:dyDescent="0.25">
      <c r="A20" s="3">
        <v>20007691</v>
      </c>
      <c r="B20" s="6" t="s">
        <v>3</v>
      </c>
      <c r="C20" s="5" t="s">
        <v>2</v>
      </c>
      <c r="D20" s="5">
        <v>13717</v>
      </c>
      <c r="E20" s="4">
        <v>44432</v>
      </c>
      <c r="F20" s="3" t="s">
        <v>1</v>
      </c>
      <c r="G20" s="3">
        <v>5600</v>
      </c>
    </row>
    <row r="21" spans="1:7" x14ac:dyDescent="0.25">
      <c r="F21" s="2" t="s">
        <v>0</v>
      </c>
      <c r="G21" s="1">
        <f>SUM(G5:G20)</f>
        <v>3384929</v>
      </c>
    </row>
  </sheetData>
  <mergeCells count="2">
    <mergeCell ref="A1:G1"/>
    <mergeCell ref="A2:G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7"/>
  <sheetViews>
    <sheetView showGridLines="0" workbookViewId="0">
      <selection activeCell="A4" sqref="A4:C7"/>
    </sheetView>
  </sheetViews>
  <sheetFormatPr baseColWidth="10" defaultRowHeight="15" x14ac:dyDescent="0.25"/>
  <cols>
    <col min="1" max="1" width="37.85546875" customWidth="1"/>
    <col min="2" max="2" width="10.7109375" customWidth="1"/>
    <col min="3" max="3" width="23.140625" customWidth="1"/>
    <col min="4" max="4" width="15.7109375" customWidth="1"/>
    <col min="5" max="5" width="17" customWidth="1"/>
  </cols>
  <sheetData>
    <row r="3" spans="1:5" x14ac:dyDescent="0.25">
      <c r="A3" s="20" t="s">
        <v>109</v>
      </c>
      <c r="B3" t="s">
        <v>116</v>
      </c>
      <c r="C3" t="s">
        <v>115</v>
      </c>
      <c r="D3" t="s">
        <v>118</v>
      </c>
      <c r="E3" t="s">
        <v>117</v>
      </c>
    </row>
    <row r="4" spans="1:5" x14ac:dyDescent="0.25">
      <c r="A4" t="s">
        <v>111</v>
      </c>
      <c r="B4" s="21">
        <v>1</v>
      </c>
      <c r="C4" s="22">
        <v>251800</v>
      </c>
      <c r="D4" s="22">
        <v>0</v>
      </c>
      <c r="E4" s="22">
        <v>0</v>
      </c>
    </row>
    <row r="5" spans="1:5" x14ac:dyDescent="0.25">
      <c r="A5" t="s">
        <v>113</v>
      </c>
      <c r="B5" s="21">
        <v>1</v>
      </c>
      <c r="C5" s="22">
        <v>19200</v>
      </c>
      <c r="D5" s="22">
        <v>0</v>
      </c>
      <c r="E5" s="22">
        <v>19200</v>
      </c>
    </row>
    <row r="6" spans="1:5" x14ac:dyDescent="0.25">
      <c r="A6" t="s">
        <v>110</v>
      </c>
      <c r="B6" s="21">
        <v>14</v>
      </c>
      <c r="C6" s="22">
        <v>3113929</v>
      </c>
      <c r="D6" s="22">
        <v>0</v>
      </c>
      <c r="E6" s="22">
        <v>0</v>
      </c>
    </row>
    <row r="7" spans="1:5" x14ac:dyDescent="0.25">
      <c r="A7" t="s">
        <v>114</v>
      </c>
      <c r="B7" s="21">
        <v>16</v>
      </c>
      <c r="C7" s="22">
        <v>3384929</v>
      </c>
      <c r="D7" s="22">
        <v>0</v>
      </c>
      <c r="E7" s="22">
        <v>19200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"/>
  <sheetViews>
    <sheetView workbookViewId="0">
      <selection activeCell="O10" sqref="O10"/>
    </sheetView>
  </sheetViews>
  <sheetFormatPr baseColWidth="10" defaultRowHeight="10.5" x14ac:dyDescent="0.15"/>
  <cols>
    <col min="1" max="1" width="8.7109375" style="11" bestFit="1" customWidth="1"/>
    <col min="2" max="2" width="37.7109375" style="11" bestFit="1" customWidth="1"/>
    <col min="3" max="3" width="10.7109375" style="11" bestFit="1" customWidth="1"/>
    <col min="4" max="4" width="14.7109375" style="11" bestFit="1" customWidth="1"/>
    <col min="5" max="6" width="14.7109375" style="11" customWidth="1"/>
    <col min="7" max="7" width="11.42578125" style="11" bestFit="1" customWidth="1"/>
    <col min="8" max="8" width="17.140625" style="11" bestFit="1" customWidth="1"/>
    <col min="9" max="9" width="10.28515625" style="11" customWidth="1"/>
    <col min="10" max="12" width="13.42578125" style="11" bestFit="1" customWidth="1"/>
    <col min="13" max="13" width="33.28515625" style="11" bestFit="1" customWidth="1"/>
    <col min="14" max="14" width="19" style="11" customWidth="1"/>
    <col min="15" max="15" width="13.85546875" style="19" bestFit="1" customWidth="1"/>
    <col min="16" max="16" width="12.7109375" style="11" bestFit="1" customWidth="1"/>
    <col min="17" max="17" width="14.7109375" style="11" bestFit="1" customWidth="1"/>
    <col min="18" max="18" width="12" style="19" bestFit="1" customWidth="1"/>
    <col min="19" max="19" width="13" style="11" bestFit="1" customWidth="1"/>
    <col min="20" max="21" width="19" style="11" bestFit="1" customWidth="1"/>
    <col min="22" max="22" width="18" style="11" bestFit="1" customWidth="1"/>
    <col min="23" max="23" width="16.85546875" style="11" bestFit="1" customWidth="1"/>
    <col min="24" max="25" width="18.85546875" style="11" bestFit="1" customWidth="1"/>
    <col min="26" max="26" width="14" style="11" bestFit="1" customWidth="1"/>
    <col min="27" max="27" width="18.140625" style="11" bestFit="1" customWidth="1"/>
    <col min="28" max="28" width="10.140625" style="11" bestFit="1" customWidth="1"/>
    <col min="29" max="29" width="18" style="11" bestFit="1" customWidth="1"/>
    <col min="30" max="30" width="9.28515625" style="11" bestFit="1" customWidth="1"/>
    <col min="31" max="31" width="20.28515625" style="11" bestFit="1" customWidth="1"/>
    <col min="32" max="32" width="22" style="11" bestFit="1" customWidth="1"/>
    <col min="33" max="33" width="17.7109375" style="11" bestFit="1" customWidth="1"/>
    <col min="34" max="34" width="12.140625" style="11" bestFit="1" customWidth="1"/>
    <col min="35" max="35" width="23.28515625" style="11" bestFit="1" customWidth="1"/>
    <col min="36" max="36" width="22.28515625" style="11" customWidth="1"/>
    <col min="37" max="37" width="12.7109375" style="11" bestFit="1" customWidth="1"/>
    <col min="38" max="38" width="20.42578125" style="11" bestFit="1" customWidth="1"/>
    <col min="39" max="39" width="17.7109375" style="11" bestFit="1" customWidth="1"/>
    <col min="40" max="40" width="19.7109375" style="11" bestFit="1" customWidth="1"/>
    <col min="41" max="41" width="13.140625" style="11" customWidth="1"/>
    <col min="42" max="42" width="14" style="11" customWidth="1"/>
    <col min="43" max="43" width="13.42578125" style="11" customWidth="1"/>
    <col min="44" max="44" width="10.140625" style="11" bestFit="1" customWidth="1"/>
    <col min="45" max="45" width="16.5703125" style="11" bestFit="1" customWidth="1"/>
    <col min="46" max="46" width="23" style="11" customWidth="1"/>
    <col min="47" max="47" width="18.42578125" style="11" customWidth="1"/>
    <col min="48" max="48" width="7.5703125" style="11" bestFit="1" customWidth="1"/>
    <col min="49" max="16384" width="11.42578125" style="11"/>
  </cols>
  <sheetData>
    <row r="1" spans="1:48" s="12" customFormat="1" ht="21" x14ac:dyDescent="0.25">
      <c r="A1" s="13" t="s">
        <v>34</v>
      </c>
      <c r="B1" s="13" t="s">
        <v>20</v>
      </c>
      <c r="C1" s="13" t="s">
        <v>104</v>
      </c>
      <c r="D1" s="13" t="s">
        <v>35</v>
      </c>
      <c r="E1" s="14" t="s">
        <v>70</v>
      </c>
      <c r="F1" s="14" t="s">
        <v>71</v>
      </c>
      <c r="G1" s="13" t="s">
        <v>36</v>
      </c>
      <c r="H1" s="13" t="s">
        <v>37</v>
      </c>
      <c r="I1" s="13" t="s">
        <v>38</v>
      </c>
      <c r="J1" s="13" t="s">
        <v>39</v>
      </c>
      <c r="K1" s="13" t="s">
        <v>40</v>
      </c>
      <c r="L1" s="13" t="s">
        <v>41</v>
      </c>
      <c r="M1" s="13" t="s">
        <v>42</v>
      </c>
      <c r="N1" s="14" t="s">
        <v>109</v>
      </c>
      <c r="O1" s="17" t="s">
        <v>105</v>
      </c>
      <c r="P1" s="14" t="s">
        <v>38</v>
      </c>
      <c r="Q1" s="14" t="s">
        <v>106</v>
      </c>
      <c r="R1" s="17" t="s">
        <v>107</v>
      </c>
      <c r="S1" s="14" t="s">
        <v>108</v>
      </c>
      <c r="T1" s="13" t="s">
        <v>43</v>
      </c>
      <c r="U1" s="13" t="s">
        <v>44</v>
      </c>
      <c r="V1" s="13" t="s">
        <v>45</v>
      </c>
      <c r="W1" s="13" t="s">
        <v>46</v>
      </c>
      <c r="X1" s="13" t="s">
        <v>47</v>
      </c>
      <c r="Y1" s="13" t="s">
        <v>48</v>
      </c>
      <c r="Z1" s="13" t="s">
        <v>49</v>
      </c>
      <c r="AA1" s="13" t="s">
        <v>50</v>
      </c>
      <c r="AB1" s="13" t="s">
        <v>51</v>
      </c>
      <c r="AC1" s="13" t="s">
        <v>52</v>
      </c>
      <c r="AD1" s="13" t="s">
        <v>21</v>
      </c>
      <c r="AE1" s="13" t="s">
        <v>53</v>
      </c>
      <c r="AF1" s="13" t="s">
        <v>54</v>
      </c>
      <c r="AG1" s="13" t="s">
        <v>55</v>
      </c>
      <c r="AH1" s="13" t="s">
        <v>22</v>
      </c>
      <c r="AI1" s="13" t="s">
        <v>56</v>
      </c>
      <c r="AJ1" s="13" t="s">
        <v>57</v>
      </c>
      <c r="AK1" s="13" t="s">
        <v>58</v>
      </c>
      <c r="AL1" s="13" t="s">
        <v>59</v>
      </c>
      <c r="AM1" s="13" t="s">
        <v>60</v>
      </c>
      <c r="AN1" s="13" t="s">
        <v>61</v>
      </c>
      <c r="AO1" s="13" t="s">
        <v>62</v>
      </c>
      <c r="AP1" s="13" t="s">
        <v>63</v>
      </c>
      <c r="AQ1" s="13" t="s">
        <v>64</v>
      </c>
      <c r="AR1" s="13" t="s">
        <v>65</v>
      </c>
      <c r="AS1" s="13" t="s">
        <v>66</v>
      </c>
      <c r="AT1" s="13" t="s">
        <v>67</v>
      </c>
      <c r="AU1" s="13" t="s">
        <v>68</v>
      </c>
      <c r="AV1" s="13" t="s">
        <v>69</v>
      </c>
    </row>
    <row r="2" spans="1:48" x14ac:dyDescent="0.15">
      <c r="A2" s="15">
        <v>900145585</v>
      </c>
      <c r="B2" s="15" t="s">
        <v>23</v>
      </c>
      <c r="C2" s="15" t="s">
        <v>24</v>
      </c>
      <c r="D2" s="15">
        <v>45</v>
      </c>
      <c r="E2" s="15" t="s">
        <v>72</v>
      </c>
      <c r="F2" s="15" t="s">
        <v>73</v>
      </c>
      <c r="G2" s="15" t="s">
        <v>25</v>
      </c>
      <c r="H2" s="15" t="s">
        <v>25</v>
      </c>
      <c r="I2" s="15" t="s">
        <v>25</v>
      </c>
      <c r="J2" s="16">
        <v>44169</v>
      </c>
      <c r="K2" s="15">
        <v>5400</v>
      </c>
      <c r="L2" s="15">
        <v>5400</v>
      </c>
      <c r="M2" s="15" t="s">
        <v>26</v>
      </c>
      <c r="N2" s="15" t="s">
        <v>110</v>
      </c>
      <c r="O2" s="18">
        <v>0</v>
      </c>
      <c r="P2" s="15"/>
      <c r="Q2" s="15"/>
      <c r="R2" s="18">
        <v>0</v>
      </c>
      <c r="S2" s="15"/>
      <c r="T2" s="15" t="s">
        <v>27</v>
      </c>
      <c r="U2" s="15" t="s">
        <v>25</v>
      </c>
      <c r="V2" s="15" t="s">
        <v>25</v>
      </c>
      <c r="W2" s="15" t="s">
        <v>25</v>
      </c>
      <c r="X2" s="15" t="s">
        <v>25</v>
      </c>
      <c r="Y2" s="15" t="s">
        <v>25</v>
      </c>
      <c r="Z2" s="15" t="s">
        <v>25</v>
      </c>
      <c r="AA2" s="15" t="s">
        <v>25</v>
      </c>
      <c r="AB2" s="15" t="s">
        <v>25</v>
      </c>
      <c r="AC2" s="15" t="s">
        <v>25</v>
      </c>
      <c r="AD2" s="15" t="s">
        <v>25</v>
      </c>
      <c r="AE2" s="15" t="s">
        <v>25</v>
      </c>
      <c r="AF2" s="15" t="s">
        <v>25</v>
      </c>
      <c r="AG2" s="15" t="s">
        <v>25</v>
      </c>
      <c r="AH2" s="15" t="s">
        <v>25</v>
      </c>
      <c r="AI2" s="15" t="s">
        <v>25</v>
      </c>
      <c r="AJ2" s="15" t="s">
        <v>25</v>
      </c>
      <c r="AK2" s="16">
        <v>44169</v>
      </c>
      <c r="AL2" s="15" t="s">
        <v>25</v>
      </c>
      <c r="AM2" s="15" t="s">
        <v>25</v>
      </c>
      <c r="AN2" s="15" t="s">
        <v>25</v>
      </c>
      <c r="AO2" s="15" t="s">
        <v>28</v>
      </c>
      <c r="AP2" s="15" t="s">
        <v>25</v>
      </c>
      <c r="AQ2" s="15" t="s">
        <v>25</v>
      </c>
      <c r="AR2" s="15" t="s">
        <v>25</v>
      </c>
      <c r="AS2" s="15" t="s">
        <v>25</v>
      </c>
      <c r="AT2" s="15" t="s">
        <v>25</v>
      </c>
      <c r="AU2" s="15" t="s">
        <v>25</v>
      </c>
      <c r="AV2" s="15" t="s">
        <v>25</v>
      </c>
    </row>
    <row r="3" spans="1:48" x14ac:dyDescent="0.15">
      <c r="A3" s="15">
        <v>900145585</v>
      </c>
      <c r="B3" s="15" t="s">
        <v>23</v>
      </c>
      <c r="C3" s="15" t="s">
        <v>29</v>
      </c>
      <c r="D3" s="15">
        <v>11398</v>
      </c>
      <c r="E3" s="15" t="s">
        <v>74</v>
      </c>
      <c r="F3" s="15" t="s">
        <v>75</v>
      </c>
      <c r="G3" s="15" t="s">
        <v>25</v>
      </c>
      <c r="H3" s="15" t="s">
        <v>25</v>
      </c>
      <c r="I3" s="15" t="s">
        <v>25</v>
      </c>
      <c r="J3" s="16">
        <v>44216</v>
      </c>
      <c r="K3" s="15">
        <v>31900</v>
      </c>
      <c r="L3" s="15">
        <v>31900</v>
      </c>
      <c r="M3" s="15" t="s">
        <v>26</v>
      </c>
      <c r="N3" s="15" t="s">
        <v>110</v>
      </c>
      <c r="O3" s="18">
        <v>0</v>
      </c>
      <c r="P3" s="15"/>
      <c r="Q3" s="15"/>
      <c r="R3" s="18">
        <v>0</v>
      </c>
      <c r="S3" s="15"/>
      <c r="T3" s="15" t="s">
        <v>27</v>
      </c>
      <c r="U3" s="15" t="s">
        <v>25</v>
      </c>
      <c r="V3" s="15" t="s">
        <v>25</v>
      </c>
      <c r="W3" s="15" t="s">
        <v>25</v>
      </c>
      <c r="X3" s="15" t="s">
        <v>25</v>
      </c>
      <c r="Y3" s="15" t="s">
        <v>25</v>
      </c>
      <c r="Z3" s="15" t="s">
        <v>25</v>
      </c>
      <c r="AA3" s="15" t="s">
        <v>25</v>
      </c>
      <c r="AB3" s="15" t="s">
        <v>25</v>
      </c>
      <c r="AC3" s="15" t="s">
        <v>25</v>
      </c>
      <c r="AD3" s="15" t="s">
        <v>25</v>
      </c>
      <c r="AE3" s="15" t="s">
        <v>25</v>
      </c>
      <c r="AF3" s="15" t="s">
        <v>25</v>
      </c>
      <c r="AG3" s="15" t="s">
        <v>25</v>
      </c>
      <c r="AH3" s="15" t="s">
        <v>25</v>
      </c>
      <c r="AI3" s="15" t="s">
        <v>25</v>
      </c>
      <c r="AJ3" s="15" t="s">
        <v>25</v>
      </c>
      <c r="AK3" s="16">
        <v>44216</v>
      </c>
      <c r="AL3" s="15" t="s">
        <v>25</v>
      </c>
      <c r="AM3" s="15" t="s">
        <v>25</v>
      </c>
      <c r="AN3" s="15" t="s">
        <v>25</v>
      </c>
      <c r="AO3" s="15" t="s">
        <v>28</v>
      </c>
      <c r="AP3" s="15" t="s">
        <v>25</v>
      </c>
      <c r="AQ3" s="15" t="s">
        <v>25</v>
      </c>
      <c r="AR3" s="15" t="s">
        <v>25</v>
      </c>
      <c r="AS3" s="15" t="s">
        <v>25</v>
      </c>
      <c r="AT3" s="15" t="s">
        <v>25</v>
      </c>
      <c r="AU3" s="15" t="s">
        <v>25</v>
      </c>
      <c r="AV3" s="15" t="s">
        <v>25</v>
      </c>
    </row>
    <row r="4" spans="1:48" x14ac:dyDescent="0.15">
      <c r="A4" s="15">
        <v>900145585</v>
      </c>
      <c r="B4" s="15" t="s">
        <v>23</v>
      </c>
      <c r="C4" s="15" t="s">
        <v>29</v>
      </c>
      <c r="D4" s="15">
        <v>11399</v>
      </c>
      <c r="E4" s="15" t="s">
        <v>76</v>
      </c>
      <c r="F4" s="15" t="s">
        <v>77</v>
      </c>
      <c r="G4" s="15" t="s">
        <v>25</v>
      </c>
      <c r="H4" s="15" t="s">
        <v>25</v>
      </c>
      <c r="I4" s="15" t="s">
        <v>25</v>
      </c>
      <c r="J4" s="16">
        <v>44216</v>
      </c>
      <c r="K4" s="15">
        <v>56000</v>
      </c>
      <c r="L4" s="15">
        <v>56000</v>
      </c>
      <c r="M4" s="15" t="s">
        <v>26</v>
      </c>
      <c r="N4" s="15" t="s">
        <v>110</v>
      </c>
      <c r="O4" s="18">
        <v>0</v>
      </c>
      <c r="P4" s="15"/>
      <c r="Q4" s="15"/>
      <c r="R4" s="18">
        <v>0</v>
      </c>
      <c r="S4" s="15"/>
      <c r="T4" s="15" t="s">
        <v>27</v>
      </c>
      <c r="U4" s="15" t="s">
        <v>25</v>
      </c>
      <c r="V4" s="15" t="s">
        <v>25</v>
      </c>
      <c r="W4" s="15" t="s">
        <v>25</v>
      </c>
      <c r="X4" s="15" t="s">
        <v>25</v>
      </c>
      <c r="Y4" s="15" t="s">
        <v>25</v>
      </c>
      <c r="Z4" s="15" t="s">
        <v>25</v>
      </c>
      <c r="AA4" s="15" t="s">
        <v>25</v>
      </c>
      <c r="AB4" s="15" t="s">
        <v>25</v>
      </c>
      <c r="AC4" s="15" t="s">
        <v>25</v>
      </c>
      <c r="AD4" s="15" t="s">
        <v>25</v>
      </c>
      <c r="AE4" s="15" t="s">
        <v>25</v>
      </c>
      <c r="AF4" s="15" t="s">
        <v>25</v>
      </c>
      <c r="AG4" s="15" t="s">
        <v>25</v>
      </c>
      <c r="AH4" s="15" t="s">
        <v>25</v>
      </c>
      <c r="AI4" s="15" t="s">
        <v>25</v>
      </c>
      <c r="AJ4" s="15" t="s">
        <v>25</v>
      </c>
      <c r="AK4" s="16">
        <v>44216</v>
      </c>
      <c r="AL4" s="15" t="s">
        <v>25</v>
      </c>
      <c r="AM4" s="15" t="s">
        <v>25</v>
      </c>
      <c r="AN4" s="15" t="s">
        <v>25</v>
      </c>
      <c r="AO4" s="15" t="s">
        <v>28</v>
      </c>
      <c r="AP4" s="15" t="s">
        <v>25</v>
      </c>
      <c r="AQ4" s="15" t="s">
        <v>25</v>
      </c>
      <c r="AR4" s="15" t="s">
        <v>25</v>
      </c>
      <c r="AS4" s="15" t="s">
        <v>25</v>
      </c>
      <c r="AT4" s="15" t="s">
        <v>25</v>
      </c>
      <c r="AU4" s="15" t="s">
        <v>25</v>
      </c>
      <c r="AV4" s="15" t="s">
        <v>25</v>
      </c>
    </row>
    <row r="5" spans="1:48" x14ac:dyDescent="0.15">
      <c r="A5" s="15">
        <v>900145585</v>
      </c>
      <c r="B5" s="15" t="s">
        <v>23</v>
      </c>
      <c r="C5" s="15" t="s">
        <v>29</v>
      </c>
      <c r="D5" s="15">
        <v>11421</v>
      </c>
      <c r="E5" s="15" t="s">
        <v>78</v>
      </c>
      <c r="F5" s="15" t="s">
        <v>79</v>
      </c>
      <c r="G5" s="15" t="s">
        <v>25</v>
      </c>
      <c r="H5" s="15" t="s">
        <v>25</v>
      </c>
      <c r="I5" s="15" t="s">
        <v>25</v>
      </c>
      <c r="J5" s="16">
        <v>44217</v>
      </c>
      <c r="K5" s="15">
        <v>155200</v>
      </c>
      <c r="L5" s="15">
        <v>155200</v>
      </c>
      <c r="M5" s="15" t="s">
        <v>26</v>
      </c>
      <c r="N5" s="15" t="s">
        <v>110</v>
      </c>
      <c r="O5" s="18">
        <v>0</v>
      </c>
      <c r="P5" s="15"/>
      <c r="Q5" s="15"/>
      <c r="R5" s="18">
        <v>0</v>
      </c>
      <c r="S5" s="15"/>
      <c r="T5" s="15" t="s">
        <v>27</v>
      </c>
      <c r="U5" s="15" t="s">
        <v>25</v>
      </c>
      <c r="V5" s="15" t="s">
        <v>25</v>
      </c>
      <c r="W5" s="15" t="s">
        <v>25</v>
      </c>
      <c r="X5" s="15" t="s">
        <v>25</v>
      </c>
      <c r="Y5" s="15" t="s">
        <v>25</v>
      </c>
      <c r="Z5" s="15" t="s">
        <v>25</v>
      </c>
      <c r="AA5" s="15" t="s">
        <v>25</v>
      </c>
      <c r="AB5" s="15" t="s">
        <v>25</v>
      </c>
      <c r="AC5" s="15" t="s">
        <v>25</v>
      </c>
      <c r="AD5" s="15" t="s">
        <v>25</v>
      </c>
      <c r="AE5" s="15" t="s">
        <v>25</v>
      </c>
      <c r="AF5" s="15" t="s">
        <v>25</v>
      </c>
      <c r="AG5" s="15" t="s">
        <v>25</v>
      </c>
      <c r="AH5" s="15" t="s">
        <v>25</v>
      </c>
      <c r="AI5" s="15" t="s">
        <v>25</v>
      </c>
      <c r="AJ5" s="15" t="s">
        <v>25</v>
      </c>
      <c r="AK5" s="16">
        <v>44217</v>
      </c>
      <c r="AL5" s="15" t="s">
        <v>25</v>
      </c>
      <c r="AM5" s="15" t="s">
        <v>25</v>
      </c>
      <c r="AN5" s="15" t="s">
        <v>25</v>
      </c>
      <c r="AO5" s="15" t="s">
        <v>28</v>
      </c>
      <c r="AP5" s="15" t="s">
        <v>25</v>
      </c>
      <c r="AQ5" s="15" t="s">
        <v>25</v>
      </c>
      <c r="AR5" s="15" t="s">
        <v>25</v>
      </c>
      <c r="AS5" s="15" t="s">
        <v>25</v>
      </c>
      <c r="AT5" s="15" t="s">
        <v>25</v>
      </c>
      <c r="AU5" s="15" t="s">
        <v>25</v>
      </c>
      <c r="AV5" s="15" t="s">
        <v>25</v>
      </c>
    </row>
    <row r="6" spans="1:48" x14ac:dyDescent="0.15">
      <c r="A6" s="15">
        <v>900145585</v>
      </c>
      <c r="B6" s="15" t="s">
        <v>23</v>
      </c>
      <c r="C6" s="15" t="s">
        <v>2</v>
      </c>
      <c r="D6" s="15">
        <v>11600</v>
      </c>
      <c r="E6" s="15" t="s">
        <v>80</v>
      </c>
      <c r="F6" s="15" t="s">
        <v>81</v>
      </c>
      <c r="G6" s="15" t="s">
        <v>25</v>
      </c>
      <c r="H6" s="15" t="s">
        <v>25</v>
      </c>
      <c r="I6" s="15" t="s">
        <v>25</v>
      </c>
      <c r="J6" s="16">
        <v>44393</v>
      </c>
      <c r="K6" s="15">
        <v>2343104</v>
      </c>
      <c r="L6" s="15">
        <v>2343104</v>
      </c>
      <c r="M6" s="15" t="s">
        <v>26</v>
      </c>
      <c r="N6" s="15" t="s">
        <v>110</v>
      </c>
      <c r="O6" s="18">
        <v>0</v>
      </c>
      <c r="P6" s="15"/>
      <c r="Q6" s="15"/>
      <c r="R6" s="18">
        <v>0</v>
      </c>
      <c r="S6" s="15"/>
      <c r="T6" s="15" t="s">
        <v>27</v>
      </c>
      <c r="U6" s="15" t="s">
        <v>25</v>
      </c>
      <c r="V6" s="15" t="s">
        <v>25</v>
      </c>
      <c r="W6" s="15" t="s">
        <v>25</v>
      </c>
      <c r="X6" s="15" t="s">
        <v>25</v>
      </c>
      <c r="Y6" s="15" t="s">
        <v>25</v>
      </c>
      <c r="Z6" s="15" t="s">
        <v>25</v>
      </c>
      <c r="AA6" s="15" t="s">
        <v>25</v>
      </c>
      <c r="AB6" s="15" t="s">
        <v>25</v>
      </c>
      <c r="AC6" s="15" t="s">
        <v>25</v>
      </c>
      <c r="AD6" s="15" t="s">
        <v>25</v>
      </c>
      <c r="AE6" s="15" t="s">
        <v>25</v>
      </c>
      <c r="AF6" s="15" t="s">
        <v>25</v>
      </c>
      <c r="AG6" s="15" t="s">
        <v>25</v>
      </c>
      <c r="AH6" s="15" t="s">
        <v>25</v>
      </c>
      <c r="AI6" s="15" t="s">
        <v>25</v>
      </c>
      <c r="AJ6" s="15" t="s">
        <v>25</v>
      </c>
      <c r="AK6" s="16">
        <v>44393</v>
      </c>
      <c r="AL6" s="15" t="s">
        <v>25</v>
      </c>
      <c r="AM6" s="15" t="s">
        <v>25</v>
      </c>
      <c r="AN6" s="15" t="s">
        <v>25</v>
      </c>
      <c r="AO6" s="15" t="s">
        <v>28</v>
      </c>
      <c r="AP6" s="15" t="s">
        <v>25</v>
      </c>
      <c r="AQ6" s="15" t="s">
        <v>25</v>
      </c>
      <c r="AR6" s="15" t="s">
        <v>25</v>
      </c>
      <c r="AS6" s="15" t="s">
        <v>25</v>
      </c>
      <c r="AT6" s="15" t="s">
        <v>25</v>
      </c>
      <c r="AU6" s="15" t="s">
        <v>25</v>
      </c>
      <c r="AV6" s="15" t="s">
        <v>25</v>
      </c>
    </row>
    <row r="7" spans="1:48" x14ac:dyDescent="0.15">
      <c r="A7" s="15">
        <v>900145585</v>
      </c>
      <c r="B7" s="15" t="s">
        <v>23</v>
      </c>
      <c r="C7" s="15" t="s">
        <v>2</v>
      </c>
      <c r="D7" s="15">
        <v>12114</v>
      </c>
      <c r="E7" s="15" t="s">
        <v>82</v>
      </c>
      <c r="F7" s="15" t="s">
        <v>83</v>
      </c>
      <c r="G7" s="15" t="s">
        <v>25</v>
      </c>
      <c r="H7" s="15" t="s">
        <v>25</v>
      </c>
      <c r="I7" s="15" t="s">
        <v>25</v>
      </c>
      <c r="J7" s="16">
        <v>44405</v>
      </c>
      <c r="K7" s="15">
        <v>5600</v>
      </c>
      <c r="L7" s="15">
        <v>5600</v>
      </c>
      <c r="M7" s="15" t="s">
        <v>26</v>
      </c>
      <c r="N7" s="15" t="s">
        <v>110</v>
      </c>
      <c r="O7" s="18">
        <v>0</v>
      </c>
      <c r="P7" s="15"/>
      <c r="Q7" s="15"/>
      <c r="R7" s="18">
        <v>0</v>
      </c>
      <c r="S7" s="15"/>
      <c r="T7" s="15" t="s">
        <v>27</v>
      </c>
      <c r="U7" s="15" t="s">
        <v>25</v>
      </c>
      <c r="V7" s="15" t="s">
        <v>25</v>
      </c>
      <c r="W7" s="15" t="s">
        <v>25</v>
      </c>
      <c r="X7" s="15" t="s">
        <v>25</v>
      </c>
      <c r="Y7" s="15" t="s">
        <v>25</v>
      </c>
      <c r="Z7" s="15" t="s">
        <v>25</v>
      </c>
      <c r="AA7" s="15" t="s">
        <v>25</v>
      </c>
      <c r="AB7" s="15" t="s">
        <v>25</v>
      </c>
      <c r="AC7" s="15" t="s">
        <v>25</v>
      </c>
      <c r="AD7" s="15" t="s">
        <v>25</v>
      </c>
      <c r="AE7" s="15" t="s">
        <v>25</v>
      </c>
      <c r="AF7" s="15" t="s">
        <v>25</v>
      </c>
      <c r="AG7" s="15" t="s">
        <v>25</v>
      </c>
      <c r="AH7" s="15" t="s">
        <v>25</v>
      </c>
      <c r="AI7" s="15" t="s">
        <v>25</v>
      </c>
      <c r="AJ7" s="15" t="s">
        <v>25</v>
      </c>
      <c r="AK7" s="16">
        <v>44405</v>
      </c>
      <c r="AL7" s="15" t="s">
        <v>25</v>
      </c>
      <c r="AM7" s="15" t="s">
        <v>25</v>
      </c>
      <c r="AN7" s="15" t="s">
        <v>25</v>
      </c>
      <c r="AO7" s="15" t="s">
        <v>28</v>
      </c>
      <c r="AP7" s="15" t="s">
        <v>25</v>
      </c>
      <c r="AQ7" s="15" t="s">
        <v>25</v>
      </c>
      <c r="AR7" s="15" t="s">
        <v>25</v>
      </c>
      <c r="AS7" s="15" t="s">
        <v>25</v>
      </c>
      <c r="AT7" s="15" t="s">
        <v>25</v>
      </c>
      <c r="AU7" s="15" t="s">
        <v>25</v>
      </c>
      <c r="AV7" s="15" t="s">
        <v>25</v>
      </c>
    </row>
    <row r="8" spans="1:48" x14ac:dyDescent="0.15">
      <c r="A8" s="15">
        <v>900145585</v>
      </c>
      <c r="B8" s="15" t="s">
        <v>23</v>
      </c>
      <c r="C8" s="15" t="s">
        <v>2</v>
      </c>
      <c r="D8" s="15">
        <v>13126</v>
      </c>
      <c r="E8" s="15" t="s">
        <v>84</v>
      </c>
      <c r="F8" s="15" t="s">
        <v>85</v>
      </c>
      <c r="G8" s="15" t="s">
        <v>25</v>
      </c>
      <c r="H8" s="15" t="s">
        <v>25</v>
      </c>
      <c r="I8" s="15" t="s">
        <v>25</v>
      </c>
      <c r="J8" s="16">
        <v>44429</v>
      </c>
      <c r="K8" s="15">
        <v>22400</v>
      </c>
      <c r="L8" s="15">
        <v>22400</v>
      </c>
      <c r="M8" s="15" t="s">
        <v>26</v>
      </c>
      <c r="N8" s="15" t="s">
        <v>110</v>
      </c>
      <c r="O8" s="18">
        <v>0</v>
      </c>
      <c r="P8" s="15"/>
      <c r="Q8" s="15"/>
      <c r="R8" s="18">
        <v>0</v>
      </c>
      <c r="S8" s="15"/>
      <c r="T8" s="15" t="s">
        <v>27</v>
      </c>
      <c r="U8" s="15" t="s">
        <v>25</v>
      </c>
      <c r="V8" s="15" t="s">
        <v>25</v>
      </c>
      <c r="W8" s="15" t="s">
        <v>25</v>
      </c>
      <c r="X8" s="15" t="s">
        <v>25</v>
      </c>
      <c r="Y8" s="15" t="s">
        <v>25</v>
      </c>
      <c r="Z8" s="15" t="s">
        <v>25</v>
      </c>
      <c r="AA8" s="15" t="s">
        <v>25</v>
      </c>
      <c r="AB8" s="15" t="s">
        <v>25</v>
      </c>
      <c r="AC8" s="15" t="s">
        <v>25</v>
      </c>
      <c r="AD8" s="15" t="s">
        <v>25</v>
      </c>
      <c r="AE8" s="15" t="s">
        <v>25</v>
      </c>
      <c r="AF8" s="15" t="s">
        <v>25</v>
      </c>
      <c r="AG8" s="15" t="s">
        <v>25</v>
      </c>
      <c r="AH8" s="15" t="s">
        <v>25</v>
      </c>
      <c r="AI8" s="15" t="s">
        <v>25</v>
      </c>
      <c r="AJ8" s="15" t="s">
        <v>25</v>
      </c>
      <c r="AK8" s="16">
        <v>44429</v>
      </c>
      <c r="AL8" s="15" t="s">
        <v>25</v>
      </c>
      <c r="AM8" s="15" t="s">
        <v>25</v>
      </c>
      <c r="AN8" s="15" t="s">
        <v>25</v>
      </c>
      <c r="AO8" s="15" t="s">
        <v>28</v>
      </c>
      <c r="AP8" s="15" t="s">
        <v>25</v>
      </c>
      <c r="AQ8" s="15" t="s">
        <v>25</v>
      </c>
      <c r="AR8" s="15" t="s">
        <v>25</v>
      </c>
      <c r="AS8" s="15" t="s">
        <v>25</v>
      </c>
      <c r="AT8" s="15" t="s">
        <v>25</v>
      </c>
      <c r="AU8" s="15" t="s">
        <v>25</v>
      </c>
      <c r="AV8" s="15" t="s">
        <v>25</v>
      </c>
    </row>
    <row r="9" spans="1:48" x14ac:dyDescent="0.15">
      <c r="A9" s="15">
        <v>900145585</v>
      </c>
      <c r="B9" s="15" t="s">
        <v>23</v>
      </c>
      <c r="C9" s="15" t="s">
        <v>2</v>
      </c>
      <c r="D9" s="15">
        <v>13717</v>
      </c>
      <c r="E9" s="15" t="s">
        <v>86</v>
      </c>
      <c r="F9" s="15" t="s">
        <v>87</v>
      </c>
      <c r="G9" s="15" t="s">
        <v>25</v>
      </c>
      <c r="H9" s="15" t="s">
        <v>25</v>
      </c>
      <c r="I9" s="15" t="s">
        <v>25</v>
      </c>
      <c r="J9" s="16">
        <v>44432</v>
      </c>
      <c r="K9" s="15">
        <v>5600</v>
      </c>
      <c r="L9" s="15">
        <v>5600</v>
      </c>
      <c r="M9" s="15" t="s">
        <v>26</v>
      </c>
      <c r="N9" s="15" t="s">
        <v>110</v>
      </c>
      <c r="O9" s="18">
        <v>0</v>
      </c>
      <c r="P9" s="15"/>
      <c r="Q9" s="15"/>
      <c r="R9" s="18">
        <v>0</v>
      </c>
      <c r="S9" s="15"/>
      <c r="T9" s="15" t="s">
        <v>27</v>
      </c>
      <c r="U9" s="15" t="s">
        <v>25</v>
      </c>
      <c r="V9" s="15" t="s">
        <v>25</v>
      </c>
      <c r="W9" s="15" t="s">
        <v>25</v>
      </c>
      <c r="X9" s="15" t="s">
        <v>25</v>
      </c>
      <c r="Y9" s="15" t="s">
        <v>25</v>
      </c>
      <c r="Z9" s="15" t="s">
        <v>25</v>
      </c>
      <c r="AA9" s="15" t="s">
        <v>25</v>
      </c>
      <c r="AB9" s="15" t="s">
        <v>25</v>
      </c>
      <c r="AC9" s="15" t="s">
        <v>25</v>
      </c>
      <c r="AD9" s="15" t="s">
        <v>25</v>
      </c>
      <c r="AE9" s="15" t="s">
        <v>25</v>
      </c>
      <c r="AF9" s="15" t="s">
        <v>25</v>
      </c>
      <c r="AG9" s="15" t="s">
        <v>25</v>
      </c>
      <c r="AH9" s="15" t="s">
        <v>25</v>
      </c>
      <c r="AI9" s="15" t="s">
        <v>25</v>
      </c>
      <c r="AJ9" s="15" t="s">
        <v>25</v>
      </c>
      <c r="AK9" s="16">
        <v>44432</v>
      </c>
      <c r="AL9" s="15" t="s">
        <v>25</v>
      </c>
      <c r="AM9" s="15" t="s">
        <v>25</v>
      </c>
      <c r="AN9" s="15" t="s">
        <v>25</v>
      </c>
      <c r="AO9" s="15" t="s">
        <v>28</v>
      </c>
      <c r="AP9" s="15" t="s">
        <v>25</v>
      </c>
      <c r="AQ9" s="15" t="s">
        <v>25</v>
      </c>
      <c r="AR9" s="15" t="s">
        <v>25</v>
      </c>
      <c r="AS9" s="15" t="s">
        <v>25</v>
      </c>
      <c r="AT9" s="15" t="s">
        <v>25</v>
      </c>
      <c r="AU9" s="15" t="s">
        <v>25</v>
      </c>
      <c r="AV9" s="15" t="s">
        <v>25</v>
      </c>
    </row>
    <row r="10" spans="1:48" x14ac:dyDescent="0.15">
      <c r="A10" s="15">
        <v>900145585</v>
      </c>
      <c r="B10" s="15" t="s">
        <v>23</v>
      </c>
      <c r="C10" s="15" t="s">
        <v>5</v>
      </c>
      <c r="D10" s="15">
        <v>16930</v>
      </c>
      <c r="E10" s="15" t="s">
        <v>88</v>
      </c>
      <c r="F10" s="15" t="s">
        <v>89</v>
      </c>
      <c r="G10" s="15" t="s">
        <v>25</v>
      </c>
      <c r="H10" s="15" t="s">
        <v>25</v>
      </c>
      <c r="I10" s="15" t="s">
        <v>25</v>
      </c>
      <c r="J10" s="16">
        <v>44391</v>
      </c>
      <c r="K10" s="15">
        <v>99423</v>
      </c>
      <c r="L10" s="15">
        <v>99423</v>
      </c>
      <c r="M10" s="15" t="s">
        <v>26</v>
      </c>
      <c r="N10" s="15" t="s">
        <v>110</v>
      </c>
      <c r="O10" s="18">
        <v>0</v>
      </c>
      <c r="P10" s="15"/>
      <c r="Q10" s="15"/>
      <c r="R10" s="18">
        <v>0</v>
      </c>
      <c r="S10" s="15"/>
      <c r="T10" s="15" t="s">
        <v>27</v>
      </c>
      <c r="U10" s="15" t="s">
        <v>25</v>
      </c>
      <c r="V10" s="15" t="s">
        <v>25</v>
      </c>
      <c r="W10" s="15" t="s">
        <v>25</v>
      </c>
      <c r="X10" s="15" t="s">
        <v>25</v>
      </c>
      <c r="Y10" s="15" t="s">
        <v>25</v>
      </c>
      <c r="Z10" s="15" t="s">
        <v>25</v>
      </c>
      <c r="AA10" s="15" t="s">
        <v>25</v>
      </c>
      <c r="AB10" s="15" t="s">
        <v>25</v>
      </c>
      <c r="AC10" s="15" t="s">
        <v>25</v>
      </c>
      <c r="AD10" s="15" t="s">
        <v>25</v>
      </c>
      <c r="AE10" s="15" t="s">
        <v>25</v>
      </c>
      <c r="AF10" s="15" t="s">
        <v>25</v>
      </c>
      <c r="AG10" s="15" t="s">
        <v>25</v>
      </c>
      <c r="AH10" s="15" t="s">
        <v>25</v>
      </c>
      <c r="AI10" s="15" t="s">
        <v>25</v>
      </c>
      <c r="AJ10" s="15" t="s">
        <v>25</v>
      </c>
      <c r="AK10" s="16">
        <v>44391</v>
      </c>
      <c r="AL10" s="15" t="s">
        <v>25</v>
      </c>
      <c r="AM10" s="15" t="s">
        <v>25</v>
      </c>
      <c r="AN10" s="15" t="s">
        <v>25</v>
      </c>
      <c r="AO10" s="15" t="s">
        <v>28</v>
      </c>
      <c r="AP10" s="15" t="s">
        <v>25</v>
      </c>
      <c r="AQ10" s="15" t="s">
        <v>25</v>
      </c>
      <c r="AR10" s="15" t="s">
        <v>25</v>
      </c>
      <c r="AS10" s="15" t="s">
        <v>25</v>
      </c>
      <c r="AT10" s="15" t="s">
        <v>25</v>
      </c>
      <c r="AU10" s="15" t="s">
        <v>25</v>
      </c>
      <c r="AV10" s="15" t="s">
        <v>25</v>
      </c>
    </row>
    <row r="11" spans="1:48" x14ac:dyDescent="0.15">
      <c r="A11" s="15">
        <v>900145585</v>
      </c>
      <c r="B11" s="15" t="s">
        <v>23</v>
      </c>
      <c r="C11" s="15">
        <v>1</v>
      </c>
      <c r="D11" s="15">
        <v>1413953</v>
      </c>
      <c r="E11" s="15" t="s">
        <v>90</v>
      </c>
      <c r="F11" s="15" t="s">
        <v>91</v>
      </c>
      <c r="G11" s="15" t="s">
        <v>25</v>
      </c>
      <c r="H11" s="15" t="s">
        <v>25</v>
      </c>
      <c r="I11" s="15" t="s">
        <v>25</v>
      </c>
      <c r="J11" s="16">
        <v>44050</v>
      </c>
      <c r="K11" s="15">
        <v>106300</v>
      </c>
      <c r="L11" s="15">
        <v>106300</v>
      </c>
      <c r="M11" s="15" t="s">
        <v>26</v>
      </c>
      <c r="N11" s="15" t="s">
        <v>110</v>
      </c>
      <c r="O11" s="18">
        <v>0</v>
      </c>
      <c r="P11" s="15"/>
      <c r="Q11" s="15"/>
      <c r="R11" s="18">
        <v>0</v>
      </c>
      <c r="S11" s="15"/>
      <c r="T11" s="15" t="s">
        <v>27</v>
      </c>
      <c r="U11" s="15" t="s">
        <v>25</v>
      </c>
      <c r="V11" s="15" t="s">
        <v>25</v>
      </c>
      <c r="W11" s="15" t="s">
        <v>25</v>
      </c>
      <c r="X11" s="15" t="s">
        <v>25</v>
      </c>
      <c r="Y11" s="15" t="s">
        <v>25</v>
      </c>
      <c r="Z11" s="15" t="s">
        <v>25</v>
      </c>
      <c r="AA11" s="15" t="s">
        <v>25</v>
      </c>
      <c r="AB11" s="15" t="s">
        <v>25</v>
      </c>
      <c r="AC11" s="15" t="s">
        <v>25</v>
      </c>
      <c r="AD11" s="15" t="s">
        <v>25</v>
      </c>
      <c r="AE11" s="15" t="s">
        <v>25</v>
      </c>
      <c r="AF11" s="15" t="s">
        <v>25</v>
      </c>
      <c r="AG11" s="15" t="s">
        <v>25</v>
      </c>
      <c r="AH11" s="15" t="s">
        <v>25</v>
      </c>
      <c r="AI11" s="15" t="s">
        <v>25</v>
      </c>
      <c r="AJ11" s="15" t="s">
        <v>25</v>
      </c>
      <c r="AK11" s="16">
        <v>44050</v>
      </c>
      <c r="AL11" s="15" t="s">
        <v>25</v>
      </c>
      <c r="AM11" s="15" t="s">
        <v>25</v>
      </c>
      <c r="AN11" s="15" t="s">
        <v>25</v>
      </c>
      <c r="AO11" s="15" t="s">
        <v>28</v>
      </c>
      <c r="AP11" s="15" t="s">
        <v>25</v>
      </c>
      <c r="AQ11" s="15" t="s">
        <v>25</v>
      </c>
      <c r="AR11" s="15" t="s">
        <v>25</v>
      </c>
      <c r="AS11" s="15" t="s">
        <v>25</v>
      </c>
      <c r="AT11" s="15" t="s">
        <v>25</v>
      </c>
      <c r="AU11" s="15" t="s">
        <v>25</v>
      </c>
      <c r="AV11" s="15" t="s">
        <v>25</v>
      </c>
    </row>
    <row r="12" spans="1:48" x14ac:dyDescent="0.15">
      <c r="A12" s="15">
        <v>900145585</v>
      </c>
      <c r="B12" s="15" t="s">
        <v>23</v>
      </c>
      <c r="C12" s="15">
        <v>1</v>
      </c>
      <c r="D12" s="15">
        <v>1414346</v>
      </c>
      <c r="E12" s="15" t="s">
        <v>92</v>
      </c>
      <c r="F12" s="15" t="s">
        <v>93</v>
      </c>
      <c r="G12" s="15" t="s">
        <v>25</v>
      </c>
      <c r="H12" s="15" t="s">
        <v>25</v>
      </c>
      <c r="I12" s="15" t="s">
        <v>25</v>
      </c>
      <c r="J12" s="16">
        <v>44050</v>
      </c>
      <c r="K12" s="15">
        <v>3720</v>
      </c>
      <c r="L12" s="15">
        <v>3720</v>
      </c>
      <c r="M12" s="15" t="s">
        <v>26</v>
      </c>
      <c r="N12" s="15" t="s">
        <v>110</v>
      </c>
      <c r="O12" s="18">
        <v>0</v>
      </c>
      <c r="P12" s="15"/>
      <c r="Q12" s="15"/>
      <c r="R12" s="18">
        <v>0</v>
      </c>
      <c r="S12" s="15"/>
      <c r="T12" s="15" t="s">
        <v>27</v>
      </c>
      <c r="U12" s="15" t="s">
        <v>25</v>
      </c>
      <c r="V12" s="15" t="s">
        <v>25</v>
      </c>
      <c r="W12" s="15" t="s">
        <v>25</v>
      </c>
      <c r="X12" s="15" t="s">
        <v>25</v>
      </c>
      <c r="Y12" s="15" t="s">
        <v>25</v>
      </c>
      <c r="Z12" s="15" t="s">
        <v>25</v>
      </c>
      <c r="AA12" s="15" t="s">
        <v>25</v>
      </c>
      <c r="AB12" s="15" t="s">
        <v>25</v>
      </c>
      <c r="AC12" s="15" t="s">
        <v>25</v>
      </c>
      <c r="AD12" s="15" t="s">
        <v>25</v>
      </c>
      <c r="AE12" s="15" t="s">
        <v>25</v>
      </c>
      <c r="AF12" s="15" t="s">
        <v>25</v>
      </c>
      <c r="AG12" s="15" t="s">
        <v>25</v>
      </c>
      <c r="AH12" s="15" t="s">
        <v>25</v>
      </c>
      <c r="AI12" s="15" t="s">
        <v>25</v>
      </c>
      <c r="AJ12" s="15" t="s">
        <v>25</v>
      </c>
      <c r="AK12" s="16">
        <v>44050</v>
      </c>
      <c r="AL12" s="15" t="s">
        <v>25</v>
      </c>
      <c r="AM12" s="15" t="s">
        <v>25</v>
      </c>
      <c r="AN12" s="15" t="s">
        <v>25</v>
      </c>
      <c r="AO12" s="15" t="s">
        <v>28</v>
      </c>
      <c r="AP12" s="15" t="s">
        <v>25</v>
      </c>
      <c r="AQ12" s="15" t="s">
        <v>25</v>
      </c>
      <c r="AR12" s="15" t="s">
        <v>25</v>
      </c>
      <c r="AS12" s="15" t="s">
        <v>25</v>
      </c>
      <c r="AT12" s="15" t="s">
        <v>25</v>
      </c>
      <c r="AU12" s="15" t="s">
        <v>25</v>
      </c>
      <c r="AV12" s="15" t="s">
        <v>25</v>
      </c>
    </row>
    <row r="13" spans="1:48" x14ac:dyDescent="0.15">
      <c r="A13" s="15">
        <v>900145585</v>
      </c>
      <c r="B13" s="15" t="s">
        <v>23</v>
      </c>
      <c r="C13" s="15">
        <v>2</v>
      </c>
      <c r="D13" s="15">
        <v>2541619</v>
      </c>
      <c r="E13" s="15" t="s">
        <v>94</v>
      </c>
      <c r="F13" s="15" t="s">
        <v>95</v>
      </c>
      <c r="G13" s="15" t="s">
        <v>25</v>
      </c>
      <c r="H13" s="15" t="s">
        <v>25</v>
      </c>
      <c r="I13" s="15" t="s">
        <v>25</v>
      </c>
      <c r="J13" s="16">
        <v>43872</v>
      </c>
      <c r="K13" s="15">
        <v>27482</v>
      </c>
      <c r="L13" s="15">
        <v>27482</v>
      </c>
      <c r="M13" s="15" t="s">
        <v>26</v>
      </c>
      <c r="N13" s="15" t="s">
        <v>110</v>
      </c>
      <c r="O13" s="18">
        <v>0</v>
      </c>
      <c r="P13" s="15"/>
      <c r="Q13" s="15"/>
      <c r="R13" s="18">
        <v>0</v>
      </c>
      <c r="S13" s="15"/>
      <c r="T13" s="15" t="s">
        <v>27</v>
      </c>
      <c r="U13" s="15" t="s">
        <v>25</v>
      </c>
      <c r="V13" s="15" t="s">
        <v>25</v>
      </c>
      <c r="W13" s="15" t="s">
        <v>25</v>
      </c>
      <c r="X13" s="15" t="s">
        <v>25</v>
      </c>
      <c r="Y13" s="15" t="s">
        <v>25</v>
      </c>
      <c r="Z13" s="15" t="s">
        <v>25</v>
      </c>
      <c r="AA13" s="15" t="s">
        <v>25</v>
      </c>
      <c r="AB13" s="15" t="s">
        <v>25</v>
      </c>
      <c r="AC13" s="15" t="s">
        <v>25</v>
      </c>
      <c r="AD13" s="15" t="s">
        <v>25</v>
      </c>
      <c r="AE13" s="15" t="s">
        <v>25</v>
      </c>
      <c r="AF13" s="15" t="s">
        <v>25</v>
      </c>
      <c r="AG13" s="15" t="s">
        <v>25</v>
      </c>
      <c r="AH13" s="15" t="s">
        <v>25</v>
      </c>
      <c r="AI13" s="15" t="s">
        <v>25</v>
      </c>
      <c r="AJ13" s="15" t="s">
        <v>25</v>
      </c>
      <c r="AK13" s="16">
        <v>43872</v>
      </c>
      <c r="AL13" s="15" t="s">
        <v>25</v>
      </c>
      <c r="AM13" s="15" t="s">
        <v>25</v>
      </c>
      <c r="AN13" s="15" t="s">
        <v>25</v>
      </c>
      <c r="AO13" s="15" t="s">
        <v>28</v>
      </c>
      <c r="AP13" s="15" t="s">
        <v>25</v>
      </c>
      <c r="AQ13" s="15" t="s">
        <v>25</v>
      </c>
      <c r="AR13" s="15" t="s">
        <v>25</v>
      </c>
      <c r="AS13" s="15" t="s">
        <v>25</v>
      </c>
      <c r="AT13" s="15" t="s">
        <v>25</v>
      </c>
      <c r="AU13" s="15" t="s">
        <v>25</v>
      </c>
      <c r="AV13" s="15" t="s">
        <v>25</v>
      </c>
    </row>
    <row r="14" spans="1:48" x14ac:dyDescent="0.15">
      <c r="A14" s="15">
        <v>900145585</v>
      </c>
      <c r="B14" s="15" t="s">
        <v>23</v>
      </c>
      <c r="C14" s="15">
        <v>2</v>
      </c>
      <c r="D14" s="15">
        <v>2568617</v>
      </c>
      <c r="E14" s="15" t="s">
        <v>96</v>
      </c>
      <c r="F14" s="15" t="s">
        <v>97</v>
      </c>
      <c r="G14" s="15" t="s">
        <v>25</v>
      </c>
      <c r="H14" s="15" t="s">
        <v>25</v>
      </c>
      <c r="I14" s="15" t="s">
        <v>25</v>
      </c>
      <c r="J14" s="16">
        <v>44076</v>
      </c>
      <c r="K14" s="15">
        <v>246400</v>
      </c>
      <c r="L14" s="15">
        <v>246400</v>
      </c>
      <c r="M14" s="15" t="s">
        <v>26</v>
      </c>
      <c r="N14" s="15" t="s">
        <v>110</v>
      </c>
      <c r="O14" s="18">
        <v>0</v>
      </c>
      <c r="P14" s="15"/>
      <c r="Q14" s="15"/>
      <c r="R14" s="18">
        <v>0</v>
      </c>
      <c r="S14" s="15"/>
      <c r="T14" s="15" t="s">
        <v>27</v>
      </c>
      <c r="U14" s="15" t="s">
        <v>25</v>
      </c>
      <c r="V14" s="15" t="s">
        <v>25</v>
      </c>
      <c r="W14" s="15" t="s">
        <v>25</v>
      </c>
      <c r="X14" s="15" t="s">
        <v>25</v>
      </c>
      <c r="Y14" s="15" t="s">
        <v>25</v>
      </c>
      <c r="Z14" s="15" t="s">
        <v>25</v>
      </c>
      <c r="AA14" s="15" t="s">
        <v>25</v>
      </c>
      <c r="AB14" s="15" t="s">
        <v>25</v>
      </c>
      <c r="AC14" s="15" t="s">
        <v>25</v>
      </c>
      <c r="AD14" s="15" t="s">
        <v>25</v>
      </c>
      <c r="AE14" s="15" t="s">
        <v>25</v>
      </c>
      <c r="AF14" s="15" t="s">
        <v>25</v>
      </c>
      <c r="AG14" s="15" t="s">
        <v>25</v>
      </c>
      <c r="AH14" s="15" t="s">
        <v>25</v>
      </c>
      <c r="AI14" s="15" t="s">
        <v>25</v>
      </c>
      <c r="AJ14" s="15" t="s">
        <v>25</v>
      </c>
      <c r="AK14" s="16">
        <v>44076</v>
      </c>
      <c r="AL14" s="15" t="s">
        <v>25</v>
      </c>
      <c r="AM14" s="15" t="s">
        <v>25</v>
      </c>
      <c r="AN14" s="15" t="s">
        <v>25</v>
      </c>
      <c r="AO14" s="15" t="s">
        <v>28</v>
      </c>
      <c r="AP14" s="15" t="s">
        <v>25</v>
      </c>
      <c r="AQ14" s="15" t="s">
        <v>25</v>
      </c>
      <c r="AR14" s="15" t="s">
        <v>25</v>
      </c>
      <c r="AS14" s="15" t="s">
        <v>25</v>
      </c>
      <c r="AT14" s="15" t="s">
        <v>25</v>
      </c>
      <c r="AU14" s="15" t="s">
        <v>25</v>
      </c>
      <c r="AV14" s="15" t="s">
        <v>25</v>
      </c>
    </row>
    <row r="15" spans="1:48" x14ac:dyDescent="0.15">
      <c r="A15" s="15">
        <v>900145585</v>
      </c>
      <c r="B15" s="15" t="s">
        <v>23</v>
      </c>
      <c r="C15" s="15">
        <v>2</v>
      </c>
      <c r="D15" s="15">
        <v>2576932</v>
      </c>
      <c r="E15" s="15" t="s">
        <v>98</v>
      </c>
      <c r="F15" s="15" t="s">
        <v>99</v>
      </c>
      <c r="G15" s="15" t="s">
        <v>25</v>
      </c>
      <c r="H15" s="15" t="s">
        <v>25</v>
      </c>
      <c r="I15" s="15" t="s">
        <v>25</v>
      </c>
      <c r="J15" s="16">
        <v>44126</v>
      </c>
      <c r="K15" s="15">
        <v>5400</v>
      </c>
      <c r="L15" s="15">
        <v>5400</v>
      </c>
      <c r="M15" s="15" t="s">
        <v>26</v>
      </c>
      <c r="N15" s="15" t="s">
        <v>110</v>
      </c>
      <c r="O15" s="18">
        <v>0</v>
      </c>
      <c r="P15" s="15"/>
      <c r="Q15" s="15"/>
      <c r="R15" s="18">
        <v>0</v>
      </c>
      <c r="S15" s="15"/>
      <c r="T15" s="15" t="s">
        <v>27</v>
      </c>
      <c r="U15" s="15" t="s">
        <v>25</v>
      </c>
      <c r="V15" s="15" t="s">
        <v>25</v>
      </c>
      <c r="W15" s="15" t="s">
        <v>25</v>
      </c>
      <c r="X15" s="15" t="s">
        <v>25</v>
      </c>
      <c r="Y15" s="15" t="s">
        <v>25</v>
      </c>
      <c r="Z15" s="15" t="s">
        <v>25</v>
      </c>
      <c r="AA15" s="15" t="s">
        <v>25</v>
      </c>
      <c r="AB15" s="15" t="s">
        <v>25</v>
      </c>
      <c r="AC15" s="15" t="s">
        <v>25</v>
      </c>
      <c r="AD15" s="15" t="s">
        <v>25</v>
      </c>
      <c r="AE15" s="15" t="s">
        <v>25</v>
      </c>
      <c r="AF15" s="15" t="s">
        <v>25</v>
      </c>
      <c r="AG15" s="15" t="s">
        <v>25</v>
      </c>
      <c r="AH15" s="15" t="s">
        <v>25</v>
      </c>
      <c r="AI15" s="15" t="s">
        <v>25</v>
      </c>
      <c r="AJ15" s="15" t="s">
        <v>25</v>
      </c>
      <c r="AK15" s="16">
        <v>44126</v>
      </c>
      <c r="AL15" s="15" t="s">
        <v>25</v>
      </c>
      <c r="AM15" s="15" t="s">
        <v>25</v>
      </c>
      <c r="AN15" s="15" t="s">
        <v>25</v>
      </c>
      <c r="AO15" s="15" t="s">
        <v>28</v>
      </c>
      <c r="AP15" s="15" t="s">
        <v>25</v>
      </c>
      <c r="AQ15" s="15" t="s">
        <v>25</v>
      </c>
      <c r="AR15" s="15" t="s">
        <v>25</v>
      </c>
      <c r="AS15" s="15" t="s">
        <v>25</v>
      </c>
      <c r="AT15" s="15" t="s">
        <v>25</v>
      </c>
      <c r="AU15" s="15" t="s">
        <v>25</v>
      </c>
      <c r="AV15" s="15" t="s">
        <v>25</v>
      </c>
    </row>
    <row r="16" spans="1:48" x14ac:dyDescent="0.15">
      <c r="A16" s="15">
        <v>900145585</v>
      </c>
      <c r="B16" s="15" t="s">
        <v>23</v>
      </c>
      <c r="C16" s="15">
        <v>2</v>
      </c>
      <c r="D16" s="15">
        <v>2536942</v>
      </c>
      <c r="E16" s="15" t="s">
        <v>100</v>
      </c>
      <c r="F16" s="15" t="s">
        <v>101</v>
      </c>
      <c r="G16" s="15">
        <v>2</v>
      </c>
      <c r="H16" s="15">
        <v>2536942</v>
      </c>
      <c r="I16" s="15">
        <v>1221585399</v>
      </c>
      <c r="J16" s="16">
        <v>43872</v>
      </c>
      <c r="K16" s="15">
        <v>251800</v>
      </c>
      <c r="L16" s="15">
        <v>251800</v>
      </c>
      <c r="M16" s="15" t="s">
        <v>30</v>
      </c>
      <c r="N16" s="15" t="s">
        <v>111</v>
      </c>
      <c r="O16" s="18">
        <v>0</v>
      </c>
      <c r="P16" s="15"/>
      <c r="Q16" s="15"/>
      <c r="R16" s="18">
        <v>0</v>
      </c>
      <c r="S16" s="15"/>
      <c r="T16" s="15" t="s">
        <v>31</v>
      </c>
      <c r="U16" s="15">
        <v>251800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251800</v>
      </c>
      <c r="AB16" s="15">
        <v>0</v>
      </c>
      <c r="AC16" s="15">
        <v>251800</v>
      </c>
      <c r="AD16" s="15">
        <v>0</v>
      </c>
      <c r="AE16" s="15">
        <v>2200874808</v>
      </c>
      <c r="AF16" s="16">
        <v>44008</v>
      </c>
      <c r="AG16" s="15">
        <v>251800</v>
      </c>
      <c r="AH16" s="15">
        <v>200428524483542</v>
      </c>
      <c r="AI16" s="15" t="s">
        <v>25</v>
      </c>
      <c r="AJ16" s="15" t="s">
        <v>25</v>
      </c>
      <c r="AK16" s="16">
        <v>43872</v>
      </c>
      <c r="AL16" s="15" t="s">
        <v>25</v>
      </c>
      <c r="AM16" s="15">
        <v>2</v>
      </c>
      <c r="AN16" s="15" t="s">
        <v>25</v>
      </c>
      <c r="AO16" s="15" t="s">
        <v>28</v>
      </c>
      <c r="AP16" s="15">
        <v>1</v>
      </c>
      <c r="AQ16" s="15">
        <v>20200530</v>
      </c>
      <c r="AR16" s="15">
        <v>20200517</v>
      </c>
      <c r="AS16" s="15">
        <v>251800</v>
      </c>
      <c r="AT16" s="15">
        <v>0</v>
      </c>
      <c r="AU16" s="15" t="s">
        <v>25</v>
      </c>
      <c r="AV16" s="15" t="s">
        <v>25</v>
      </c>
    </row>
    <row r="17" spans="1:48" x14ac:dyDescent="0.15">
      <c r="A17" s="15">
        <v>900145585</v>
      </c>
      <c r="B17" s="15" t="s">
        <v>23</v>
      </c>
      <c r="C17" s="15">
        <v>22</v>
      </c>
      <c r="D17" s="15">
        <v>955198</v>
      </c>
      <c r="E17" s="15" t="s">
        <v>102</v>
      </c>
      <c r="F17" s="15" t="s">
        <v>103</v>
      </c>
      <c r="G17" s="15">
        <v>22</v>
      </c>
      <c r="H17" s="15">
        <v>955198</v>
      </c>
      <c r="I17" s="15" t="s">
        <v>25</v>
      </c>
      <c r="J17" s="16">
        <v>43192</v>
      </c>
      <c r="K17" s="15">
        <v>19200</v>
      </c>
      <c r="L17" s="15">
        <v>19200</v>
      </c>
      <c r="M17" s="15" t="s">
        <v>32</v>
      </c>
      <c r="N17" s="15" t="s">
        <v>113</v>
      </c>
      <c r="O17" s="18">
        <v>0</v>
      </c>
      <c r="P17" s="15"/>
      <c r="Q17" s="15"/>
      <c r="R17" s="18">
        <v>0</v>
      </c>
      <c r="S17" s="15" t="s">
        <v>112</v>
      </c>
      <c r="T17" s="15" t="s">
        <v>31</v>
      </c>
      <c r="U17" s="15">
        <v>19200</v>
      </c>
      <c r="V17" s="15">
        <v>0</v>
      </c>
      <c r="W17" s="15">
        <v>0</v>
      </c>
      <c r="X17" s="15">
        <v>0</v>
      </c>
      <c r="Y17" s="15">
        <v>0</v>
      </c>
      <c r="Z17" s="15">
        <v>19200</v>
      </c>
      <c r="AA17" s="15">
        <v>0</v>
      </c>
      <c r="AB17" s="15">
        <v>19200</v>
      </c>
      <c r="AC17" s="15" t="s">
        <v>25</v>
      </c>
      <c r="AD17" s="15" t="s">
        <v>25</v>
      </c>
      <c r="AE17" s="15" t="s">
        <v>25</v>
      </c>
      <c r="AF17" s="15" t="s">
        <v>25</v>
      </c>
      <c r="AG17" s="15" t="s">
        <v>25</v>
      </c>
      <c r="AH17" s="15" t="s">
        <v>25</v>
      </c>
      <c r="AI17" s="15" t="s">
        <v>25</v>
      </c>
      <c r="AJ17" s="15" t="s">
        <v>33</v>
      </c>
      <c r="AK17" s="16">
        <v>43192</v>
      </c>
      <c r="AL17" s="15" t="s">
        <v>25</v>
      </c>
      <c r="AM17" s="15">
        <v>9</v>
      </c>
      <c r="AN17" s="15" t="s">
        <v>25</v>
      </c>
      <c r="AO17" s="15" t="s">
        <v>28</v>
      </c>
      <c r="AP17" s="15">
        <v>1</v>
      </c>
      <c r="AQ17" s="15">
        <v>21001231</v>
      </c>
      <c r="AR17" s="15">
        <v>20180516</v>
      </c>
      <c r="AS17" s="15">
        <v>19200</v>
      </c>
      <c r="AT17" s="15">
        <v>0</v>
      </c>
      <c r="AU17" s="15" t="s">
        <v>25</v>
      </c>
      <c r="AV17" s="15" t="s">
        <v>25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9"/>
  <sheetViews>
    <sheetView showGridLines="0" tabSelected="1" topLeftCell="A13" zoomScaleNormal="100" zoomScaleSheetLayoutView="100" workbookViewId="0">
      <selection activeCell="M27" sqref="M27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0" ht="18" customHeight="1" thickBot="1" x14ac:dyDescent="0.25"/>
    <row r="2" spans="2:10" ht="19.5" customHeight="1" x14ac:dyDescent="0.2">
      <c r="B2" s="24"/>
      <c r="C2" s="25"/>
      <c r="D2" s="26" t="s">
        <v>119</v>
      </c>
      <c r="E2" s="27"/>
      <c r="F2" s="27"/>
      <c r="G2" s="27"/>
      <c r="H2" s="27"/>
      <c r="I2" s="28"/>
      <c r="J2" s="29" t="s">
        <v>120</v>
      </c>
    </row>
    <row r="3" spans="2:10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" x14ac:dyDescent="0.2">
      <c r="B4" s="30"/>
      <c r="C4" s="31"/>
      <c r="D4" s="26" t="s">
        <v>121</v>
      </c>
      <c r="E4" s="27"/>
      <c r="F4" s="27"/>
      <c r="G4" s="27"/>
      <c r="H4" s="27"/>
      <c r="I4" s="28"/>
      <c r="J4" s="29" t="s">
        <v>122</v>
      </c>
    </row>
    <row r="5" spans="2:10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0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0" x14ac:dyDescent="0.2">
      <c r="B7" s="42"/>
      <c r="J7" s="43"/>
    </row>
    <row r="8" spans="2:10" x14ac:dyDescent="0.2">
      <c r="B8" s="42"/>
      <c r="J8" s="43"/>
    </row>
    <row r="9" spans="2:10" x14ac:dyDescent="0.2">
      <c r="B9" s="42"/>
      <c r="J9" s="43"/>
    </row>
    <row r="10" spans="2:10" x14ac:dyDescent="0.2">
      <c r="B10" s="42"/>
      <c r="C10" s="23" t="s">
        <v>145</v>
      </c>
      <c r="E10" s="44"/>
      <c r="J10" s="43"/>
    </row>
    <row r="11" spans="2:10" x14ac:dyDescent="0.2">
      <c r="B11" s="42"/>
      <c r="J11" s="43"/>
    </row>
    <row r="12" spans="2:10" x14ac:dyDescent="0.2">
      <c r="B12" s="42"/>
      <c r="C12" s="23" t="s">
        <v>143</v>
      </c>
      <c r="J12" s="43"/>
    </row>
    <row r="13" spans="2:10" x14ac:dyDescent="0.2">
      <c r="B13" s="42"/>
      <c r="C13" s="23" t="s">
        <v>123</v>
      </c>
      <c r="J13" s="43"/>
    </row>
    <row r="14" spans="2:10" x14ac:dyDescent="0.2">
      <c r="B14" s="42"/>
      <c r="J14" s="43"/>
    </row>
    <row r="15" spans="2:10" x14ac:dyDescent="0.2">
      <c r="B15" s="42"/>
      <c r="C15" s="23" t="s">
        <v>144</v>
      </c>
      <c r="J15" s="43"/>
    </row>
    <row r="16" spans="2:10" x14ac:dyDescent="0.2">
      <c r="B16" s="42"/>
      <c r="C16" s="23" t="s">
        <v>124</v>
      </c>
      <c r="J16" s="43"/>
    </row>
    <row r="17" spans="2:10" x14ac:dyDescent="0.2">
      <c r="B17" s="42"/>
      <c r="D17" s="44"/>
      <c r="H17" s="45" t="s">
        <v>125</v>
      </c>
      <c r="I17" s="45" t="s">
        <v>126</v>
      </c>
      <c r="J17" s="43"/>
    </row>
    <row r="18" spans="2:10" x14ac:dyDescent="0.2">
      <c r="B18" s="42"/>
      <c r="C18" s="46" t="s">
        <v>127</v>
      </c>
      <c r="D18" s="46"/>
      <c r="E18" s="46"/>
      <c r="F18" s="46"/>
      <c r="H18" s="47"/>
      <c r="I18" s="48">
        <v>3384929</v>
      </c>
      <c r="J18" s="43"/>
    </row>
    <row r="19" spans="2:10" x14ac:dyDescent="0.2">
      <c r="B19" s="42"/>
      <c r="C19" s="23" t="s">
        <v>128</v>
      </c>
      <c r="H19" s="49">
        <v>1</v>
      </c>
      <c r="I19" s="50">
        <v>251800</v>
      </c>
      <c r="J19" s="43"/>
    </row>
    <row r="20" spans="2:10" x14ac:dyDescent="0.2">
      <c r="B20" s="42"/>
      <c r="C20" s="23" t="s">
        <v>129</v>
      </c>
      <c r="H20" s="49">
        <v>1</v>
      </c>
      <c r="I20" s="50">
        <v>19200</v>
      </c>
      <c r="J20" s="43"/>
    </row>
    <row r="21" spans="2:10" x14ac:dyDescent="0.2">
      <c r="B21" s="42"/>
      <c r="C21" s="23" t="s">
        <v>130</v>
      </c>
      <c r="H21" s="49">
        <v>14</v>
      </c>
      <c r="I21" s="50">
        <v>3113929</v>
      </c>
      <c r="J21" s="43"/>
    </row>
    <row r="22" spans="2:10" x14ac:dyDescent="0.2">
      <c r="B22" s="42"/>
      <c r="C22" s="23" t="s">
        <v>131</v>
      </c>
      <c r="H22" s="49">
        <v>0</v>
      </c>
      <c r="I22" s="50">
        <v>0</v>
      </c>
      <c r="J22" s="43"/>
    </row>
    <row r="23" spans="2:10" x14ac:dyDescent="0.2">
      <c r="B23" s="42"/>
      <c r="C23" s="23" t="s">
        <v>132</v>
      </c>
      <c r="H23" s="49">
        <v>0</v>
      </c>
      <c r="I23" s="50">
        <v>0</v>
      </c>
      <c r="J23" s="43"/>
    </row>
    <row r="24" spans="2:10" x14ac:dyDescent="0.2">
      <c r="B24" s="42"/>
      <c r="C24" s="23" t="s">
        <v>133</v>
      </c>
      <c r="H24" s="51">
        <v>0</v>
      </c>
      <c r="I24" s="52">
        <v>0</v>
      </c>
      <c r="J24" s="43"/>
    </row>
    <row r="25" spans="2:10" x14ac:dyDescent="0.2">
      <c r="B25" s="42"/>
      <c r="C25" s="46" t="s">
        <v>134</v>
      </c>
      <c r="D25" s="46"/>
      <c r="E25" s="46"/>
      <c r="F25" s="46"/>
      <c r="H25" s="53">
        <f>SUM(H19:H24)</f>
        <v>16</v>
      </c>
      <c r="I25" s="54">
        <f>(I19+I20+I21+I22+I23+I24)</f>
        <v>3384929</v>
      </c>
      <c r="J25" s="43"/>
    </row>
    <row r="26" spans="2:10" x14ac:dyDescent="0.2">
      <c r="B26" s="42"/>
      <c r="C26" s="23" t="s">
        <v>135</v>
      </c>
      <c r="H26" s="49">
        <v>0</v>
      </c>
      <c r="I26" s="50">
        <v>0</v>
      </c>
      <c r="J26" s="43"/>
    </row>
    <row r="27" spans="2:10" x14ac:dyDescent="0.2">
      <c r="B27" s="42"/>
      <c r="C27" s="23" t="s">
        <v>136</v>
      </c>
      <c r="H27" s="49">
        <v>0</v>
      </c>
      <c r="I27" s="50">
        <v>0</v>
      </c>
      <c r="J27" s="43"/>
    </row>
    <row r="28" spans="2:10" ht="12.75" customHeight="1" thickBot="1" x14ac:dyDescent="0.25">
      <c r="B28" s="42"/>
      <c r="C28" s="23" t="s">
        <v>137</v>
      </c>
      <c r="H28" s="55">
        <v>0</v>
      </c>
      <c r="I28" s="56">
        <v>0</v>
      </c>
      <c r="J28" s="43"/>
    </row>
    <row r="29" spans="2:10" x14ac:dyDescent="0.2">
      <c r="B29" s="42"/>
      <c r="C29" s="46" t="s">
        <v>138</v>
      </c>
      <c r="D29" s="46"/>
      <c r="E29" s="46"/>
      <c r="F29" s="46"/>
      <c r="H29" s="53">
        <f>SUM(H26:H28)</f>
        <v>0</v>
      </c>
      <c r="I29" s="54">
        <f>(I27+I28+I26)</f>
        <v>0</v>
      </c>
      <c r="J29" s="43"/>
    </row>
    <row r="30" spans="2:10" ht="13.5" thickBot="1" x14ac:dyDescent="0.25">
      <c r="B30" s="42"/>
      <c r="C30" s="46" t="s">
        <v>139</v>
      </c>
      <c r="D30" s="46"/>
      <c r="H30" s="57">
        <f>(H25+H29)</f>
        <v>16</v>
      </c>
      <c r="I30" s="58">
        <f>(I25+I29)</f>
        <v>3384929</v>
      </c>
      <c r="J30" s="43"/>
    </row>
    <row r="31" spans="2:10" ht="13.5" thickTop="1" x14ac:dyDescent="0.2">
      <c r="B31" s="42"/>
      <c r="C31" s="46"/>
      <c r="D31" s="46"/>
      <c r="H31" s="59"/>
      <c r="I31" s="50"/>
      <c r="J31" s="43"/>
    </row>
    <row r="32" spans="2:10" x14ac:dyDescent="0.2">
      <c r="B32" s="42"/>
      <c r="G32" s="59"/>
      <c r="H32" s="59"/>
      <c r="I32" s="59"/>
      <c r="J32" s="43"/>
    </row>
    <row r="33" spans="2:10" x14ac:dyDescent="0.2">
      <c r="B33" s="42"/>
      <c r="G33" s="59"/>
      <c r="H33" s="59"/>
      <c r="I33" s="59"/>
      <c r="J33" s="43"/>
    </row>
    <row r="34" spans="2:10" x14ac:dyDescent="0.2">
      <c r="B34" s="42"/>
      <c r="G34" s="59"/>
      <c r="H34" s="59"/>
      <c r="I34" s="59"/>
      <c r="J34" s="43"/>
    </row>
    <row r="35" spans="2:10" ht="13.5" thickBot="1" x14ac:dyDescent="0.25">
      <c r="B35" s="42"/>
      <c r="C35" s="60"/>
      <c r="D35" s="60"/>
      <c r="G35" s="60" t="s">
        <v>140</v>
      </c>
      <c r="H35" s="60"/>
      <c r="I35" s="59"/>
      <c r="J35" s="43"/>
    </row>
    <row r="36" spans="2:10" x14ac:dyDescent="0.2">
      <c r="B36" s="42"/>
      <c r="C36" s="59" t="s">
        <v>141</v>
      </c>
      <c r="D36" s="59"/>
      <c r="G36" s="59" t="s">
        <v>142</v>
      </c>
      <c r="H36" s="59"/>
      <c r="I36" s="59"/>
      <c r="J36" s="43"/>
    </row>
    <row r="37" spans="2:10" x14ac:dyDescent="0.2">
      <c r="B37" s="42"/>
      <c r="G37" s="59"/>
      <c r="H37" s="59"/>
      <c r="I37" s="59"/>
      <c r="J37" s="43"/>
    </row>
    <row r="38" spans="2:10" x14ac:dyDescent="0.2">
      <c r="B38" s="42"/>
      <c r="G38" s="59"/>
      <c r="H38" s="59"/>
      <c r="I38" s="59"/>
      <c r="J38" s="43"/>
    </row>
    <row r="39" spans="2:10" ht="18.75" customHeight="1" thickBot="1" x14ac:dyDescent="0.25">
      <c r="B39" s="61"/>
      <c r="C39" s="62"/>
      <c r="D39" s="62"/>
      <c r="E39" s="62"/>
      <c r="F39" s="62"/>
      <c r="G39" s="60"/>
      <c r="H39" s="60"/>
      <c r="I39" s="60"/>
      <c r="J39" s="6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CARTERA COMFENALCO VALLE EPS 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dcterms:created xsi:type="dcterms:W3CDTF">2021-12-03T15:03:25Z</dcterms:created>
  <dcterms:modified xsi:type="dcterms:W3CDTF">2021-12-18T14:14:12Z</dcterms:modified>
</cp:coreProperties>
</file>