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HOSPITAL SANTA LUCIA DEL DOVIO 891901296\"/>
    </mc:Choice>
  </mc:AlternateContent>
  <bookViews>
    <workbookView xWindow="0" yWindow="0" windowWidth="20490" windowHeight="7755" activeTab="3"/>
  </bookViews>
  <sheets>
    <sheet name="INFO IPS" sheetId="3" r:id="rId1"/>
    <sheet name="TD" sheetId="4" r:id="rId2"/>
    <sheet name="ESTADO DE CADA FACTURA" sheetId="1" r:id="rId3"/>
    <sheet name="FOR-CSA-018" sheetId="2" r:id="rId4"/>
  </sheets>
  <definedNames>
    <definedName name="_xlnm._FilterDatabase" localSheetId="2" hidden="1">'ESTADO DE CADA FACTURA'!$A$1:$AV$13</definedName>
  </definedNames>
  <calcPr calcId="152511"/>
  <pivotCaches>
    <pivotCache cacheId="29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2" i="3" l="1"/>
  <c r="G13" i="3"/>
  <c r="H12" i="3"/>
  <c r="H11" i="3"/>
  <c r="H9" i="3"/>
  <c r="I29" i="2" l="1"/>
  <c r="H29" i="2"/>
  <c r="I25" i="2"/>
  <c r="H25" i="2"/>
  <c r="H30" i="2" l="1"/>
  <c r="I30" i="2"/>
</calcChain>
</file>

<file path=xl/sharedStrings.xml><?xml version="1.0" encoding="utf-8"?>
<sst xmlns="http://schemas.openxmlformats.org/spreadsheetml/2006/main" count="332" uniqueCount="148">
  <si>
    <t xml:space="preserve"> ENTIDAD</t>
  </si>
  <si>
    <t>RETENCION</t>
  </si>
  <si>
    <t>AUTORIZACION</t>
  </si>
  <si>
    <t>HOSPITAL SANTA LUCIA</t>
  </si>
  <si>
    <t>FV</t>
  </si>
  <si>
    <t>B)Factura sin saldo ERP</t>
  </si>
  <si>
    <t>Diferente_Alfa</t>
  </si>
  <si>
    <t>NULL</t>
  </si>
  <si>
    <t>SI</t>
  </si>
  <si>
    <t>A</t>
  </si>
  <si>
    <t>A)Factura no radicada en ERP</t>
  </si>
  <si>
    <t>no_cruza</t>
  </si>
  <si>
    <t>B</t>
  </si>
  <si>
    <t>OK</t>
  </si>
  <si>
    <t>B)Factura sin saldo ERP/conciliar diferencia valor de factura</t>
  </si>
  <si>
    <t>G)factura inicial en Gestion por ERP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</si>
  <si>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</si>
  <si>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</si>
  <si>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</si>
  <si>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</si>
  <si>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</si>
  <si>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</si>
  <si>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</si>
  <si>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</si>
  <si>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</si>
  <si>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</si>
  <si>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</si>
  <si>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</si>
  <si>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</si>
  <si>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</si>
  <si>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</si>
  <si>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</si>
  <si>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</si>
  <si>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</si>
  <si>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</si>
  <si>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</si>
  <si>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</si>
  <si>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</si>
  <si>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</si>
  <si>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</si>
  <si>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</si>
  <si>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</si>
  <si>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</si>
  <si>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</si>
  <si>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</si>
  <si>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</si>
  <si>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</si>
  <si>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</si>
  <si>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</si>
  <si>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</si>
  <si>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</si>
  <si>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</si>
  <si>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FACTURA</t>
  </si>
  <si>
    <t>LLAVE</t>
  </si>
  <si>
    <t>FV_249636</t>
  </si>
  <si>
    <t>891901296_FV_249636</t>
  </si>
  <si>
    <t>A_414985</t>
  </si>
  <si>
    <t>891901296_A_414985</t>
  </si>
  <si>
    <t>B_140216</t>
  </si>
  <si>
    <t>891901296_B_140216</t>
  </si>
  <si>
    <t>B_200004</t>
  </si>
  <si>
    <t>891901296_B_200004</t>
  </si>
  <si>
    <t>B_201597</t>
  </si>
  <si>
    <t>891901296_B_201597</t>
  </si>
  <si>
    <t>B_206194</t>
  </si>
  <si>
    <t>891901296_B_206194</t>
  </si>
  <si>
    <t>FV_448289</t>
  </si>
  <si>
    <t>891901296_FV_448289</t>
  </si>
  <si>
    <t>FV_454627</t>
  </si>
  <si>
    <t>891901296_FV_454627</t>
  </si>
  <si>
    <t>FV_456664</t>
  </si>
  <si>
    <t>891901296_FV_456664</t>
  </si>
  <si>
    <t>FV_463212</t>
  </si>
  <si>
    <t>891901296_FV_463212</t>
  </si>
  <si>
    <t>FV_477060</t>
  </si>
  <si>
    <t>891901296_FV_477060</t>
  </si>
  <si>
    <t>FV_458122</t>
  </si>
  <si>
    <t>891901296_FV_458122</t>
  </si>
  <si>
    <t>Prefijo Factura</t>
  </si>
  <si>
    <t>ESTADO EPS 15/12/2021</t>
  </si>
  <si>
    <t>POR PAGAR SAP</t>
  </si>
  <si>
    <t>FUERA DE CIERRE</t>
  </si>
  <si>
    <t>VALOR VAGLO</t>
  </si>
  <si>
    <t>ESTADO VAGLO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</si>
  <si>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</si>
  <si>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</si>
  <si>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</si>
  <si>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</si>
  <si>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</si>
  <si>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</si>
  <si>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</si>
  <si>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</si>
  <si>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</si>
  <si>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</si>
  <si>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</si>
  <si>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</si>
  <si>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</si>
  <si>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</si>
  <si>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</si>
  <si>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</si>
  <si>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</si>
  <si>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</si>
  <si>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</si>
  <si>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</si>
  <si>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</si>
  <si>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</si>
  <si>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Factura corriente</t>
  </si>
  <si>
    <t>Factura sin radicar</t>
  </si>
  <si>
    <t>Factura cancelada</t>
  </si>
  <si>
    <t>HOSPITAL SANTA LUCIA- EMPRESA SOCIAL DEL ESTADO- NIT 891901296-2</t>
  </si>
  <si>
    <t>CARTERA   COMFENALCO CON CORTE AL 30 SEPTIEMBRE 2021</t>
  </si>
  <si>
    <t>FACTURA GLOBAL</t>
  </si>
  <si>
    <t>PREFIJO</t>
  </si>
  <si>
    <t>FECHA DE RADICACIÓN</t>
  </si>
  <si>
    <t>VALOR TOTAL</t>
  </si>
  <si>
    <t>RECAUDO</t>
  </si>
  <si>
    <t>SALDO</t>
  </si>
  <si>
    <t>USUARIO</t>
  </si>
  <si>
    <t>D.I.</t>
  </si>
  <si>
    <t>18/01/2016</t>
  </si>
  <si>
    <t>DANIEL GARCIA MORENO</t>
  </si>
  <si>
    <t>12/10/2017</t>
  </si>
  <si>
    <t>JOSE CORTES SANTA</t>
  </si>
  <si>
    <t>FV-5528</t>
  </si>
  <si>
    <t>15/11/2018</t>
  </si>
  <si>
    <t>LOPEZ LOPEZ BLANCA</t>
  </si>
  <si>
    <t>HERNANDEZ CARMONA THIAGO</t>
  </si>
  <si>
    <t>FSR-6031</t>
  </si>
  <si>
    <t>BLANCA ERNESTINA LOPEZ LOPEZ</t>
  </si>
  <si>
    <t>FSR-7219</t>
  </si>
  <si>
    <t>YENNY ZULAY OSORIO CALDERON</t>
  </si>
  <si>
    <t>ORLANDO LONDOÑO COLORADO</t>
  </si>
  <si>
    <t>FSR-7283</t>
  </si>
  <si>
    <t>WILMAR ANTONIO SANCHEZ ARIAS</t>
  </si>
  <si>
    <t>SARA MARCELA SERNA DUQUE</t>
  </si>
  <si>
    <t>FSR-7321</t>
  </si>
  <si>
    <t>ANDRES FELIPE CASTILLO OSORIO</t>
  </si>
  <si>
    <t>TOTAL …..............................................................................................</t>
  </si>
  <si>
    <t>Total general</t>
  </si>
  <si>
    <t>CANT FACT</t>
  </si>
  <si>
    <t xml:space="preserve"> SALDO FACT IPS2</t>
  </si>
  <si>
    <t xml:space="preserve"> POR PAGAR SAP</t>
  </si>
  <si>
    <t xml:space="preserve"> VALOR GLOSA DV</t>
  </si>
  <si>
    <t>NIT: 891901296</t>
  </si>
  <si>
    <t>Señores: HOSPITAL SANTA LUCIA</t>
  </si>
  <si>
    <t>SANTIAGO DE CALI , DICIEMBRE 15 DE 2021</t>
  </si>
  <si>
    <t>A continuacion me permito remitir   nuestra respuesta al estado de cartera presentado en la fecha: 26/11/2021</t>
  </si>
  <si>
    <t>Con Corte al dia: 30/09/2021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</si>
</sst>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_-* #,##0_-;\-* #,##0_-;_-* &quot;-&quot;??_-;_-@_-"/>
    <numFmt numFmtId="166" formatCode="&quot;$&quot;\ #,##0;[Red]&quot;$&quot;\ #,##0"/>
    <numFmt numFmtId="168" formatCode="###0"/>
    <numFmt numFmtId="169" formatCode="###0.00"/>
    <numFmt numFmtId="170" formatCode="_-&quot;$&quot;\ * #,##0_-;\-&quot;$&quot;\ * #,##0_-;_-&quot;$&quot;\ 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43" fontId="5" fillId="0" borderId="0" applyNumberFormat="0" applyFill="0" applyBorder="0" applyAlignment="0" applyProtection="0"/>
  </cellStyleXfs>
  <cellXfs count="78">
    <xf numFmtId="0" fontId="0" fillId="0" borderId="0" xfId="0"/>
    <xf numFmtId="0" fontId="3" fillId="0" borderId="0" xfId="0" applyFont="1"/>
    <xf numFmtId="0" fontId="3" fillId="0" borderId="1" xfId="0" applyFont="1" applyBorder="1"/>
    <xf numFmtId="14" fontId="3" fillId="0" borderId="1" xfId="0" applyNumberFormat="1" applyFont="1" applyBorder="1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3" fillId="0" borderId="1" xfId="1" applyNumberFormat="1" applyFont="1" applyBorder="1"/>
    <xf numFmtId="0" fontId="4" fillId="3" borderId="1" xfId="0" applyFont="1" applyFill="1" applyBorder="1" applyAlignment="1">
      <alignment horizontal="center" vertical="center" wrapText="1"/>
    </xf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6" fillId="0" borderId="6" xfId="3" applyFont="1" applyBorder="1"/>
    <xf numFmtId="0" fontId="6" fillId="0" borderId="7" xfId="3" applyFont="1" applyBorder="1"/>
    <xf numFmtId="14" fontId="6" fillId="0" borderId="0" xfId="3" applyNumberFormat="1" applyFont="1"/>
    <xf numFmtId="14" fontId="6" fillId="0" borderId="0" xfId="3" applyNumberFormat="1" applyFont="1" applyAlignment="1">
      <alignment horizontal="left"/>
    </xf>
    <xf numFmtId="0" fontId="7" fillId="0" borderId="0" xfId="3" applyFont="1" applyAlignment="1">
      <alignment horizontal="center"/>
    </xf>
    <xf numFmtId="0" fontId="7" fillId="0" borderId="0" xfId="3" applyFont="1"/>
    <xf numFmtId="166" fontId="7" fillId="0" borderId="0" xfId="3" applyNumberFormat="1" applyFont="1"/>
    <xf numFmtId="42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6" fontId="6" fillId="0" borderId="0" xfId="3" applyNumberFormat="1" applyFont="1" applyAlignment="1">
      <alignment horizontal="right"/>
    </xf>
    <xf numFmtId="1" fontId="6" fillId="0" borderId="13" xfId="3" applyNumberFormat="1" applyFont="1" applyBorder="1" applyAlignment="1">
      <alignment horizontal="center"/>
    </xf>
    <xf numFmtId="166" fontId="6" fillId="0" borderId="13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66" fontId="7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5" fontId="6" fillId="0" borderId="9" xfId="4" applyNumberFormat="1" applyFont="1" applyBorder="1" applyAlignment="1">
      <alignment horizontal="right"/>
    </xf>
    <xf numFmtId="0" fontId="6" fillId="0" borderId="14" xfId="3" applyFont="1" applyBorder="1" applyAlignment="1">
      <alignment horizontal="center"/>
    </xf>
    <xf numFmtId="166" fontId="6" fillId="0" borderId="14" xfId="3" applyNumberFormat="1" applyFont="1" applyBorder="1" applyAlignment="1">
      <alignment horizontal="right"/>
    </xf>
    <xf numFmtId="166" fontId="6" fillId="0" borderId="0" xfId="3" applyNumberFormat="1" applyFont="1"/>
    <xf numFmtId="166" fontId="6" fillId="0" borderId="9" xfId="3" applyNumberFormat="1" applyFont="1" applyBorder="1"/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165" fontId="4" fillId="2" borderId="1" xfId="1" applyNumberFormat="1" applyFont="1" applyFill="1" applyBorder="1" applyAlignment="1">
      <alignment horizontal="center" vertical="center" wrapText="1"/>
    </xf>
    <xf numFmtId="165" fontId="3" fillId="0" borderId="0" xfId="1" applyNumberFormat="1" applyFont="1"/>
    <xf numFmtId="1" fontId="4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/>
    <xf numFmtId="1" fontId="3" fillId="0" borderId="0" xfId="0" applyNumberFormat="1" applyFont="1"/>
    <xf numFmtId="0" fontId="2" fillId="0" borderId="0" xfId="0" applyFont="1" applyAlignment="1">
      <alignment horizontal="center"/>
    </xf>
    <xf numFmtId="0" fontId="2" fillId="4" borderId="15" xfId="0" applyFont="1" applyFill="1" applyBorder="1" applyAlignment="1">
      <alignment horizontal="center" vertical="center" wrapText="1"/>
    </xf>
    <xf numFmtId="0" fontId="2" fillId="4" borderId="15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8" fontId="0" fillId="0" borderId="1" xfId="0" applyNumberFormat="1" applyFill="1" applyBorder="1"/>
    <xf numFmtId="168" fontId="0" fillId="0" borderId="1" xfId="0" applyNumberFormat="1" applyBorder="1"/>
    <xf numFmtId="0" fontId="0" fillId="0" borderId="1" xfId="0" quotePrefix="1" applyBorder="1"/>
    <xf numFmtId="43" fontId="0" fillId="0" borderId="1" xfId="1" applyFont="1" applyBorder="1"/>
    <xf numFmtId="4" fontId="0" fillId="0" borderId="1" xfId="0" applyNumberFormat="1" applyBorder="1"/>
    <xf numFmtId="4" fontId="0" fillId="0" borderId="0" xfId="0" applyNumberFormat="1"/>
    <xf numFmtId="0" fontId="0" fillId="0" borderId="1" xfId="0" quotePrefix="1" applyFill="1" applyBorder="1" applyAlignment="1">
      <alignment horizontal="right"/>
    </xf>
    <xf numFmtId="3" fontId="0" fillId="0" borderId="1" xfId="0" applyNumberFormat="1" applyBorder="1"/>
    <xf numFmtId="14" fontId="0" fillId="0" borderId="1" xfId="0" applyNumberFormat="1" applyBorder="1"/>
    <xf numFmtId="169" fontId="0" fillId="0" borderId="1" xfId="0" applyNumberFormat="1" applyBorder="1"/>
    <xf numFmtId="0" fontId="0" fillId="0" borderId="1" xfId="0" applyNumberFormat="1" applyBorder="1"/>
    <xf numFmtId="3" fontId="0" fillId="0" borderId="0" xfId="0" applyNumberFormat="1"/>
    <xf numFmtId="0" fontId="2" fillId="0" borderId="16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170" fontId="8" fillId="0" borderId="18" xfId="2" applyNumberFormat="1" applyFont="1" applyBorder="1"/>
    <xf numFmtId="0" fontId="0" fillId="0" borderId="0" xfId="0" pivotButton="1"/>
    <xf numFmtId="0" fontId="0" fillId="0" borderId="0" xfId="0" applyNumberFormat="1"/>
    <xf numFmtId="165" fontId="0" fillId="0" borderId="0" xfId="0" applyNumberFormat="1"/>
  </cellXfs>
  <cellStyles count="5">
    <cellStyle name="Millares" xfId="1" builtinId="3"/>
    <cellStyle name="Millares 2" xfId="4"/>
    <cellStyle name="Moneda" xfId="2" builtinId="4"/>
    <cellStyle name="Normal" xfId="0" builtinId="0"/>
    <cellStyle name="Normal 2" xfId="3"/>
  </cellStyles>
  <dxfs count="7">
    <dxf>
      <numFmt numFmtId="165" formatCode="_-* #,##0_-;\-* #,##0_-;_-* &quot;-&quot;??_-;_-@_-"/>
    </dxf>
    <dxf>
      <numFmt numFmtId="165" formatCode="_-* #,##0_-;\-* #,##0_-;_-* &quot;-&quot;??_-;_-@_-"/>
    </dxf>
    <dxf>
      <numFmt numFmtId="164" formatCode="_-* #,##0.0_-;\-* #,##0.0_-;_-* &quot;-&quot;??_-;_-@_-"/>
    </dxf>
    <dxf>
      <numFmt numFmtId="165" formatCode="_-* #,##0_-;\-* #,##0_-;_-* &quot;-&quot;??_-;_-@_-"/>
    </dxf>
    <dxf>
      <numFmt numFmtId="164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552450</xdr:colOff>
      <xdr:row>0</xdr:row>
      <xdr:rowOff>104775</xdr:rowOff>
    </xdr:from>
    <xdr:to>
      <xdr:col>2</xdr:col>
      <xdr:colOff>704850</xdr:colOff>
      <xdr:row>4</xdr:row>
      <xdr:rowOff>66675</xdr:rowOff>
    </xdr:to>
    <xdr:pic>
      <xdr:nvPicPr>
        <xdr:cNvPr id="2" name="Imagen 1" descr="E:\Cuenta propietario\document and setins\Propietario\Mis documentos\Katerine\logo 2.jpg">
          <a:extLst>
            <a:ext uri="{FF2B5EF4-FFF2-40B4-BE49-F238E27FC236}">
              <a16:creationId xmlns="" xmlns:a16="http://schemas.microsoft.com/office/drawing/2014/main" id="{B3265E1F-B786-406F-A611-DC20C072F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2121"/>
        <a:stretch>
          <a:fillRect/>
        </a:stretch>
      </xdr:blipFill>
      <xdr:spPr bwMode="auto">
        <a:xfrm>
          <a:off x="1314450" y="104775"/>
          <a:ext cx="8001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0535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45.563182638885" createdVersion="5" refreshedVersion="5" minRefreshableVersion="3" recordCount="12">
  <cacheSource type="worksheet">
    <worksheetSource ref="A1:AV13" sheet="ESTADO DE CADA FACTURA"/>
  </cacheSource>
  <cacheFields count="48">
    <cacheField name="NIT IPS" numFmtId="0">
      <sharedItems containsSemiMixedTypes="0" containsString="0" containsNumber="1" containsInteger="1" minValue="891901296" maxValue="89190129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0216" maxValue="477060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140216" maxValue="477060"/>
    </cacheField>
    <cacheField name="DOC CONTABLE" numFmtId="0">
      <sharedItems containsMixedTypes="1" containsNumber="1" containsInteger="1" minValue="1221383209" maxValue="1904074110"/>
    </cacheField>
    <cacheField name="FECHA FACT IPS" numFmtId="14">
      <sharedItems containsSemiMixedTypes="0" containsNonDate="0" containsDate="1" containsString="0" minDate="2016-01-18T00:00:00" maxDate="2021-09-28T00:00:00"/>
    </cacheField>
    <cacheField name="VALOR FACT IPS" numFmtId="0">
      <sharedItems containsSemiMixedTypes="0" containsString="0" containsNumber="1" containsInteger="1" minValue="21100" maxValue="183420"/>
    </cacheField>
    <cacheField name="SALDO FACT IPS" numFmtId="0">
      <sharedItems containsSemiMixedTypes="0" containsString="0" containsNumber="1" containsInteger="1" minValue="19057" maxValue="183420"/>
    </cacheField>
    <cacheField name="OBSERVACION SASS" numFmtId="0">
      <sharedItems/>
    </cacheField>
    <cacheField name="ESTADO EPS 15/12/2021" numFmtId="0">
      <sharedItems count="3">
        <s v="Factura sin radicar"/>
        <s v="Factura cancelada"/>
        <s v="Factura corriente"/>
      </sharedItems>
    </cacheField>
    <cacheField name="POR PAGAR SAP" numFmtId="0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String="0" containsBlank="1" containsNumber="1" containsInteger="1" minValue="0" maxValue="1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8342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13100"/>
    </cacheField>
    <cacheField name="SALDO SASS" numFmtId="165">
      <sharedItems containsSemiMixedTypes="0" containsString="0" containsNumber="1" containsInteger="1" minValue="0" maxValue="183420"/>
    </cacheField>
    <cacheField name="VALO CANCELADO SAP" numFmtId="165">
      <sharedItems containsSemiMixedTypes="0" containsString="0" containsNumber="1" containsInteger="1" minValue="0" maxValue="1131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04957" maxValue="2200685084"/>
    </cacheField>
    <cacheField name="FECHA COMPENSACION SAP" numFmtId="0">
      <sharedItems containsNonDate="0" containsDate="1" containsString="0" containsBlank="1" minDate="2018-04-19T00:00:00" maxDate="2019-07-30T00:00:00"/>
    </cacheField>
    <cacheField name="VALOR TRANFERENCIA" numFmtId="165">
      <sharedItems containsString="0" containsBlank="1" containsNumber="1" containsInteger="1" minValue="0" maxValue="131300"/>
    </cacheField>
    <cacheField name="AUTORIZACION" numFmtId="1">
      <sharedItems containsBlank="1" containsMixedTypes="1" containsNumber="1" containsInteger="1" minValue="172377302561417" maxValue="999999999999999"/>
    </cacheField>
    <cacheField name="ENTIDAD RESPONSABLE PAGO" numFmtId="0">
      <sharedItems/>
    </cacheField>
    <cacheField name="OBSERVACION GLOSA DV" numFmtId="0">
      <sharedItems/>
    </cacheField>
    <cacheField name="FECHA RAD IPS" numFmtId="14">
      <sharedItems containsSemiMixedTypes="0" containsNonDate="0" containsDate="1" containsString="0" minDate="2016-01-18T00:00:00" maxDate="2021-09-28T00:00:00"/>
    </cacheField>
    <cacheField name="FECHA RAD INICIAL SASS" numFmtId="0">
      <sharedItems/>
    </cacheField>
    <cacheField name="ULTIMO ESTADO FACT" numFmtId="0">
      <sharedItems containsMixedTypes="1" containsNumber="1" containsInteger="1" minValue="0" maxValue="2"/>
    </cacheField>
    <cacheField name="FECHA ULTIMA NOVEDAD" numFmtId="0">
      <sharedItems/>
    </cacheField>
    <cacheField name="CLASIFICACION GLOSA" numFmtId="0">
      <sharedItems/>
    </cacheField>
    <cacheField name="NUMERO INGRESO FACT" numFmtId="0">
      <sharedItems containsMixedTypes="1" containsNumber="1" containsInteger="1" minValue="1" maxValue="2"/>
    </cacheField>
    <cacheField name="F PROBABLE PAGO SASS" numFmtId="0">
      <sharedItems containsMixedTypes="1" containsNumber="1" containsInteger="1" minValue="20171211" maxValue="20211230"/>
    </cacheField>
    <cacheField name="F RAD SASS" numFmtId="0">
      <sharedItems containsMixedTypes="1" containsNumber="1" containsInteger="1" minValue="20171201" maxValue="20211207"/>
    </cacheField>
    <cacheField name="VALOR REPORTADO CRICULAR 030" numFmtId="0">
      <sharedItems containsMixedTypes="1" containsNumber="1" containsInteger="1" minValue="21100" maxValue="183420"/>
    </cacheField>
    <cacheField name="VALOR GLOSA ACEPTADA REPORTADO CIRCULAR 030" numFmtId="0">
      <sharedItems containsMixedTypes="1" containsNumber="1" containsInteger="1" minValue="0" maxValue="0"/>
    </cacheField>
    <cacheField name="OBSERVACION GLOSA ACEPTADA" numFmtId="0">
      <sharedItems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1296"/>
    <s v="HOSPITAL SANTA LUCIA"/>
    <s v="A"/>
    <n v="414985"/>
    <s v="A_414985"/>
    <s v="891901296_A_414985"/>
    <s v="NULL"/>
    <s v="NULL"/>
    <s v="NULL"/>
    <d v="2016-01-18T00:00:00"/>
    <n v="101746"/>
    <n v="68610"/>
    <s v="A)Factura no radicada en ERP"/>
    <x v="0"/>
    <n v="0"/>
    <m/>
    <m/>
    <m/>
    <m/>
    <s v="no_cruza"/>
    <n v="0"/>
    <n v="0"/>
    <n v="0"/>
    <n v="0"/>
    <n v="0"/>
    <n v="0"/>
    <n v="0"/>
    <n v="0"/>
    <n v="0"/>
    <n v="0"/>
    <m/>
    <m/>
    <m/>
    <m/>
    <s v="NULL"/>
    <s v="NULL"/>
    <d v="2016-01-18T00:00:00"/>
    <s v="NULL"/>
    <s v="NULL"/>
    <s v="NULL"/>
    <s v="SI"/>
    <s v="NULL"/>
    <s v="NULL"/>
    <s v="NULL"/>
    <s v="NULL"/>
    <s v="NULL"/>
    <s v="NULL"/>
    <s v="NULL"/>
  </r>
  <r>
    <n v="891901296"/>
    <s v="HOSPITAL SANTA LUCIA"/>
    <s v="FV"/>
    <n v="249636"/>
    <s v="FV_249636"/>
    <s v="891901296_FV_249636"/>
    <m/>
    <n v="249636"/>
    <n v="1221438390"/>
    <d v="2019-01-30T00:00:00"/>
    <n v="33100"/>
    <n v="19057"/>
    <s v="B)Factura sin saldo ERP"/>
    <x v="1"/>
    <n v="0"/>
    <m/>
    <m/>
    <m/>
    <m/>
    <s v="Diferente_Alfa"/>
    <n v="33100"/>
    <n v="0"/>
    <n v="0"/>
    <n v="0"/>
    <n v="0"/>
    <n v="0"/>
    <n v="33100"/>
    <n v="0"/>
    <n v="33100"/>
    <n v="0"/>
    <n v="2200685084"/>
    <d v="2019-07-29T00:00:00"/>
    <n v="109627"/>
    <n v="190218495663829"/>
    <s v="NULL"/>
    <s v="NULL"/>
    <d v="2019-01-30T00:00:00"/>
    <s v="NULL"/>
    <n v="2"/>
    <s v="NULL"/>
    <s v="SI"/>
    <n v="1"/>
    <n v="20190630"/>
    <n v="20190619"/>
    <n v="33100"/>
    <n v="0"/>
    <s v="NULL"/>
    <s v="NULL"/>
  </r>
  <r>
    <n v="891901296"/>
    <s v="HOSPITAL SANTA LUCIA"/>
    <s v="B"/>
    <n v="140216"/>
    <s v="B_140216"/>
    <s v="891901296_B_140216"/>
    <s v="B"/>
    <n v="140216"/>
    <n v="1902874787"/>
    <d v="2017-10-12T00:00:00"/>
    <n v="113100"/>
    <n v="85312"/>
    <s v="B)Factura sin saldo ERP"/>
    <x v="1"/>
    <n v="0"/>
    <m/>
    <m/>
    <m/>
    <m/>
    <s v="OK"/>
    <n v="113100"/>
    <n v="0"/>
    <n v="0"/>
    <n v="0"/>
    <n v="0"/>
    <n v="0"/>
    <n v="113100"/>
    <n v="0"/>
    <n v="113100"/>
    <n v="0"/>
    <n v="2200504957"/>
    <d v="2018-04-19T00:00:00"/>
    <n v="131300"/>
    <n v="172377302561417"/>
    <s v="NULL"/>
    <s v="NULL"/>
    <d v="2017-10-12T00:00:00"/>
    <s v="NULL"/>
    <n v="2"/>
    <s v="NULL"/>
    <s v="SI"/>
    <n v="2"/>
    <n v="20171211"/>
    <n v="20171201"/>
    <n v="113100"/>
    <n v="0"/>
    <s v="NULL"/>
    <s v="NULL"/>
  </r>
  <r>
    <n v="891901296"/>
    <s v="HOSPITAL SANTA LUCIA"/>
    <s v="B"/>
    <n v="200004"/>
    <s v="B_200004"/>
    <s v="891901296_B_200004"/>
    <s v="B"/>
    <n v="200004"/>
    <n v="1221383209"/>
    <d v="2018-11-15T00:00:00"/>
    <n v="67995"/>
    <n v="46899"/>
    <s v="B)Factura sin saldo ERP"/>
    <x v="1"/>
    <n v="0"/>
    <m/>
    <m/>
    <m/>
    <m/>
    <s v="OK"/>
    <n v="67995"/>
    <n v="0"/>
    <n v="0"/>
    <n v="0"/>
    <n v="0"/>
    <n v="0"/>
    <n v="67995"/>
    <n v="0"/>
    <n v="67995"/>
    <n v="0"/>
    <n v="2200578077"/>
    <d v="2018-12-04T00:00:00"/>
    <n v="120904"/>
    <n v="181591275262569"/>
    <s v="NULL"/>
    <s v="NULL"/>
    <d v="2018-11-15T00:00:00"/>
    <s v="NULL"/>
    <n v="2"/>
    <s v="NULL"/>
    <s v="SI"/>
    <n v="1"/>
    <n v="20181130"/>
    <n v="20181115"/>
    <n v="67995"/>
    <n v="0"/>
    <s v="NULL"/>
    <s v="NULL"/>
  </r>
  <r>
    <n v="891901296"/>
    <s v="HOSPITAL SANTA LUCIA"/>
    <s v="B"/>
    <n v="201597"/>
    <s v="B_201597"/>
    <s v="891901296_B_201597"/>
    <s v="B"/>
    <n v="201597"/>
    <n v="1904074110"/>
    <d v="2018-11-15T00:00:00"/>
    <n v="21100"/>
    <n v="21100"/>
    <s v="B)Factura sin saldo ERP"/>
    <x v="1"/>
    <n v="0"/>
    <m/>
    <m/>
    <m/>
    <m/>
    <s v="OK"/>
    <n v="21100"/>
    <n v="0"/>
    <n v="0"/>
    <n v="0"/>
    <n v="0"/>
    <n v="0"/>
    <n v="21100"/>
    <n v="0"/>
    <n v="21100"/>
    <n v="0"/>
    <n v="2200618361"/>
    <d v="2019-03-26T00:00:00"/>
    <n v="40300"/>
    <n v="999999999999999"/>
    <s v="NULL"/>
    <s v="NULL"/>
    <d v="2018-11-15T00:00:00"/>
    <s v="NULL"/>
    <n v="2"/>
    <s v="NULL"/>
    <s v="SI"/>
    <n v="2"/>
    <n v="20190116"/>
    <n v="20190103"/>
    <n v="21100"/>
    <n v="0"/>
    <s v="NULL"/>
    <s v="NULL"/>
  </r>
  <r>
    <n v="891901296"/>
    <s v="HOSPITAL SANTA LUCIA"/>
    <s v="B"/>
    <n v="206194"/>
    <s v="B_206194"/>
    <s v="891901296_B_206194"/>
    <s v="B"/>
    <n v="206194"/>
    <n v="1221383210"/>
    <d v="2018-11-15T00:00:00"/>
    <n v="52905"/>
    <n v="52905"/>
    <s v="B)Factura sin saldo ERP/conciliar diferencia valor de factura"/>
    <x v="1"/>
    <n v="0"/>
    <m/>
    <m/>
    <m/>
    <m/>
    <s v="OK"/>
    <n v="52909"/>
    <n v="0"/>
    <n v="0"/>
    <n v="0"/>
    <n v="0"/>
    <n v="0"/>
    <n v="52909"/>
    <n v="0"/>
    <n v="52909"/>
    <n v="0"/>
    <n v="2200578077"/>
    <d v="2018-12-04T00:00:00"/>
    <n v="120904"/>
    <n v="181861275215876"/>
    <s v="NULL"/>
    <s v="NULL"/>
    <d v="2018-11-15T00:00:00"/>
    <s v="NULL"/>
    <n v="2"/>
    <s v="NULL"/>
    <s v="SI"/>
    <n v="1"/>
    <n v="20181130"/>
    <n v="20181115"/>
    <n v="52909"/>
    <n v="0"/>
    <s v="NULL"/>
    <s v="NULL"/>
  </r>
  <r>
    <n v="891901296"/>
    <s v="HOSPITAL SANTA LUCIA"/>
    <s v="FV"/>
    <n v="448289"/>
    <s v="FV_448289"/>
    <s v="891901296_FV_448289"/>
    <s v="FV"/>
    <n v="448289"/>
    <s v="NULL"/>
    <d v="2021-06-03T00:00:00"/>
    <n v="22300"/>
    <n v="22300"/>
    <s v="G)factura inicial en Gestion por ERP"/>
    <x v="2"/>
    <n v="0"/>
    <m/>
    <n v="0"/>
    <m/>
    <m/>
    <s v="OK"/>
    <n v="22300"/>
    <n v="0"/>
    <n v="0"/>
    <n v="0"/>
    <n v="0"/>
    <n v="0"/>
    <n v="0"/>
    <n v="22300"/>
    <n v="0"/>
    <n v="0"/>
    <m/>
    <m/>
    <n v="0"/>
    <s v="NULL"/>
    <s v="NULL"/>
    <s v="NULL"/>
    <d v="2021-06-03T00:00:00"/>
    <s v="NULL"/>
    <n v="0"/>
    <s v="NULL"/>
    <s v="SI"/>
    <n v="1"/>
    <n v="20211230"/>
    <n v="20211202"/>
    <n v="22300"/>
    <n v="0"/>
    <s v="NULL"/>
    <s v="NULL"/>
  </r>
  <r>
    <n v="891901296"/>
    <s v="HOSPITAL SANTA LUCIA"/>
    <s v="FV"/>
    <n v="454627"/>
    <s v="FV_454627"/>
    <s v="891901296_FV_454627"/>
    <s v="FV"/>
    <n v="454627"/>
    <s v="NULL"/>
    <d v="2021-06-26T00:00:00"/>
    <n v="180535"/>
    <n v="180535"/>
    <s v="G)factura inicial en Gestion por ERP"/>
    <x v="2"/>
    <n v="0"/>
    <m/>
    <n v="0"/>
    <m/>
    <m/>
    <s v="OK"/>
    <n v="180535"/>
    <n v="0"/>
    <n v="0"/>
    <n v="0"/>
    <n v="0"/>
    <n v="0"/>
    <n v="0"/>
    <n v="180535"/>
    <n v="0"/>
    <n v="0"/>
    <m/>
    <m/>
    <n v="0"/>
    <s v="NULL"/>
    <s v="NULL"/>
    <s v="NULL"/>
    <d v="2021-06-26T00:00:00"/>
    <s v="NULL"/>
    <n v="0"/>
    <s v="NULL"/>
    <s v="SI"/>
    <n v="1"/>
    <n v="20211230"/>
    <n v="20211202"/>
    <n v="180535"/>
    <n v="0"/>
    <s v="NULL"/>
    <s v="NULL"/>
  </r>
  <r>
    <n v="891901296"/>
    <s v="HOSPITAL SANTA LUCIA"/>
    <s v="FV"/>
    <n v="456664"/>
    <s v="FV_456664"/>
    <s v="891901296_FV_456664"/>
    <s v="FV"/>
    <n v="456664"/>
    <s v="NULL"/>
    <d v="2021-07-06T00:00:00"/>
    <n v="59810"/>
    <n v="59810"/>
    <s v="G)factura inicial en Gestion por ERP"/>
    <x v="2"/>
    <n v="0"/>
    <m/>
    <n v="0"/>
    <m/>
    <m/>
    <s v="OK"/>
    <n v="59810"/>
    <n v="0"/>
    <n v="0"/>
    <n v="0"/>
    <n v="0"/>
    <n v="0"/>
    <n v="0"/>
    <n v="59810"/>
    <n v="0"/>
    <n v="0"/>
    <m/>
    <m/>
    <n v="0"/>
    <s v="NULL"/>
    <s v="NULL"/>
    <s v="NULL"/>
    <d v="2021-07-06T00:00:00"/>
    <s v="NULL"/>
    <n v="0"/>
    <s v="NULL"/>
    <s v="SI"/>
    <n v="1"/>
    <n v="20211230"/>
    <n v="20211202"/>
    <n v="59810"/>
    <n v="0"/>
    <s v="NULL"/>
    <s v="NULL"/>
  </r>
  <r>
    <n v="891901296"/>
    <s v="HOSPITAL SANTA LUCIA"/>
    <s v="FV"/>
    <n v="463212"/>
    <s v="FV_463212"/>
    <s v="891901296_FV_463212"/>
    <s v="FV"/>
    <n v="463212"/>
    <s v="NULL"/>
    <d v="2021-08-02T00:00:00"/>
    <n v="22000"/>
    <n v="22000"/>
    <s v="G)factura inicial en Gestion por ERP"/>
    <x v="2"/>
    <n v="0"/>
    <m/>
    <n v="0"/>
    <m/>
    <m/>
    <s v="OK"/>
    <n v="22000"/>
    <n v="0"/>
    <n v="0"/>
    <n v="0"/>
    <n v="0"/>
    <n v="0"/>
    <n v="0"/>
    <n v="22000"/>
    <n v="0"/>
    <n v="0"/>
    <m/>
    <m/>
    <n v="0"/>
    <s v="NULL"/>
    <s v="NULL"/>
    <s v="NULL"/>
    <d v="2021-08-02T00:00:00"/>
    <s v="NULL"/>
    <n v="0"/>
    <s v="NULL"/>
    <s v="SI"/>
    <n v="1"/>
    <n v="20211230"/>
    <n v="20211202"/>
    <n v="22000"/>
    <n v="0"/>
    <s v="NULL"/>
    <s v="NULL"/>
  </r>
  <r>
    <n v="891901296"/>
    <s v="HOSPITAL SANTA LUCIA"/>
    <s v="FV"/>
    <n v="477060"/>
    <s v="FV_477060"/>
    <s v="891901296_FV_477060"/>
    <s v="FV"/>
    <n v="477060"/>
    <s v="NULL"/>
    <d v="2021-09-27T00:00:00"/>
    <n v="63095"/>
    <n v="63095"/>
    <s v="G)factura inicial en Gestion por ERP"/>
    <x v="2"/>
    <n v="0"/>
    <m/>
    <n v="1"/>
    <m/>
    <m/>
    <s v="OK"/>
    <n v="63095"/>
    <n v="0"/>
    <n v="0"/>
    <n v="0"/>
    <n v="0"/>
    <n v="0"/>
    <n v="0"/>
    <n v="63095"/>
    <n v="0"/>
    <n v="0"/>
    <m/>
    <m/>
    <n v="0"/>
    <n v="212708516217278"/>
    <s v="NULL"/>
    <s v="NULL"/>
    <d v="2021-09-27T00:00:00"/>
    <s v="NULL"/>
    <n v="1"/>
    <s v="NULL"/>
    <s v="SI"/>
    <n v="1"/>
    <n v="20211230"/>
    <n v="20211207"/>
    <n v="63095"/>
    <n v="0"/>
    <s v="NULL"/>
    <s v="NULL"/>
  </r>
  <r>
    <n v="891901296"/>
    <s v="HOSPITAL SANTA LUCIA"/>
    <s v="FV"/>
    <n v="458122"/>
    <s v="FV_458122"/>
    <s v="891901296_FV_458122"/>
    <s v="FV"/>
    <n v="458122"/>
    <s v="NULL"/>
    <d v="2021-07-12T00:00:00"/>
    <n v="183420"/>
    <n v="183420"/>
    <s v="G)factura inicial en Gestion por ERP"/>
    <x v="2"/>
    <n v="0"/>
    <m/>
    <n v="1"/>
    <m/>
    <m/>
    <s v="OK"/>
    <n v="183420"/>
    <n v="0"/>
    <n v="0"/>
    <n v="0"/>
    <n v="0"/>
    <n v="0"/>
    <n v="0"/>
    <n v="183420"/>
    <n v="0"/>
    <n v="0"/>
    <m/>
    <m/>
    <n v="0"/>
    <n v="211938524496037"/>
    <s v="NULL"/>
    <s v="NULL"/>
    <d v="2021-07-12T00:00:00"/>
    <s v="NULL"/>
    <n v="1"/>
    <s v="NULL"/>
    <s v="SI"/>
    <n v="1"/>
    <n v="20211230"/>
    <n v="20211207"/>
    <n v="183420"/>
    <n v="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7" firstHeaderRow="0" firstDataRow="1" firstDataCol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axis="axisRow" compact="0" outline="0" showAll="0" defaultSubtotal="0">
      <items count="3">
        <item x="1"/>
        <item x="2"/>
        <item x="0"/>
      </items>
    </pivotField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 SALDO FACT IPS2" fld="11" baseField="0" baseItem="0" numFmtId="165"/>
    <dataField name=" POR PAGAR SAP" fld="14" baseField="13" baseItem="0" numFmtId="165"/>
    <dataField name=" VALOR GLOSA DV" fld="25" baseField="0" baseItem="0" numFmtId="165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22"/>
  <sheetViews>
    <sheetView workbookViewId="0">
      <selection activeCell="B2" sqref="B2:J2"/>
    </sheetView>
  </sheetViews>
  <sheetFormatPr baseColWidth="10" defaultRowHeight="15" x14ac:dyDescent="0.25"/>
  <cols>
    <col min="2" max="2" width="9.7109375" customWidth="1"/>
    <col min="5" max="5" width="12.28515625" bestFit="1" customWidth="1"/>
    <col min="9" max="9" width="27.7109375" customWidth="1"/>
    <col min="10" max="10" width="14.85546875" customWidth="1"/>
  </cols>
  <sheetData>
    <row r="2" spans="2:11" x14ac:dyDescent="0.25">
      <c r="B2" s="56" t="s">
        <v>109</v>
      </c>
      <c r="C2" s="56"/>
      <c r="D2" s="56"/>
      <c r="E2" s="56"/>
      <c r="F2" s="56"/>
      <c r="G2" s="56"/>
      <c r="H2" s="56"/>
      <c r="I2" s="56"/>
      <c r="J2" s="56"/>
    </row>
    <row r="3" spans="2:11" x14ac:dyDescent="0.25">
      <c r="B3" s="56" t="s">
        <v>110</v>
      </c>
      <c r="C3" s="56"/>
      <c r="D3" s="56"/>
      <c r="E3" s="56"/>
      <c r="F3" s="56"/>
      <c r="G3" s="56"/>
      <c r="H3" s="56"/>
      <c r="I3" s="56"/>
      <c r="J3" s="56"/>
    </row>
    <row r="7" spans="2:11" s="59" customFormat="1" ht="30" x14ac:dyDescent="0.25">
      <c r="B7" s="57" t="s">
        <v>111</v>
      </c>
      <c r="C7" s="58" t="s">
        <v>112</v>
      </c>
      <c r="D7" s="58" t="s">
        <v>52</v>
      </c>
      <c r="E7" s="57" t="s">
        <v>113</v>
      </c>
      <c r="F7" s="57" t="s">
        <v>114</v>
      </c>
      <c r="G7" s="58" t="s">
        <v>115</v>
      </c>
      <c r="H7" s="58" t="s">
        <v>116</v>
      </c>
      <c r="I7" s="58" t="s">
        <v>117</v>
      </c>
      <c r="J7" s="58" t="s">
        <v>118</v>
      </c>
    </row>
    <row r="8" spans="2:11" x14ac:dyDescent="0.25">
      <c r="B8" s="60">
        <v>2971</v>
      </c>
      <c r="C8" s="61" t="s">
        <v>9</v>
      </c>
      <c r="D8" s="62">
        <v>414985</v>
      </c>
      <c r="E8" s="62" t="s">
        <v>119</v>
      </c>
      <c r="F8" s="63">
        <v>101746</v>
      </c>
      <c r="G8" s="64">
        <v>33136</v>
      </c>
      <c r="H8" s="64">
        <v>68610</v>
      </c>
      <c r="I8" s="61" t="s">
        <v>120</v>
      </c>
      <c r="J8" s="62">
        <v>1113634139</v>
      </c>
      <c r="K8" s="65"/>
    </row>
    <row r="9" spans="2:11" x14ac:dyDescent="0.25">
      <c r="B9" s="60">
        <v>4670</v>
      </c>
      <c r="C9" s="61" t="s">
        <v>12</v>
      </c>
      <c r="D9" s="62">
        <v>140216</v>
      </c>
      <c r="E9" s="62" t="s">
        <v>121</v>
      </c>
      <c r="F9" s="63">
        <v>113100</v>
      </c>
      <c r="G9" s="64">
        <v>27788</v>
      </c>
      <c r="H9" s="64">
        <f>F9-G9</f>
        <v>85312</v>
      </c>
      <c r="I9" s="61" t="s">
        <v>122</v>
      </c>
      <c r="J9" s="62">
        <v>1109185468</v>
      </c>
      <c r="K9" s="65"/>
    </row>
    <row r="10" spans="2:11" x14ac:dyDescent="0.25">
      <c r="B10" s="66" t="s">
        <v>123</v>
      </c>
      <c r="C10" s="61" t="s">
        <v>12</v>
      </c>
      <c r="D10" s="62">
        <v>201597</v>
      </c>
      <c r="E10" s="62" t="s">
        <v>124</v>
      </c>
      <c r="F10" s="63">
        <v>21100</v>
      </c>
      <c r="G10" s="64">
        <v>0</v>
      </c>
      <c r="H10" s="64">
        <v>21100</v>
      </c>
      <c r="I10" s="61" t="s">
        <v>125</v>
      </c>
      <c r="J10" s="67">
        <v>29853486</v>
      </c>
    </row>
    <row r="11" spans="2:11" x14ac:dyDescent="0.25">
      <c r="B11" s="66" t="s">
        <v>123</v>
      </c>
      <c r="C11" s="61" t="s">
        <v>12</v>
      </c>
      <c r="D11" s="62">
        <v>200004</v>
      </c>
      <c r="E11" s="62" t="s">
        <v>124</v>
      </c>
      <c r="F11" s="63">
        <v>67995</v>
      </c>
      <c r="G11" s="64">
        <v>21096</v>
      </c>
      <c r="H11" s="64">
        <f>F11-G11</f>
        <v>46899</v>
      </c>
      <c r="I11" s="61" t="s">
        <v>125</v>
      </c>
      <c r="J11" s="67">
        <v>29853486</v>
      </c>
    </row>
    <row r="12" spans="2:11" x14ac:dyDescent="0.25">
      <c r="B12" s="66" t="s">
        <v>123</v>
      </c>
      <c r="C12" s="61" t="s">
        <v>12</v>
      </c>
      <c r="D12" s="62">
        <v>206194</v>
      </c>
      <c r="E12" s="62" t="s">
        <v>124</v>
      </c>
      <c r="F12" s="63">
        <v>52905</v>
      </c>
      <c r="G12" s="64">
        <v>0</v>
      </c>
      <c r="H12" s="64">
        <f>F12</f>
        <v>52905</v>
      </c>
      <c r="I12" s="61" t="s">
        <v>126</v>
      </c>
      <c r="J12" s="67">
        <v>1112934750</v>
      </c>
      <c r="K12" s="65"/>
    </row>
    <row r="13" spans="2:11" x14ac:dyDescent="0.25">
      <c r="B13" s="66" t="s">
        <v>127</v>
      </c>
      <c r="C13" s="62" t="s">
        <v>4</v>
      </c>
      <c r="D13" s="61">
        <v>249636</v>
      </c>
      <c r="E13" s="68">
        <v>43495</v>
      </c>
      <c r="F13" s="67">
        <v>33100</v>
      </c>
      <c r="G13" s="69">
        <f>F13-H13</f>
        <v>14043</v>
      </c>
      <c r="H13" s="64">
        <v>19057</v>
      </c>
      <c r="I13" s="62" t="s">
        <v>128</v>
      </c>
      <c r="J13" s="61">
        <v>29853486</v>
      </c>
      <c r="K13" s="65"/>
    </row>
    <row r="14" spans="2:11" x14ac:dyDescent="0.25">
      <c r="B14" s="66" t="s">
        <v>129</v>
      </c>
      <c r="C14" s="62" t="s">
        <v>4</v>
      </c>
      <c r="D14" s="70">
        <v>448289</v>
      </c>
      <c r="E14" s="68">
        <v>44350</v>
      </c>
      <c r="F14" s="67">
        <v>22300</v>
      </c>
      <c r="G14" s="64">
        <v>0</v>
      </c>
      <c r="H14" s="67">
        <v>22300</v>
      </c>
      <c r="I14" s="62" t="s">
        <v>130</v>
      </c>
      <c r="J14" s="61">
        <v>1144162122</v>
      </c>
      <c r="K14" s="65"/>
    </row>
    <row r="15" spans="2:11" x14ac:dyDescent="0.25">
      <c r="B15" s="66" t="s">
        <v>129</v>
      </c>
      <c r="C15" s="62" t="s">
        <v>4</v>
      </c>
      <c r="D15" s="70">
        <v>454627</v>
      </c>
      <c r="E15" s="68">
        <v>44373</v>
      </c>
      <c r="F15" s="67">
        <v>180535</v>
      </c>
      <c r="G15" s="64">
        <v>0</v>
      </c>
      <c r="H15" s="67">
        <v>180535</v>
      </c>
      <c r="I15" s="62" t="s">
        <v>131</v>
      </c>
      <c r="J15" s="61">
        <v>16513046</v>
      </c>
    </row>
    <row r="16" spans="2:11" x14ac:dyDescent="0.25">
      <c r="B16" s="66" t="s">
        <v>132</v>
      </c>
      <c r="C16" s="62" t="s">
        <v>4</v>
      </c>
      <c r="D16" s="70">
        <v>458122</v>
      </c>
      <c r="E16" s="68">
        <v>44389</v>
      </c>
      <c r="F16" s="67">
        <v>183420</v>
      </c>
      <c r="G16" s="64">
        <v>0</v>
      </c>
      <c r="H16" s="67">
        <v>183420</v>
      </c>
      <c r="I16" s="62" t="s">
        <v>133</v>
      </c>
      <c r="J16" s="61">
        <v>1112930278</v>
      </c>
    </row>
    <row r="17" spans="2:11" x14ac:dyDescent="0.25">
      <c r="B17" s="66" t="s">
        <v>132</v>
      </c>
      <c r="C17" s="62" t="s">
        <v>4</v>
      </c>
      <c r="D17" s="70">
        <v>477060</v>
      </c>
      <c r="E17" s="68">
        <v>44466</v>
      </c>
      <c r="F17" s="67">
        <v>63095</v>
      </c>
      <c r="G17" s="64">
        <v>0</v>
      </c>
      <c r="H17" s="67">
        <v>63095</v>
      </c>
      <c r="I17" s="62" t="s">
        <v>134</v>
      </c>
      <c r="J17" s="61">
        <v>1144126087</v>
      </c>
      <c r="K17" s="65"/>
    </row>
    <row r="18" spans="2:11" x14ac:dyDescent="0.25">
      <c r="B18" s="66" t="s">
        <v>135</v>
      </c>
      <c r="C18" s="62" t="s">
        <v>4</v>
      </c>
      <c r="D18" s="70">
        <v>456664</v>
      </c>
      <c r="E18" s="68">
        <v>44383</v>
      </c>
      <c r="F18" s="67">
        <v>59810</v>
      </c>
      <c r="G18" s="64">
        <v>0</v>
      </c>
      <c r="H18" s="67">
        <v>59810</v>
      </c>
      <c r="I18" s="62" t="s">
        <v>131</v>
      </c>
      <c r="J18" s="61">
        <v>16513046</v>
      </c>
    </row>
    <row r="19" spans="2:11" x14ac:dyDescent="0.25">
      <c r="B19" s="66" t="s">
        <v>135</v>
      </c>
      <c r="C19" s="62" t="s">
        <v>4</v>
      </c>
      <c r="D19" s="70">
        <v>463212</v>
      </c>
      <c r="E19" s="68">
        <v>44410</v>
      </c>
      <c r="F19" s="67">
        <v>22000</v>
      </c>
      <c r="G19" s="64">
        <v>0</v>
      </c>
      <c r="H19" s="67">
        <v>22000</v>
      </c>
      <c r="I19" s="62" t="s">
        <v>136</v>
      </c>
      <c r="J19" s="61">
        <v>1109933404</v>
      </c>
      <c r="K19" s="71"/>
    </row>
    <row r="21" spans="2:11" ht="15.75" thickBot="1" x14ac:dyDescent="0.3"/>
    <row r="22" spans="2:11" ht="16.5" thickBot="1" x14ac:dyDescent="0.3">
      <c r="B22" s="72" t="s">
        <v>137</v>
      </c>
      <c r="C22" s="73"/>
      <c r="D22" s="73"/>
      <c r="E22" s="73"/>
      <c r="F22" s="73"/>
      <c r="G22" s="73"/>
      <c r="H22" s="73"/>
      <c r="I22" s="74">
        <f>SUM(H8:H19)</f>
        <v>825043</v>
      </c>
    </row>
  </sheetData>
  <mergeCells count="3">
    <mergeCell ref="B2:J2"/>
    <mergeCell ref="B3:J3"/>
    <mergeCell ref="B22:H2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showGridLines="0" workbookViewId="0">
      <selection activeCell="A3" sqref="A3:C7"/>
    </sheetView>
  </sheetViews>
  <sheetFormatPr baseColWidth="10" defaultRowHeight="15" x14ac:dyDescent="0.25"/>
  <cols>
    <col min="1" max="1" width="24.28515625" customWidth="1"/>
    <col min="2" max="2" width="10.7109375" customWidth="1"/>
    <col min="3" max="3" width="16.42578125" bestFit="1" customWidth="1"/>
    <col min="4" max="4" width="15.7109375" customWidth="1"/>
    <col min="5" max="5" width="17" customWidth="1"/>
  </cols>
  <sheetData>
    <row r="3" spans="1:5" x14ac:dyDescent="0.25">
      <c r="A3" s="75" t="s">
        <v>79</v>
      </c>
      <c r="B3" t="s">
        <v>139</v>
      </c>
      <c r="C3" t="s">
        <v>140</v>
      </c>
      <c r="D3" t="s">
        <v>141</v>
      </c>
      <c r="E3" t="s">
        <v>142</v>
      </c>
    </row>
    <row r="4" spans="1:5" x14ac:dyDescent="0.25">
      <c r="A4" t="s">
        <v>108</v>
      </c>
      <c r="B4" s="76">
        <v>5</v>
      </c>
      <c r="C4" s="77">
        <v>225273</v>
      </c>
      <c r="D4" s="77">
        <v>0</v>
      </c>
      <c r="E4" s="77">
        <v>0</v>
      </c>
    </row>
    <row r="5" spans="1:5" x14ac:dyDescent="0.25">
      <c r="A5" t="s">
        <v>106</v>
      </c>
      <c r="B5" s="76">
        <v>6</v>
      </c>
      <c r="C5" s="77">
        <v>531160</v>
      </c>
      <c r="D5" s="77">
        <v>0</v>
      </c>
      <c r="E5" s="77">
        <v>0</v>
      </c>
    </row>
    <row r="6" spans="1:5" x14ac:dyDescent="0.25">
      <c r="A6" t="s">
        <v>107</v>
      </c>
      <c r="B6" s="76">
        <v>1</v>
      </c>
      <c r="C6" s="77">
        <v>68610</v>
      </c>
      <c r="D6" s="77">
        <v>0</v>
      </c>
      <c r="E6" s="77">
        <v>0</v>
      </c>
    </row>
    <row r="7" spans="1:5" x14ac:dyDescent="0.25">
      <c r="A7" t="s">
        <v>138</v>
      </c>
      <c r="B7" s="76">
        <v>12</v>
      </c>
      <c r="C7" s="77">
        <v>825043</v>
      </c>
      <c r="D7" s="77">
        <v>0</v>
      </c>
      <c r="E7" s="7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3"/>
  <sheetViews>
    <sheetView workbookViewId="0">
      <selection activeCell="B2" sqref="B2"/>
    </sheetView>
  </sheetViews>
  <sheetFormatPr baseColWidth="10" defaultRowHeight="10.5" x14ac:dyDescent="0.15"/>
  <cols>
    <col min="1" max="1" width="11.5703125" style="1" bestFit="1" customWidth="1"/>
    <col min="2" max="3" width="11.42578125" style="1"/>
    <col min="4" max="4" width="11.5703125" style="1" bestFit="1" customWidth="1"/>
    <col min="5" max="6" width="11.5703125" style="1" customWidth="1"/>
    <col min="7" max="7" width="11.42578125" style="1"/>
    <col min="8" max="8" width="11.5703125" style="1" bestFit="1" customWidth="1"/>
    <col min="9" max="9" width="12.42578125" style="1" bestFit="1" customWidth="1"/>
    <col min="10" max="10" width="11.85546875" style="1" bestFit="1" customWidth="1"/>
    <col min="11" max="12" width="11.5703125" style="1" bestFit="1" customWidth="1"/>
    <col min="13" max="13" width="11.42578125" style="1"/>
    <col min="14" max="14" width="15.28515625" style="1" bestFit="1" customWidth="1"/>
    <col min="15" max="20" width="11.42578125" style="1"/>
    <col min="21" max="28" width="11.5703125" style="1" bestFit="1" customWidth="1"/>
    <col min="29" max="30" width="11.5703125" style="52" bestFit="1" customWidth="1"/>
    <col min="31" max="31" width="12.42578125" style="1" bestFit="1" customWidth="1"/>
    <col min="32" max="32" width="11.85546875" style="1" bestFit="1" customWidth="1"/>
    <col min="33" max="33" width="11.5703125" style="52" bestFit="1" customWidth="1"/>
    <col min="34" max="34" width="16.28515625" style="55" bestFit="1" customWidth="1"/>
    <col min="35" max="36" width="11.42578125" style="1"/>
    <col min="37" max="37" width="11.85546875" style="1" bestFit="1" customWidth="1"/>
    <col min="38" max="38" width="11.42578125" style="1"/>
    <col min="39" max="39" width="11.5703125" style="1" bestFit="1" customWidth="1"/>
    <col min="40" max="41" width="11.42578125" style="1"/>
    <col min="42" max="46" width="11.5703125" style="1" bestFit="1" customWidth="1"/>
    <col min="47" max="16384" width="11.42578125" style="1"/>
  </cols>
  <sheetData>
    <row r="1" spans="1:48" s="5" customFormat="1" ht="63" x14ac:dyDescent="0.25">
      <c r="A1" s="4" t="s">
        <v>16</v>
      </c>
      <c r="B1" s="4" t="s">
        <v>0</v>
      </c>
      <c r="C1" s="4" t="s">
        <v>78</v>
      </c>
      <c r="D1" s="4" t="s">
        <v>17</v>
      </c>
      <c r="E1" s="6" t="s">
        <v>52</v>
      </c>
      <c r="F1" s="6" t="s">
        <v>53</v>
      </c>
      <c r="G1" s="4" t="s">
        <v>18</v>
      </c>
      <c r="H1" s="4" t="s">
        <v>19</v>
      </c>
      <c r="I1" s="4" t="s">
        <v>20</v>
      </c>
      <c r="J1" s="4" t="s">
        <v>21</v>
      </c>
      <c r="K1" s="4" t="s">
        <v>22</v>
      </c>
      <c r="L1" s="4" t="s">
        <v>23</v>
      </c>
      <c r="M1" s="4" t="s">
        <v>24</v>
      </c>
      <c r="N1" s="8" t="s">
        <v>79</v>
      </c>
      <c r="O1" s="8" t="s">
        <v>80</v>
      </c>
      <c r="P1" s="8" t="s">
        <v>20</v>
      </c>
      <c r="Q1" s="8" t="s">
        <v>81</v>
      </c>
      <c r="R1" s="8" t="s">
        <v>82</v>
      </c>
      <c r="S1" s="8" t="s">
        <v>83</v>
      </c>
      <c r="T1" s="4" t="s">
        <v>25</v>
      </c>
      <c r="U1" s="4" t="s">
        <v>26</v>
      </c>
      <c r="V1" s="4" t="s">
        <v>27</v>
      </c>
      <c r="W1" s="4" t="s">
        <v>28</v>
      </c>
      <c r="X1" s="4" t="s">
        <v>29</v>
      </c>
      <c r="Y1" s="4" t="s">
        <v>30</v>
      </c>
      <c r="Z1" s="4" t="s">
        <v>31</v>
      </c>
      <c r="AA1" s="4" t="s">
        <v>32</v>
      </c>
      <c r="AB1" s="4" t="s">
        <v>33</v>
      </c>
      <c r="AC1" s="51" t="s">
        <v>34</v>
      </c>
      <c r="AD1" s="51" t="s">
        <v>1</v>
      </c>
      <c r="AE1" s="6" t="s">
        <v>35</v>
      </c>
      <c r="AF1" s="6" t="s">
        <v>36</v>
      </c>
      <c r="AG1" s="51" t="s">
        <v>37</v>
      </c>
      <c r="AH1" s="53" t="s">
        <v>2</v>
      </c>
      <c r="AI1" s="4" t="s">
        <v>38</v>
      </c>
      <c r="AJ1" s="4" t="s">
        <v>39</v>
      </c>
      <c r="AK1" s="4" t="s">
        <v>40</v>
      </c>
      <c r="AL1" s="4" t="s">
        <v>41</v>
      </c>
      <c r="AM1" s="4" t="s">
        <v>42</v>
      </c>
      <c r="AN1" s="4" t="s">
        <v>43</v>
      </c>
      <c r="AO1" s="4" t="s">
        <v>44</v>
      </c>
      <c r="AP1" s="4" t="s">
        <v>45</v>
      </c>
      <c r="AQ1" s="4" t="s">
        <v>46</v>
      </c>
      <c r="AR1" s="4" t="s">
        <v>47</v>
      </c>
      <c r="AS1" s="4" t="s">
        <v>48</v>
      </c>
      <c r="AT1" s="4" t="s">
        <v>49</v>
      </c>
      <c r="AU1" s="4" t="s">
        <v>50</v>
      </c>
      <c r="AV1" s="4" t="s">
        <v>51</v>
      </c>
    </row>
    <row r="2" spans="1:48" x14ac:dyDescent="0.15">
      <c r="A2" s="2">
        <v>891901296</v>
      </c>
      <c r="B2" s="2" t="s">
        <v>3</v>
      </c>
      <c r="C2" s="2" t="s">
        <v>9</v>
      </c>
      <c r="D2" s="2">
        <v>414985</v>
      </c>
      <c r="E2" s="2" t="s">
        <v>56</v>
      </c>
      <c r="F2" s="2" t="s">
        <v>57</v>
      </c>
      <c r="G2" s="2" t="s">
        <v>7</v>
      </c>
      <c r="H2" s="2" t="s">
        <v>7</v>
      </c>
      <c r="I2" s="2" t="s">
        <v>7</v>
      </c>
      <c r="J2" s="3">
        <v>42387</v>
      </c>
      <c r="K2" s="2">
        <v>101746</v>
      </c>
      <c r="L2" s="2">
        <v>68610</v>
      </c>
      <c r="M2" s="2" t="s">
        <v>10</v>
      </c>
      <c r="N2" s="2" t="s">
        <v>107</v>
      </c>
      <c r="O2" s="2">
        <v>0</v>
      </c>
      <c r="P2" s="2"/>
      <c r="Q2" s="2"/>
      <c r="R2" s="2"/>
      <c r="S2" s="2"/>
      <c r="T2" s="2" t="s">
        <v>11</v>
      </c>
      <c r="U2" s="7">
        <v>0</v>
      </c>
      <c r="V2" s="7">
        <v>0</v>
      </c>
      <c r="W2" s="7">
        <v>0</v>
      </c>
      <c r="X2" s="7">
        <v>0</v>
      </c>
      <c r="Y2" s="7">
        <v>0</v>
      </c>
      <c r="Z2" s="7">
        <v>0</v>
      </c>
      <c r="AA2" s="7">
        <v>0</v>
      </c>
      <c r="AB2" s="7">
        <v>0</v>
      </c>
      <c r="AC2" s="7">
        <v>0</v>
      </c>
      <c r="AD2" s="7">
        <v>0</v>
      </c>
      <c r="AE2" s="2"/>
      <c r="AF2" s="2"/>
      <c r="AG2" s="7"/>
      <c r="AH2" s="54"/>
      <c r="AI2" s="2" t="s">
        <v>7</v>
      </c>
      <c r="AJ2" s="2" t="s">
        <v>7</v>
      </c>
      <c r="AK2" s="3">
        <v>42387</v>
      </c>
      <c r="AL2" s="2" t="s">
        <v>7</v>
      </c>
      <c r="AM2" s="2" t="s">
        <v>7</v>
      </c>
      <c r="AN2" s="2" t="s">
        <v>7</v>
      </c>
      <c r="AO2" s="2" t="s">
        <v>8</v>
      </c>
      <c r="AP2" s="2" t="s">
        <v>7</v>
      </c>
      <c r="AQ2" s="2" t="s">
        <v>7</v>
      </c>
      <c r="AR2" s="2" t="s">
        <v>7</v>
      </c>
      <c r="AS2" s="2" t="s">
        <v>7</v>
      </c>
      <c r="AT2" s="2" t="s">
        <v>7</v>
      </c>
      <c r="AU2" s="2" t="s">
        <v>7</v>
      </c>
      <c r="AV2" s="2" t="s">
        <v>7</v>
      </c>
    </row>
    <row r="3" spans="1:48" x14ac:dyDescent="0.15">
      <c r="A3" s="2">
        <v>891901296</v>
      </c>
      <c r="B3" s="2" t="s">
        <v>3</v>
      </c>
      <c r="C3" s="2" t="s">
        <v>4</v>
      </c>
      <c r="D3" s="2">
        <v>249636</v>
      </c>
      <c r="E3" s="2" t="s">
        <v>54</v>
      </c>
      <c r="F3" s="2" t="s">
        <v>55</v>
      </c>
      <c r="G3" s="2"/>
      <c r="H3" s="2">
        <v>249636</v>
      </c>
      <c r="I3" s="2">
        <v>1221438390</v>
      </c>
      <c r="J3" s="3">
        <v>43495</v>
      </c>
      <c r="K3" s="2">
        <v>33100</v>
      </c>
      <c r="L3" s="2">
        <v>19057</v>
      </c>
      <c r="M3" s="2" t="s">
        <v>5</v>
      </c>
      <c r="N3" s="2" t="s">
        <v>108</v>
      </c>
      <c r="O3" s="2">
        <v>0</v>
      </c>
      <c r="P3" s="2"/>
      <c r="Q3" s="2"/>
      <c r="R3" s="2"/>
      <c r="S3" s="2"/>
      <c r="T3" s="2" t="s">
        <v>6</v>
      </c>
      <c r="U3" s="7">
        <v>33100</v>
      </c>
      <c r="V3" s="7">
        <v>0</v>
      </c>
      <c r="W3" s="7">
        <v>0</v>
      </c>
      <c r="X3" s="7">
        <v>0</v>
      </c>
      <c r="Y3" s="7">
        <v>0</v>
      </c>
      <c r="Z3" s="7">
        <v>0</v>
      </c>
      <c r="AA3" s="7">
        <v>33100</v>
      </c>
      <c r="AB3" s="7">
        <v>0</v>
      </c>
      <c r="AC3" s="7">
        <v>33100</v>
      </c>
      <c r="AD3" s="7">
        <v>0</v>
      </c>
      <c r="AE3" s="2">
        <v>2200685084</v>
      </c>
      <c r="AF3" s="3">
        <v>43675</v>
      </c>
      <c r="AG3" s="7">
        <v>109627</v>
      </c>
      <c r="AH3" s="54">
        <v>190218495663829</v>
      </c>
      <c r="AI3" s="2" t="s">
        <v>7</v>
      </c>
      <c r="AJ3" s="2" t="s">
        <v>7</v>
      </c>
      <c r="AK3" s="3">
        <v>43495</v>
      </c>
      <c r="AL3" s="2" t="s">
        <v>7</v>
      </c>
      <c r="AM3" s="2">
        <v>2</v>
      </c>
      <c r="AN3" s="2" t="s">
        <v>7</v>
      </c>
      <c r="AO3" s="2" t="s">
        <v>8</v>
      </c>
      <c r="AP3" s="2">
        <v>1</v>
      </c>
      <c r="AQ3" s="2">
        <v>20190630</v>
      </c>
      <c r="AR3" s="2">
        <v>20190619</v>
      </c>
      <c r="AS3" s="2">
        <v>33100</v>
      </c>
      <c r="AT3" s="2">
        <v>0</v>
      </c>
      <c r="AU3" s="2" t="s">
        <v>7</v>
      </c>
      <c r="AV3" s="2" t="s">
        <v>7</v>
      </c>
    </row>
    <row r="4" spans="1:48" x14ac:dyDescent="0.15">
      <c r="A4" s="2">
        <v>891901296</v>
      </c>
      <c r="B4" s="2" t="s">
        <v>3</v>
      </c>
      <c r="C4" s="2" t="s">
        <v>12</v>
      </c>
      <c r="D4" s="2">
        <v>140216</v>
      </c>
      <c r="E4" s="2" t="s">
        <v>58</v>
      </c>
      <c r="F4" s="2" t="s">
        <v>59</v>
      </c>
      <c r="G4" s="2" t="s">
        <v>12</v>
      </c>
      <c r="H4" s="2">
        <v>140216</v>
      </c>
      <c r="I4" s="2">
        <v>1902874787</v>
      </c>
      <c r="J4" s="3">
        <v>43020</v>
      </c>
      <c r="K4" s="2">
        <v>113100</v>
      </c>
      <c r="L4" s="2">
        <v>85312</v>
      </c>
      <c r="M4" s="2" t="s">
        <v>5</v>
      </c>
      <c r="N4" s="2" t="s">
        <v>108</v>
      </c>
      <c r="O4" s="2">
        <v>0</v>
      </c>
      <c r="P4" s="2"/>
      <c r="Q4" s="2"/>
      <c r="R4" s="2"/>
      <c r="S4" s="2"/>
      <c r="T4" s="2" t="s">
        <v>13</v>
      </c>
      <c r="U4" s="7">
        <v>113100</v>
      </c>
      <c r="V4" s="7">
        <v>0</v>
      </c>
      <c r="W4" s="7">
        <v>0</v>
      </c>
      <c r="X4" s="7">
        <v>0</v>
      </c>
      <c r="Y4" s="7">
        <v>0</v>
      </c>
      <c r="Z4" s="7">
        <v>0</v>
      </c>
      <c r="AA4" s="7">
        <v>113100</v>
      </c>
      <c r="AB4" s="7">
        <v>0</v>
      </c>
      <c r="AC4" s="7">
        <v>113100</v>
      </c>
      <c r="AD4" s="7">
        <v>0</v>
      </c>
      <c r="AE4" s="2">
        <v>2200504957</v>
      </c>
      <c r="AF4" s="3">
        <v>43209</v>
      </c>
      <c r="AG4" s="7">
        <v>131300</v>
      </c>
      <c r="AH4" s="54">
        <v>172377302561417</v>
      </c>
      <c r="AI4" s="2" t="s">
        <v>7</v>
      </c>
      <c r="AJ4" s="2" t="s">
        <v>7</v>
      </c>
      <c r="AK4" s="3">
        <v>43020</v>
      </c>
      <c r="AL4" s="2" t="s">
        <v>7</v>
      </c>
      <c r="AM4" s="2">
        <v>2</v>
      </c>
      <c r="AN4" s="2" t="s">
        <v>7</v>
      </c>
      <c r="AO4" s="2" t="s">
        <v>8</v>
      </c>
      <c r="AP4" s="2">
        <v>2</v>
      </c>
      <c r="AQ4" s="2">
        <v>20171211</v>
      </c>
      <c r="AR4" s="2">
        <v>20171201</v>
      </c>
      <c r="AS4" s="2">
        <v>113100</v>
      </c>
      <c r="AT4" s="2">
        <v>0</v>
      </c>
      <c r="AU4" s="2" t="s">
        <v>7</v>
      </c>
      <c r="AV4" s="2" t="s">
        <v>7</v>
      </c>
    </row>
    <row r="5" spans="1:48" x14ac:dyDescent="0.15">
      <c r="A5" s="2">
        <v>891901296</v>
      </c>
      <c r="B5" s="2" t="s">
        <v>3</v>
      </c>
      <c r="C5" s="2" t="s">
        <v>12</v>
      </c>
      <c r="D5" s="2">
        <v>200004</v>
      </c>
      <c r="E5" s="2" t="s">
        <v>60</v>
      </c>
      <c r="F5" s="2" t="s">
        <v>61</v>
      </c>
      <c r="G5" s="2" t="s">
        <v>12</v>
      </c>
      <c r="H5" s="2">
        <v>200004</v>
      </c>
      <c r="I5" s="2">
        <v>1221383209</v>
      </c>
      <c r="J5" s="3">
        <v>43419</v>
      </c>
      <c r="K5" s="2">
        <v>67995</v>
      </c>
      <c r="L5" s="2">
        <v>46899</v>
      </c>
      <c r="M5" s="2" t="s">
        <v>5</v>
      </c>
      <c r="N5" s="2" t="s">
        <v>108</v>
      </c>
      <c r="O5" s="2">
        <v>0</v>
      </c>
      <c r="P5" s="2"/>
      <c r="Q5" s="2"/>
      <c r="R5" s="2"/>
      <c r="S5" s="2"/>
      <c r="T5" s="2" t="s">
        <v>13</v>
      </c>
      <c r="U5" s="7">
        <v>67995</v>
      </c>
      <c r="V5" s="7">
        <v>0</v>
      </c>
      <c r="W5" s="7">
        <v>0</v>
      </c>
      <c r="X5" s="7">
        <v>0</v>
      </c>
      <c r="Y5" s="7">
        <v>0</v>
      </c>
      <c r="Z5" s="7">
        <v>0</v>
      </c>
      <c r="AA5" s="7">
        <v>67995</v>
      </c>
      <c r="AB5" s="7">
        <v>0</v>
      </c>
      <c r="AC5" s="7">
        <v>67995</v>
      </c>
      <c r="AD5" s="7">
        <v>0</v>
      </c>
      <c r="AE5" s="2">
        <v>2200578077</v>
      </c>
      <c r="AF5" s="3">
        <v>43438</v>
      </c>
      <c r="AG5" s="7">
        <v>120904</v>
      </c>
      <c r="AH5" s="54">
        <v>181591275262569</v>
      </c>
      <c r="AI5" s="2" t="s">
        <v>7</v>
      </c>
      <c r="AJ5" s="2" t="s">
        <v>7</v>
      </c>
      <c r="AK5" s="3">
        <v>43419</v>
      </c>
      <c r="AL5" s="2" t="s">
        <v>7</v>
      </c>
      <c r="AM5" s="2">
        <v>2</v>
      </c>
      <c r="AN5" s="2" t="s">
        <v>7</v>
      </c>
      <c r="AO5" s="2" t="s">
        <v>8</v>
      </c>
      <c r="AP5" s="2">
        <v>1</v>
      </c>
      <c r="AQ5" s="2">
        <v>20181130</v>
      </c>
      <c r="AR5" s="2">
        <v>20181115</v>
      </c>
      <c r="AS5" s="2">
        <v>67995</v>
      </c>
      <c r="AT5" s="2">
        <v>0</v>
      </c>
      <c r="AU5" s="2" t="s">
        <v>7</v>
      </c>
      <c r="AV5" s="2" t="s">
        <v>7</v>
      </c>
    </row>
    <row r="6" spans="1:48" x14ac:dyDescent="0.15">
      <c r="A6" s="2">
        <v>891901296</v>
      </c>
      <c r="B6" s="2" t="s">
        <v>3</v>
      </c>
      <c r="C6" s="2" t="s">
        <v>12</v>
      </c>
      <c r="D6" s="2">
        <v>201597</v>
      </c>
      <c r="E6" s="2" t="s">
        <v>62</v>
      </c>
      <c r="F6" s="2" t="s">
        <v>63</v>
      </c>
      <c r="G6" s="2" t="s">
        <v>12</v>
      </c>
      <c r="H6" s="2">
        <v>201597</v>
      </c>
      <c r="I6" s="2">
        <v>1904074110</v>
      </c>
      <c r="J6" s="3">
        <v>43419</v>
      </c>
      <c r="K6" s="2">
        <v>21100</v>
      </c>
      <c r="L6" s="2">
        <v>21100</v>
      </c>
      <c r="M6" s="2" t="s">
        <v>5</v>
      </c>
      <c r="N6" s="2" t="s">
        <v>108</v>
      </c>
      <c r="O6" s="2">
        <v>0</v>
      </c>
      <c r="P6" s="2"/>
      <c r="Q6" s="2"/>
      <c r="R6" s="2"/>
      <c r="S6" s="2"/>
      <c r="T6" s="2" t="s">
        <v>13</v>
      </c>
      <c r="U6" s="7">
        <v>21100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21100</v>
      </c>
      <c r="AB6" s="7">
        <v>0</v>
      </c>
      <c r="AC6" s="7">
        <v>21100</v>
      </c>
      <c r="AD6" s="7">
        <v>0</v>
      </c>
      <c r="AE6" s="2">
        <v>2200618361</v>
      </c>
      <c r="AF6" s="3">
        <v>43550</v>
      </c>
      <c r="AG6" s="7">
        <v>40300</v>
      </c>
      <c r="AH6" s="54">
        <v>999999999999999</v>
      </c>
      <c r="AI6" s="2" t="s">
        <v>7</v>
      </c>
      <c r="AJ6" s="2" t="s">
        <v>7</v>
      </c>
      <c r="AK6" s="3">
        <v>43419</v>
      </c>
      <c r="AL6" s="2" t="s">
        <v>7</v>
      </c>
      <c r="AM6" s="2">
        <v>2</v>
      </c>
      <c r="AN6" s="2" t="s">
        <v>7</v>
      </c>
      <c r="AO6" s="2" t="s">
        <v>8</v>
      </c>
      <c r="AP6" s="2">
        <v>2</v>
      </c>
      <c r="AQ6" s="2">
        <v>20190116</v>
      </c>
      <c r="AR6" s="2">
        <v>20190103</v>
      </c>
      <c r="AS6" s="2">
        <v>21100</v>
      </c>
      <c r="AT6" s="2">
        <v>0</v>
      </c>
      <c r="AU6" s="2" t="s">
        <v>7</v>
      </c>
      <c r="AV6" s="2" t="s">
        <v>7</v>
      </c>
    </row>
    <row r="7" spans="1:48" x14ac:dyDescent="0.15">
      <c r="A7" s="2">
        <v>891901296</v>
      </c>
      <c r="B7" s="2" t="s">
        <v>3</v>
      </c>
      <c r="C7" s="2" t="s">
        <v>12</v>
      </c>
      <c r="D7" s="2">
        <v>206194</v>
      </c>
      <c r="E7" s="2" t="s">
        <v>64</v>
      </c>
      <c r="F7" s="2" t="s">
        <v>65</v>
      </c>
      <c r="G7" s="2" t="s">
        <v>12</v>
      </c>
      <c r="H7" s="2">
        <v>206194</v>
      </c>
      <c r="I7" s="2">
        <v>1221383210</v>
      </c>
      <c r="J7" s="3">
        <v>43419</v>
      </c>
      <c r="K7" s="2">
        <v>52905</v>
      </c>
      <c r="L7" s="2">
        <v>52905</v>
      </c>
      <c r="M7" s="2" t="s">
        <v>14</v>
      </c>
      <c r="N7" s="2" t="s">
        <v>108</v>
      </c>
      <c r="O7" s="2">
        <v>0</v>
      </c>
      <c r="P7" s="2"/>
      <c r="Q7" s="2"/>
      <c r="R7" s="2"/>
      <c r="S7" s="2"/>
      <c r="T7" s="2" t="s">
        <v>13</v>
      </c>
      <c r="U7" s="7">
        <v>52909</v>
      </c>
      <c r="V7" s="7">
        <v>0</v>
      </c>
      <c r="W7" s="7">
        <v>0</v>
      </c>
      <c r="X7" s="7">
        <v>0</v>
      </c>
      <c r="Y7" s="7">
        <v>0</v>
      </c>
      <c r="Z7" s="7">
        <v>0</v>
      </c>
      <c r="AA7" s="7">
        <v>52909</v>
      </c>
      <c r="AB7" s="7">
        <v>0</v>
      </c>
      <c r="AC7" s="7">
        <v>52909</v>
      </c>
      <c r="AD7" s="7">
        <v>0</v>
      </c>
      <c r="AE7" s="2">
        <v>2200578077</v>
      </c>
      <c r="AF7" s="3">
        <v>43438</v>
      </c>
      <c r="AG7" s="7">
        <v>120904</v>
      </c>
      <c r="AH7" s="54">
        <v>181861275215876</v>
      </c>
      <c r="AI7" s="2" t="s">
        <v>7</v>
      </c>
      <c r="AJ7" s="2" t="s">
        <v>7</v>
      </c>
      <c r="AK7" s="3">
        <v>43419</v>
      </c>
      <c r="AL7" s="2" t="s">
        <v>7</v>
      </c>
      <c r="AM7" s="2">
        <v>2</v>
      </c>
      <c r="AN7" s="2" t="s">
        <v>7</v>
      </c>
      <c r="AO7" s="2" t="s">
        <v>8</v>
      </c>
      <c r="AP7" s="2">
        <v>1</v>
      </c>
      <c r="AQ7" s="2">
        <v>20181130</v>
      </c>
      <c r="AR7" s="2">
        <v>20181115</v>
      </c>
      <c r="AS7" s="2">
        <v>52909</v>
      </c>
      <c r="AT7" s="2">
        <v>0</v>
      </c>
      <c r="AU7" s="2" t="s">
        <v>7</v>
      </c>
      <c r="AV7" s="2" t="s">
        <v>7</v>
      </c>
    </row>
    <row r="8" spans="1:48" x14ac:dyDescent="0.15">
      <c r="A8" s="2">
        <v>891901296</v>
      </c>
      <c r="B8" s="2" t="s">
        <v>3</v>
      </c>
      <c r="C8" s="2" t="s">
        <v>4</v>
      </c>
      <c r="D8" s="2">
        <v>448289</v>
      </c>
      <c r="E8" s="2" t="s">
        <v>66</v>
      </c>
      <c r="F8" s="2" t="s">
        <v>67</v>
      </c>
      <c r="G8" s="2" t="s">
        <v>4</v>
      </c>
      <c r="H8" s="2">
        <v>448289</v>
      </c>
      <c r="I8" s="2" t="s">
        <v>7</v>
      </c>
      <c r="J8" s="3">
        <v>44350</v>
      </c>
      <c r="K8" s="2">
        <v>22300</v>
      </c>
      <c r="L8" s="2">
        <v>22300</v>
      </c>
      <c r="M8" s="2" t="s">
        <v>15</v>
      </c>
      <c r="N8" s="2" t="s">
        <v>106</v>
      </c>
      <c r="O8" s="2">
        <v>0</v>
      </c>
      <c r="P8" s="2"/>
      <c r="Q8" s="2">
        <v>0</v>
      </c>
      <c r="R8" s="2"/>
      <c r="S8" s="2"/>
      <c r="T8" s="2" t="s">
        <v>13</v>
      </c>
      <c r="U8" s="7">
        <v>22300</v>
      </c>
      <c r="V8" s="7">
        <v>0</v>
      </c>
      <c r="W8" s="7">
        <v>0</v>
      </c>
      <c r="X8" s="7">
        <v>0</v>
      </c>
      <c r="Y8" s="7">
        <v>0</v>
      </c>
      <c r="Z8" s="7">
        <v>0</v>
      </c>
      <c r="AA8" s="7">
        <v>0</v>
      </c>
      <c r="AB8" s="7">
        <v>22300</v>
      </c>
      <c r="AC8" s="7">
        <v>0</v>
      </c>
      <c r="AD8" s="7">
        <v>0</v>
      </c>
      <c r="AE8" s="2"/>
      <c r="AF8" s="2"/>
      <c r="AG8" s="7">
        <v>0</v>
      </c>
      <c r="AH8" s="54" t="s">
        <v>7</v>
      </c>
      <c r="AI8" s="2" t="s">
        <v>7</v>
      </c>
      <c r="AJ8" s="2" t="s">
        <v>7</v>
      </c>
      <c r="AK8" s="3">
        <v>44350</v>
      </c>
      <c r="AL8" s="2" t="s">
        <v>7</v>
      </c>
      <c r="AM8" s="2">
        <v>0</v>
      </c>
      <c r="AN8" s="2" t="s">
        <v>7</v>
      </c>
      <c r="AO8" s="2" t="s">
        <v>8</v>
      </c>
      <c r="AP8" s="2">
        <v>1</v>
      </c>
      <c r="AQ8" s="2">
        <v>20211230</v>
      </c>
      <c r="AR8" s="2">
        <v>20211202</v>
      </c>
      <c r="AS8" s="2">
        <v>22300</v>
      </c>
      <c r="AT8" s="2">
        <v>0</v>
      </c>
      <c r="AU8" s="2" t="s">
        <v>7</v>
      </c>
      <c r="AV8" s="2" t="s">
        <v>7</v>
      </c>
    </row>
    <row r="9" spans="1:48" x14ac:dyDescent="0.15">
      <c r="A9" s="2">
        <v>891901296</v>
      </c>
      <c r="B9" s="2" t="s">
        <v>3</v>
      </c>
      <c r="C9" s="2" t="s">
        <v>4</v>
      </c>
      <c r="D9" s="2">
        <v>454627</v>
      </c>
      <c r="E9" s="2" t="s">
        <v>68</v>
      </c>
      <c r="F9" s="2" t="s">
        <v>69</v>
      </c>
      <c r="G9" s="2" t="s">
        <v>4</v>
      </c>
      <c r="H9" s="2">
        <v>454627</v>
      </c>
      <c r="I9" s="2" t="s">
        <v>7</v>
      </c>
      <c r="J9" s="3">
        <v>44373</v>
      </c>
      <c r="K9" s="2">
        <v>180535</v>
      </c>
      <c r="L9" s="2">
        <v>180535</v>
      </c>
      <c r="M9" s="2" t="s">
        <v>15</v>
      </c>
      <c r="N9" s="2" t="s">
        <v>106</v>
      </c>
      <c r="O9" s="2">
        <v>0</v>
      </c>
      <c r="P9" s="2"/>
      <c r="Q9" s="2">
        <v>0</v>
      </c>
      <c r="R9" s="2"/>
      <c r="S9" s="2"/>
      <c r="T9" s="2" t="s">
        <v>13</v>
      </c>
      <c r="U9" s="7">
        <v>180535</v>
      </c>
      <c r="V9" s="7">
        <v>0</v>
      </c>
      <c r="W9" s="7">
        <v>0</v>
      </c>
      <c r="X9" s="7">
        <v>0</v>
      </c>
      <c r="Y9" s="7">
        <v>0</v>
      </c>
      <c r="Z9" s="7">
        <v>0</v>
      </c>
      <c r="AA9" s="7">
        <v>0</v>
      </c>
      <c r="AB9" s="7">
        <v>180535</v>
      </c>
      <c r="AC9" s="7">
        <v>0</v>
      </c>
      <c r="AD9" s="7">
        <v>0</v>
      </c>
      <c r="AE9" s="2"/>
      <c r="AF9" s="2"/>
      <c r="AG9" s="7">
        <v>0</v>
      </c>
      <c r="AH9" s="54" t="s">
        <v>7</v>
      </c>
      <c r="AI9" s="2" t="s">
        <v>7</v>
      </c>
      <c r="AJ9" s="2" t="s">
        <v>7</v>
      </c>
      <c r="AK9" s="3">
        <v>44373</v>
      </c>
      <c r="AL9" s="2" t="s">
        <v>7</v>
      </c>
      <c r="AM9" s="2">
        <v>0</v>
      </c>
      <c r="AN9" s="2" t="s">
        <v>7</v>
      </c>
      <c r="AO9" s="2" t="s">
        <v>8</v>
      </c>
      <c r="AP9" s="2">
        <v>1</v>
      </c>
      <c r="AQ9" s="2">
        <v>20211230</v>
      </c>
      <c r="AR9" s="2">
        <v>20211202</v>
      </c>
      <c r="AS9" s="2">
        <v>180535</v>
      </c>
      <c r="AT9" s="2">
        <v>0</v>
      </c>
      <c r="AU9" s="2" t="s">
        <v>7</v>
      </c>
      <c r="AV9" s="2" t="s">
        <v>7</v>
      </c>
    </row>
    <row r="10" spans="1:48" x14ac:dyDescent="0.15">
      <c r="A10" s="2">
        <v>891901296</v>
      </c>
      <c r="B10" s="2" t="s">
        <v>3</v>
      </c>
      <c r="C10" s="2" t="s">
        <v>4</v>
      </c>
      <c r="D10" s="2">
        <v>456664</v>
      </c>
      <c r="E10" s="2" t="s">
        <v>70</v>
      </c>
      <c r="F10" s="2" t="s">
        <v>71</v>
      </c>
      <c r="G10" s="2" t="s">
        <v>4</v>
      </c>
      <c r="H10" s="2">
        <v>456664</v>
      </c>
      <c r="I10" s="2" t="s">
        <v>7</v>
      </c>
      <c r="J10" s="3">
        <v>44383</v>
      </c>
      <c r="K10" s="2">
        <v>59810</v>
      </c>
      <c r="L10" s="2">
        <v>59810</v>
      </c>
      <c r="M10" s="2" t="s">
        <v>15</v>
      </c>
      <c r="N10" s="2" t="s">
        <v>106</v>
      </c>
      <c r="O10" s="2">
        <v>0</v>
      </c>
      <c r="P10" s="2"/>
      <c r="Q10" s="2">
        <v>0</v>
      </c>
      <c r="R10" s="2"/>
      <c r="S10" s="2"/>
      <c r="T10" s="2" t="s">
        <v>13</v>
      </c>
      <c r="U10" s="7">
        <v>59810</v>
      </c>
      <c r="V10" s="7">
        <v>0</v>
      </c>
      <c r="W10" s="7">
        <v>0</v>
      </c>
      <c r="X10" s="7">
        <v>0</v>
      </c>
      <c r="Y10" s="7">
        <v>0</v>
      </c>
      <c r="Z10" s="7">
        <v>0</v>
      </c>
      <c r="AA10" s="7">
        <v>0</v>
      </c>
      <c r="AB10" s="7">
        <v>59810</v>
      </c>
      <c r="AC10" s="7">
        <v>0</v>
      </c>
      <c r="AD10" s="7">
        <v>0</v>
      </c>
      <c r="AE10" s="2"/>
      <c r="AF10" s="2"/>
      <c r="AG10" s="7">
        <v>0</v>
      </c>
      <c r="AH10" s="54" t="s">
        <v>7</v>
      </c>
      <c r="AI10" s="2" t="s">
        <v>7</v>
      </c>
      <c r="AJ10" s="2" t="s">
        <v>7</v>
      </c>
      <c r="AK10" s="3">
        <v>44383</v>
      </c>
      <c r="AL10" s="2" t="s">
        <v>7</v>
      </c>
      <c r="AM10" s="2">
        <v>0</v>
      </c>
      <c r="AN10" s="2" t="s">
        <v>7</v>
      </c>
      <c r="AO10" s="2" t="s">
        <v>8</v>
      </c>
      <c r="AP10" s="2">
        <v>1</v>
      </c>
      <c r="AQ10" s="2">
        <v>20211230</v>
      </c>
      <c r="AR10" s="2">
        <v>20211202</v>
      </c>
      <c r="AS10" s="2">
        <v>59810</v>
      </c>
      <c r="AT10" s="2">
        <v>0</v>
      </c>
      <c r="AU10" s="2" t="s">
        <v>7</v>
      </c>
      <c r="AV10" s="2" t="s">
        <v>7</v>
      </c>
    </row>
    <row r="11" spans="1:48" x14ac:dyDescent="0.15">
      <c r="A11" s="2">
        <v>891901296</v>
      </c>
      <c r="B11" s="2" t="s">
        <v>3</v>
      </c>
      <c r="C11" s="2" t="s">
        <v>4</v>
      </c>
      <c r="D11" s="2">
        <v>463212</v>
      </c>
      <c r="E11" s="2" t="s">
        <v>72</v>
      </c>
      <c r="F11" s="2" t="s">
        <v>73</v>
      </c>
      <c r="G11" s="2" t="s">
        <v>4</v>
      </c>
      <c r="H11" s="2">
        <v>463212</v>
      </c>
      <c r="I11" s="2" t="s">
        <v>7</v>
      </c>
      <c r="J11" s="3">
        <v>44410</v>
      </c>
      <c r="K11" s="2">
        <v>22000</v>
      </c>
      <c r="L11" s="2">
        <v>22000</v>
      </c>
      <c r="M11" s="2" t="s">
        <v>15</v>
      </c>
      <c r="N11" s="2" t="s">
        <v>106</v>
      </c>
      <c r="O11" s="2">
        <v>0</v>
      </c>
      <c r="P11" s="2"/>
      <c r="Q11" s="2">
        <v>0</v>
      </c>
      <c r="R11" s="2"/>
      <c r="S11" s="2"/>
      <c r="T11" s="2" t="s">
        <v>13</v>
      </c>
      <c r="U11" s="7">
        <v>22000</v>
      </c>
      <c r="V11" s="7">
        <v>0</v>
      </c>
      <c r="W11" s="7">
        <v>0</v>
      </c>
      <c r="X11" s="7">
        <v>0</v>
      </c>
      <c r="Y11" s="7">
        <v>0</v>
      </c>
      <c r="Z11" s="7">
        <v>0</v>
      </c>
      <c r="AA11" s="7">
        <v>0</v>
      </c>
      <c r="AB11" s="7">
        <v>22000</v>
      </c>
      <c r="AC11" s="7">
        <v>0</v>
      </c>
      <c r="AD11" s="7">
        <v>0</v>
      </c>
      <c r="AE11" s="2"/>
      <c r="AF11" s="2"/>
      <c r="AG11" s="7">
        <v>0</v>
      </c>
      <c r="AH11" s="54" t="s">
        <v>7</v>
      </c>
      <c r="AI11" s="2" t="s">
        <v>7</v>
      </c>
      <c r="AJ11" s="2" t="s">
        <v>7</v>
      </c>
      <c r="AK11" s="3">
        <v>44410</v>
      </c>
      <c r="AL11" s="2" t="s">
        <v>7</v>
      </c>
      <c r="AM11" s="2">
        <v>0</v>
      </c>
      <c r="AN11" s="2" t="s">
        <v>7</v>
      </c>
      <c r="AO11" s="2" t="s">
        <v>8</v>
      </c>
      <c r="AP11" s="2">
        <v>1</v>
      </c>
      <c r="AQ11" s="2">
        <v>20211230</v>
      </c>
      <c r="AR11" s="2">
        <v>20211202</v>
      </c>
      <c r="AS11" s="2">
        <v>22000</v>
      </c>
      <c r="AT11" s="2">
        <v>0</v>
      </c>
      <c r="AU11" s="2" t="s">
        <v>7</v>
      </c>
      <c r="AV11" s="2" t="s">
        <v>7</v>
      </c>
    </row>
    <row r="12" spans="1:48" x14ac:dyDescent="0.15">
      <c r="A12" s="2">
        <v>891901296</v>
      </c>
      <c r="B12" s="2" t="s">
        <v>3</v>
      </c>
      <c r="C12" s="2" t="s">
        <v>4</v>
      </c>
      <c r="D12" s="2">
        <v>477060</v>
      </c>
      <c r="E12" s="2" t="s">
        <v>74</v>
      </c>
      <c r="F12" s="2" t="s">
        <v>75</v>
      </c>
      <c r="G12" s="2" t="s">
        <v>4</v>
      </c>
      <c r="H12" s="2">
        <v>477060</v>
      </c>
      <c r="I12" s="2" t="s">
        <v>7</v>
      </c>
      <c r="J12" s="3">
        <v>44466</v>
      </c>
      <c r="K12" s="2">
        <v>63095</v>
      </c>
      <c r="L12" s="2">
        <v>63095</v>
      </c>
      <c r="M12" s="2" t="s">
        <v>15</v>
      </c>
      <c r="N12" s="2" t="s">
        <v>106</v>
      </c>
      <c r="O12" s="2">
        <v>0</v>
      </c>
      <c r="P12" s="2"/>
      <c r="Q12" s="2">
        <v>1</v>
      </c>
      <c r="R12" s="2"/>
      <c r="S12" s="2"/>
      <c r="T12" s="2" t="s">
        <v>13</v>
      </c>
      <c r="U12" s="7">
        <v>63095</v>
      </c>
      <c r="V12" s="7">
        <v>0</v>
      </c>
      <c r="W12" s="7">
        <v>0</v>
      </c>
      <c r="X12" s="7">
        <v>0</v>
      </c>
      <c r="Y12" s="7">
        <v>0</v>
      </c>
      <c r="Z12" s="7">
        <v>0</v>
      </c>
      <c r="AA12" s="7">
        <v>0</v>
      </c>
      <c r="AB12" s="7">
        <v>63095</v>
      </c>
      <c r="AC12" s="7">
        <v>0</v>
      </c>
      <c r="AD12" s="7">
        <v>0</v>
      </c>
      <c r="AE12" s="2"/>
      <c r="AF12" s="2"/>
      <c r="AG12" s="7">
        <v>0</v>
      </c>
      <c r="AH12" s="54">
        <v>212708516217278</v>
      </c>
      <c r="AI12" s="2" t="s">
        <v>7</v>
      </c>
      <c r="AJ12" s="2" t="s">
        <v>7</v>
      </c>
      <c r="AK12" s="3">
        <v>44466</v>
      </c>
      <c r="AL12" s="2" t="s">
        <v>7</v>
      </c>
      <c r="AM12" s="2">
        <v>1</v>
      </c>
      <c r="AN12" s="2" t="s">
        <v>7</v>
      </c>
      <c r="AO12" s="2" t="s">
        <v>8</v>
      </c>
      <c r="AP12" s="2">
        <v>1</v>
      </c>
      <c r="AQ12" s="2">
        <v>20211230</v>
      </c>
      <c r="AR12" s="2">
        <v>20211207</v>
      </c>
      <c r="AS12" s="2">
        <v>63095</v>
      </c>
      <c r="AT12" s="2">
        <v>0</v>
      </c>
      <c r="AU12" s="2" t="s">
        <v>7</v>
      </c>
      <c r="AV12" s="2" t="s">
        <v>7</v>
      </c>
    </row>
    <row r="13" spans="1:48" x14ac:dyDescent="0.15">
      <c r="A13" s="2">
        <v>891901296</v>
      </c>
      <c r="B13" s="2" t="s">
        <v>3</v>
      </c>
      <c r="C13" s="2" t="s">
        <v>4</v>
      </c>
      <c r="D13" s="2">
        <v>458122</v>
      </c>
      <c r="E13" s="2" t="s">
        <v>76</v>
      </c>
      <c r="F13" s="2" t="s">
        <v>77</v>
      </c>
      <c r="G13" s="2" t="s">
        <v>4</v>
      </c>
      <c r="H13" s="2">
        <v>458122</v>
      </c>
      <c r="I13" s="2" t="s">
        <v>7</v>
      </c>
      <c r="J13" s="3">
        <v>44389</v>
      </c>
      <c r="K13" s="2">
        <v>183420</v>
      </c>
      <c r="L13" s="2">
        <v>183420</v>
      </c>
      <c r="M13" s="2" t="s">
        <v>15</v>
      </c>
      <c r="N13" s="2" t="s">
        <v>106</v>
      </c>
      <c r="O13" s="2">
        <v>0</v>
      </c>
      <c r="P13" s="2"/>
      <c r="Q13" s="2">
        <v>1</v>
      </c>
      <c r="R13" s="2"/>
      <c r="S13" s="2"/>
      <c r="T13" s="2" t="s">
        <v>13</v>
      </c>
      <c r="U13" s="7">
        <v>183420</v>
      </c>
      <c r="V13" s="7">
        <v>0</v>
      </c>
      <c r="W13" s="7">
        <v>0</v>
      </c>
      <c r="X13" s="7">
        <v>0</v>
      </c>
      <c r="Y13" s="7">
        <v>0</v>
      </c>
      <c r="Z13" s="7">
        <v>0</v>
      </c>
      <c r="AA13" s="7">
        <v>0</v>
      </c>
      <c r="AB13" s="7">
        <v>183420</v>
      </c>
      <c r="AC13" s="7">
        <v>0</v>
      </c>
      <c r="AD13" s="7">
        <v>0</v>
      </c>
      <c r="AE13" s="2"/>
      <c r="AF13" s="2"/>
      <c r="AG13" s="7">
        <v>0</v>
      </c>
      <c r="AH13" s="54">
        <v>211938524496037</v>
      </c>
      <c r="AI13" s="2" t="s">
        <v>7</v>
      </c>
      <c r="AJ13" s="2" t="s">
        <v>7</v>
      </c>
      <c r="AK13" s="3">
        <v>44389</v>
      </c>
      <c r="AL13" s="2" t="s">
        <v>7</v>
      </c>
      <c r="AM13" s="2">
        <v>1</v>
      </c>
      <c r="AN13" s="2" t="s">
        <v>7</v>
      </c>
      <c r="AO13" s="2" t="s">
        <v>8</v>
      </c>
      <c r="AP13" s="2">
        <v>1</v>
      </c>
      <c r="AQ13" s="2">
        <v>20211230</v>
      </c>
      <c r="AR13" s="2">
        <v>20211207</v>
      </c>
      <c r="AS13" s="2">
        <v>183420</v>
      </c>
      <c r="AT13" s="2">
        <v>0</v>
      </c>
      <c r="AU13" s="2" t="s">
        <v>7</v>
      </c>
      <c r="AV13" s="2" t="s">
        <v>7</v>
      </c>
    </row>
  </sheetData>
  <autoFilter ref="A1:AV13">
    <sortState ref="A2:AV13">
      <sortCondition ref="M1:M1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tabSelected="1" topLeftCell="A10" zoomScaleNormal="100" zoomScaleSheetLayoutView="100" workbookViewId="0">
      <selection activeCell="F23" sqref="F23"/>
    </sheetView>
  </sheetViews>
  <sheetFormatPr baseColWidth="10" defaultRowHeight="12.75" x14ac:dyDescent="0.2"/>
  <cols>
    <col min="1" max="1" width="4.42578125" style="9" customWidth="1"/>
    <col min="2" max="2" width="11.42578125" style="9"/>
    <col min="3" max="3" width="17.5703125" style="9" customWidth="1"/>
    <col min="4" max="4" width="11.5703125" style="9" customWidth="1"/>
    <col min="5" max="8" width="11.42578125" style="9"/>
    <col min="9" max="9" width="22.5703125" style="9" customWidth="1"/>
    <col min="10" max="10" width="14" style="9" customWidth="1"/>
    <col min="11" max="11" width="1.7109375" style="9" customWidth="1"/>
    <col min="12" max="225" width="11.42578125" style="9"/>
    <col min="226" max="226" width="4.42578125" style="9" customWidth="1"/>
    <col min="227" max="227" width="11.42578125" style="9"/>
    <col min="228" max="228" width="17.5703125" style="9" customWidth="1"/>
    <col min="229" max="229" width="11.5703125" style="9" customWidth="1"/>
    <col min="230" max="233" width="11.42578125" style="9"/>
    <col min="234" max="234" width="22.5703125" style="9" customWidth="1"/>
    <col min="235" max="235" width="14" style="9" customWidth="1"/>
    <col min="236" max="236" width="1.7109375" style="9" customWidth="1"/>
    <col min="237" max="481" width="11.42578125" style="9"/>
    <col min="482" max="482" width="4.42578125" style="9" customWidth="1"/>
    <col min="483" max="483" width="11.42578125" style="9"/>
    <col min="484" max="484" width="17.5703125" style="9" customWidth="1"/>
    <col min="485" max="485" width="11.5703125" style="9" customWidth="1"/>
    <col min="486" max="489" width="11.42578125" style="9"/>
    <col min="490" max="490" width="22.5703125" style="9" customWidth="1"/>
    <col min="491" max="491" width="14" style="9" customWidth="1"/>
    <col min="492" max="492" width="1.7109375" style="9" customWidth="1"/>
    <col min="493" max="737" width="11.42578125" style="9"/>
    <col min="738" max="738" width="4.42578125" style="9" customWidth="1"/>
    <col min="739" max="739" width="11.42578125" style="9"/>
    <col min="740" max="740" width="17.5703125" style="9" customWidth="1"/>
    <col min="741" max="741" width="11.5703125" style="9" customWidth="1"/>
    <col min="742" max="745" width="11.42578125" style="9"/>
    <col min="746" max="746" width="22.5703125" style="9" customWidth="1"/>
    <col min="747" max="747" width="14" style="9" customWidth="1"/>
    <col min="748" max="748" width="1.7109375" style="9" customWidth="1"/>
    <col min="749" max="993" width="11.42578125" style="9"/>
    <col min="994" max="994" width="4.42578125" style="9" customWidth="1"/>
    <col min="995" max="995" width="11.42578125" style="9"/>
    <col min="996" max="996" width="17.5703125" style="9" customWidth="1"/>
    <col min="997" max="997" width="11.5703125" style="9" customWidth="1"/>
    <col min="998" max="1001" width="11.42578125" style="9"/>
    <col min="1002" max="1002" width="22.5703125" style="9" customWidth="1"/>
    <col min="1003" max="1003" width="14" style="9" customWidth="1"/>
    <col min="1004" max="1004" width="1.7109375" style="9" customWidth="1"/>
    <col min="1005" max="1249" width="11.42578125" style="9"/>
    <col min="1250" max="1250" width="4.42578125" style="9" customWidth="1"/>
    <col min="1251" max="1251" width="11.42578125" style="9"/>
    <col min="1252" max="1252" width="17.5703125" style="9" customWidth="1"/>
    <col min="1253" max="1253" width="11.5703125" style="9" customWidth="1"/>
    <col min="1254" max="1257" width="11.42578125" style="9"/>
    <col min="1258" max="1258" width="22.5703125" style="9" customWidth="1"/>
    <col min="1259" max="1259" width="14" style="9" customWidth="1"/>
    <col min="1260" max="1260" width="1.7109375" style="9" customWidth="1"/>
    <col min="1261" max="1505" width="11.42578125" style="9"/>
    <col min="1506" max="1506" width="4.42578125" style="9" customWidth="1"/>
    <col min="1507" max="1507" width="11.42578125" style="9"/>
    <col min="1508" max="1508" width="17.5703125" style="9" customWidth="1"/>
    <col min="1509" max="1509" width="11.5703125" style="9" customWidth="1"/>
    <col min="1510" max="1513" width="11.42578125" style="9"/>
    <col min="1514" max="1514" width="22.5703125" style="9" customWidth="1"/>
    <col min="1515" max="1515" width="14" style="9" customWidth="1"/>
    <col min="1516" max="1516" width="1.7109375" style="9" customWidth="1"/>
    <col min="1517" max="1761" width="11.42578125" style="9"/>
    <col min="1762" max="1762" width="4.42578125" style="9" customWidth="1"/>
    <col min="1763" max="1763" width="11.42578125" style="9"/>
    <col min="1764" max="1764" width="17.5703125" style="9" customWidth="1"/>
    <col min="1765" max="1765" width="11.5703125" style="9" customWidth="1"/>
    <col min="1766" max="1769" width="11.42578125" style="9"/>
    <col min="1770" max="1770" width="22.5703125" style="9" customWidth="1"/>
    <col min="1771" max="1771" width="14" style="9" customWidth="1"/>
    <col min="1772" max="1772" width="1.7109375" style="9" customWidth="1"/>
    <col min="1773" max="2017" width="11.42578125" style="9"/>
    <col min="2018" max="2018" width="4.42578125" style="9" customWidth="1"/>
    <col min="2019" max="2019" width="11.42578125" style="9"/>
    <col min="2020" max="2020" width="17.5703125" style="9" customWidth="1"/>
    <col min="2021" max="2021" width="11.5703125" style="9" customWidth="1"/>
    <col min="2022" max="2025" width="11.42578125" style="9"/>
    <col min="2026" max="2026" width="22.5703125" style="9" customWidth="1"/>
    <col min="2027" max="2027" width="14" style="9" customWidth="1"/>
    <col min="2028" max="2028" width="1.7109375" style="9" customWidth="1"/>
    <col min="2029" max="2273" width="11.42578125" style="9"/>
    <col min="2274" max="2274" width="4.42578125" style="9" customWidth="1"/>
    <col min="2275" max="2275" width="11.42578125" style="9"/>
    <col min="2276" max="2276" width="17.5703125" style="9" customWidth="1"/>
    <col min="2277" max="2277" width="11.5703125" style="9" customWidth="1"/>
    <col min="2278" max="2281" width="11.42578125" style="9"/>
    <col min="2282" max="2282" width="22.5703125" style="9" customWidth="1"/>
    <col min="2283" max="2283" width="14" style="9" customWidth="1"/>
    <col min="2284" max="2284" width="1.7109375" style="9" customWidth="1"/>
    <col min="2285" max="2529" width="11.42578125" style="9"/>
    <col min="2530" max="2530" width="4.42578125" style="9" customWidth="1"/>
    <col min="2531" max="2531" width="11.42578125" style="9"/>
    <col min="2532" max="2532" width="17.5703125" style="9" customWidth="1"/>
    <col min="2533" max="2533" width="11.5703125" style="9" customWidth="1"/>
    <col min="2534" max="2537" width="11.42578125" style="9"/>
    <col min="2538" max="2538" width="22.5703125" style="9" customWidth="1"/>
    <col min="2539" max="2539" width="14" style="9" customWidth="1"/>
    <col min="2540" max="2540" width="1.7109375" style="9" customWidth="1"/>
    <col min="2541" max="2785" width="11.42578125" style="9"/>
    <col min="2786" max="2786" width="4.42578125" style="9" customWidth="1"/>
    <col min="2787" max="2787" width="11.42578125" style="9"/>
    <col min="2788" max="2788" width="17.5703125" style="9" customWidth="1"/>
    <col min="2789" max="2789" width="11.5703125" style="9" customWidth="1"/>
    <col min="2790" max="2793" width="11.42578125" style="9"/>
    <col min="2794" max="2794" width="22.5703125" style="9" customWidth="1"/>
    <col min="2795" max="2795" width="14" style="9" customWidth="1"/>
    <col min="2796" max="2796" width="1.7109375" style="9" customWidth="1"/>
    <col min="2797" max="3041" width="11.42578125" style="9"/>
    <col min="3042" max="3042" width="4.42578125" style="9" customWidth="1"/>
    <col min="3043" max="3043" width="11.42578125" style="9"/>
    <col min="3044" max="3044" width="17.5703125" style="9" customWidth="1"/>
    <col min="3045" max="3045" width="11.5703125" style="9" customWidth="1"/>
    <col min="3046" max="3049" width="11.42578125" style="9"/>
    <col min="3050" max="3050" width="22.5703125" style="9" customWidth="1"/>
    <col min="3051" max="3051" width="14" style="9" customWidth="1"/>
    <col min="3052" max="3052" width="1.7109375" style="9" customWidth="1"/>
    <col min="3053" max="3297" width="11.42578125" style="9"/>
    <col min="3298" max="3298" width="4.42578125" style="9" customWidth="1"/>
    <col min="3299" max="3299" width="11.42578125" style="9"/>
    <col min="3300" max="3300" width="17.5703125" style="9" customWidth="1"/>
    <col min="3301" max="3301" width="11.5703125" style="9" customWidth="1"/>
    <col min="3302" max="3305" width="11.42578125" style="9"/>
    <col min="3306" max="3306" width="22.5703125" style="9" customWidth="1"/>
    <col min="3307" max="3307" width="14" style="9" customWidth="1"/>
    <col min="3308" max="3308" width="1.7109375" style="9" customWidth="1"/>
    <col min="3309" max="3553" width="11.42578125" style="9"/>
    <col min="3554" max="3554" width="4.42578125" style="9" customWidth="1"/>
    <col min="3555" max="3555" width="11.42578125" style="9"/>
    <col min="3556" max="3556" width="17.5703125" style="9" customWidth="1"/>
    <col min="3557" max="3557" width="11.5703125" style="9" customWidth="1"/>
    <col min="3558" max="3561" width="11.42578125" style="9"/>
    <col min="3562" max="3562" width="22.5703125" style="9" customWidth="1"/>
    <col min="3563" max="3563" width="14" style="9" customWidth="1"/>
    <col min="3564" max="3564" width="1.7109375" style="9" customWidth="1"/>
    <col min="3565" max="3809" width="11.42578125" style="9"/>
    <col min="3810" max="3810" width="4.42578125" style="9" customWidth="1"/>
    <col min="3811" max="3811" width="11.42578125" style="9"/>
    <col min="3812" max="3812" width="17.5703125" style="9" customWidth="1"/>
    <col min="3813" max="3813" width="11.5703125" style="9" customWidth="1"/>
    <col min="3814" max="3817" width="11.42578125" style="9"/>
    <col min="3818" max="3818" width="22.5703125" style="9" customWidth="1"/>
    <col min="3819" max="3819" width="14" style="9" customWidth="1"/>
    <col min="3820" max="3820" width="1.7109375" style="9" customWidth="1"/>
    <col min="3821" max="4065" width="11.42578125" style="9"/>
    <col min="4066" max="4066" width="4.42578125" style="9" customWidth="1"/>
    <col min="4067" max="4067" width="11.42578125" style="9"/>
    <col min="4068" max="4068" width="17.5703125" style="9" customWidth="1"/>
    <col min="4069" max="4069" width="11.5703125" style="9" customWidth="1"/>
    <col min="4070" max="4073" width="11.42578125" style="9"/>
    <col min="4074" max="4074" width="22.5703125" style="9" customWidth="1"/>
    <col min="4075" max="4075" width="14" style="9" customWidth="1"/>
    <col min="4076" max="4076" width="1.7109375" style="9" customWidth="1"/>
    <col min="4077" max="4321" width="11.42578125" style="9"/>
    <col min="4322" max="4322" width="4.42578125" style="9" customWidth="1"/>
    <col min="4323" max="4323" width="11.42578125" style="9"/>
    <col min="4324" max="4324" width="17.5703125" style="9" customWidth="1"/>
    <col min="4325" max="4325" width="11.5703125" style="9" customWidth="1"/>
    <col min="4326" max="4329" width="11.42578125" style="9"/>
    <col min="4330" max="4330" width="22.5703125" style="9" customWidth="1"/>
    <col min="4331" max="4331" width="14" style="9" customWidth="1"/>
    <col min="4332" max="4332" width="1.7109375" style="9" customWidth="1"/>
    <col min="4333" max="4577" width="11.42578125" style="9"/>
    <col min="4578" max="4578" width="4.42578125" style="9" customWidth="1"/>
    <col min="4579" max="4579" width="11.42578125" style="9"/>
    <col min="4580" max="4580" width="17.5703125" style="9" customWidth="1"/>
    <col min="4581" max="4581" width="11.5703125" style="9" customWidth="1"/>
    <col min="4582" max="4585" width="11.42578125" style="9"/>
    <col min="4586" max="4586" width="22.5703125" style="9" customWidth="1"/>
    <col min="4587" max="4587" width="14" style="9" customWidth="1"/>
    <col min="4588" max="4588" width="1.7109375" style="9" customWidth="1"/>
    <col min="4589" max="4833" width="11.42578125" style="9"/>
    <col min="4834" max="4834" width="4.42578125" style="9" customWidth="1"/>
    <col min="4835" max="4835" width="11.42578125" style="9"/>
    <col min="4836" max="4836" width="17.5703125" style="9" customWidth="1"/>
    <col min="4837" max="4837" width="11.5703125" style="9" customWidth="1"/>
    <col min="4838" max="4841" width="11.42578125" style="9"/>
    <col min="4842" max="4842" width="22.5703125" style="9" customWidth="1"/>
    <col min="4843" max="4843" width="14" style="9" customWidth="1"/>
    <col min="4844" max="4844" width="1.7109375" style="9" customWidth="1"/>
    <col min="4845" max="5089" width="11.42578125" style="9"/>
    <col min="5090" max="5090" width="4.42578125" style="9" customWidth="1"/>
    <col min="5091" max="5091" width="11.42578125" style="9"/>
    <col min="5092" max="5092" width="17.5703125" style="9" customWidth="1"/>
    <col min="5093" max="5093" width="11.5703125" style="9" customWidth="1"/>
    <col min="5094" max="5097" width="11.42578125" style="9"/>
    <col min="5098" max="5098" width="22.5703125" style="9" customWidth="1"/>
    <col min="5099" max="5099" width="14" style="9" customWidth="1"/>
    <col min="5100" max="5100" width="1.7109375" style="9" customWidth="1"/>
    <col min="5101" max="5345" width="11.42578125" style="9"/>
    <col min="5346" max="5346" width="4.42578125" style="9" customWidth="1"/>
    <col min="5347" max="5347" width="11.42578125" style="9"/>
    <col min="5348" max="5348" width="17.5703125" style="9" customWidth="1"/>
    <col min="5349" max="5349" width="11.5703125" style="9" customWidth="1"/>
    <col min="5350" max="5353" width="11.42578125" style="9"/>
    <col min="5354" max="5354" width="22.5703125" style="9" customWidth="1"/>
    <col min="5355" max="5355" width="14" style="9" customWidth="1"/>
    <col min="5356" max="5356" width="1.7109375" style="9" customWidth="1"/>
    <col min="5357" max="5601" width="11.42578125" style="9"/>
    <col min="5602" max="5602" width="4.42578125" style="9" customWidth="1"/>
    <col min="5603" max="5603" width="11.42578125" style="9"/>
    <col min="5604" max="5604" width="17.5703125" style="9" customWidth="1"/>
    <col min="5605" max="5605" width="11.5703125" style="9" customWidth="1"/>
    <col min="5606" max="5609" width="11.42578125" style="9"/>
    <col min="5610" max="5610" width="22.5703125" style="9" customWidth="1"/>
    <col min="5611" max="5611" width="14" style="9" customWidth="1"/>
    <col min="5612" max="5612" width="1.7109375" style="9" customWidth="1"/>
    <col min="5613" max="5857" width="11.42578125" style="9"/>
    <col min="5858" max="5858" width="4.42578125" style="9" customWidth="1"/>
    <col min="5859" max="5859" width="11.42578125" style="9"/>
    <col min="5860" max="5860" width="17.5703125" style="9" customWidth="1"/>
    <col min="5861" max="5861" width="11.5703125" style="9" customWidth="1"/>
    <col min="5862" max="5865" width="11.42578125" style="9"/>
    <col min="5866" max="5866" width="22.5703125" style="9" customWidth="1"/>
    <col min="5867" max="5867" width="14" style="9" customWidth="1"/>
    <col min="5868" max="5868" width="1.7109375" style="9" customWidth="1"/>
    <col min="5869" max="6113" width="11.42578125" style="9"/>
    <col min="6114" max="6114" width="4.42578125" style="9" customWidth="1"/>
    <col min="6115" max="6115" width="11.42578125" style="9"/>
    <col min="6116" max="6116" width="17.5703125" style="9" customWidth="1"/>
    <col min="6117" max="6117" width="11.5703125" style="9" customWidth="1"/>
    <col min="6118" max="6121" width="11.42578125" style="9"/>
    <col min="6122" max="6122" width="22.5703125" style="9" customWidth="1"/>
    <col min="6123" max="6123" width="14" style="9" customWidth="1"/>
    <col min="6124" max="6124" width="1.7109375" style="9" customWidth="1"/>
    <col min="6125" max="6369" width="11.42578125" style="9"/>
    <col min="6370" max="6370" width="4.42578125" style="9" customWidth="1"/>
    <col min="6371" max="6371" width="11.42578125" style="9"/>
    <col min="6372" max="6372" width="17.5703125" style="9" customWidth="1"/>
    <col min="6373" max="6373" width="11.5703125" style="9" customWidth="1"/>
    <col min="6374" max="6377" width="11.42578125" style="9"/>
    <col min="6378" max="6378" width="22.5703125" style="9" customWidth="1"/>
    <col min="6379" max="6379" width="14" style="9" customWidth="1"/>
    <col min="6380" max="6380" width="1.7109375" style="9" customWidth="1"/>
    <col min="6381" max="6625" width="11.42578125" style="9"/>
    <col min="6626" max="6626" width="4.42578125" style="9" customWidth="1"/>
    <col min="6627" max="6627" width="11.42578125" style="9"/>
    <col min="6628" max="6628" width="17.5703125" style="9" customWidth="1"/>
    <col min="6629" max="6629" width="11.5703125" style="9" customWidth="1"/>
    <col min="6630" max="6633" width="11.42578125" style="9"/>
    <col min="6634" max="6634" width="22.5703125" style="9" customWidth="1"/>
    <col min="6635" max="6635" width="14" style="9" customWidth="1"/>
    <col min="6636" max="6636" width="1.7109375" style="9" customWidth="1"/>
    <col min="6637" max="6881" width="11.42578125" style="9"/>
    <col min="6882" max="6882" width="4.42578125" style="9" customWidth="1"/>
    <col min="6883" max="6883" width="11.42578125" style="9"/>
    <col min="6884" max="6884" width="17.5703125" style="9" customWidth="1"/>
    <col min="6885" max="6885" width="11.5703125" style="9" customWidth="1"/>
    <col min="6886" max="6889" width="11.42578125" style="9"/>
    <col min="6890" max="6890" width="22.5703125" style="9" customWidth="1"/>
    <col min="6891" max="6891" width="14" style="9" customWidth="1"/>
    <col min="6892" max="6892" width="1.7109375" style="9" customWidth="1"/>
    <col min="6893" max="7137" width="11.42578125" style="9"/>
    <col min="7138" max="7138" width="4.42578125" style="9" customWidth="1"/>
    <col min="7139" max="7139" width="11.42578125" style="9"/>
    <col min="7140" max="7140" width="17.5703125" style="9" customWidth="1"/>
    <col min="7141" max="7141" width="11.5703125" style="9" customWidth="1"/>
    <col min="7142" max="7145" width="11.42578125" style="9"/>
    <col min="7146" max="7146" width="22.5703125" style="9" customWidth="1"/>
    <col min="7147" max="7147" width="14" style="9" customWidth="1"/>
    <col min="7148" max="7148" width="1.7109375" style="9" customWidth="1"/>
    <col min="7149" max="7393" width="11.42578125" style="9"/>
    <col min="7394" max="7394" width="4.42578125" style="9" customWidth="1"/>
    <col min="7395" max="7395" width="11.42578125" style="9"/>
    <col min="7396" max="7396" width="17.5703125" style="9" customWidth="1"/>
    <col min="7397" max="7397" width="11.5703125" style="9" customWidth="1"/>
    <col min="7398" max="7401" width="11.42578125" style="9"/>
    <col min="7402" max="7402" width="22.5703125" style="9" customWidth="1"/>
    <col min="7403" max="7403" width="14" style="9" customWidth="1"/>
    <col min="7404" max="7404" width="1.7109375" style="9" customWidth="1"/>
    <col min="7405" max="7649" width="11.42578125" style="9"/>
    <col min="7650" max="7650" width="4.42578125" style="9" customWidth="1"/>
    <col min="7651" max="7651" width="11.42578125" style="9"/>
    <col min="7652" max="7652" width="17.5703125" style="9" customWidth="1"/>
    <col min="7653" max="7653" width="11.5703125" style="9" customWidth="1"/>
    <col min="7654" max="7657" width="11.42578125" style="9"/>
    <col min="7658" max="7658" width="22.5703125" style="9" customWidth="1"/>
    <col min="7659" max="7659" width="14" style="9" customWidth="1"/>
    <col min="7660" max="7660" width="1.7109375" style="9" customWidth="1"/>
    <col min="7661" max="7905" width="11.42578125" style="9"/>
    <col min="7906" max="7906" width="4.42578125" style="9" customWidth="1"/>
    <col min="7907" max="7907" width="11.42578125" style="9"/>
    <col min="7908" max="7908" width="17.5703125" style="9" customWidth="1"/>
    <col min="7909" max="7909" width="11.5703125" style="9" customWidth="1"/>
    <col min="7910" max="7913" width="11.42578125" style="9"/>
    <col min="7914" max="7914" width="22.5703125" style="9" customWidth="1"/>
    <col min="7915" max="7915" width="14" style="9" customWidth="1"/>
    <col min="7916" max="7916" width="1.7109375" style="9" customWidth="1"/>
    <col min="7917" max="8161" width="11.42578125" style="9"/>
    <col min="8162" max="8162" width="4.42578125" style="9" customWidth="1"/>
    <col min="8163" max="8163" width="11.42578125" style="9"/>
    <col min="8164" max="8164" width="17.5703125" style="9" customWidth="1"/>
    <col min="8165" max="8165" width="11.5703125" style="9" customWidth="1"/>
    <col min="8166" max="8169" width="11.42578125" style="9"/>
    <col min="8170" max="8170" width="22.5703125" style="9" customWidth="1"/>
    <col min="8171" max="8171" width="14" style="9" customWidth="1"/>
    <col min="8172" max="8172" width="1.7109375" style="9" customWidth="1"/>
    <col min="8173" max="8417" width="11.42578125" style="9"/>
    <col min="8418" max="8418" width="4.42578125" style="9" customWidth="1"/>
    <col min="8419" max="8419" width="11.42578125" style="9"/>
    <col min="8420" max="8420" width="17.5703125" style="9" customWidth="1"/>
    <col min="8421" max="8421" width="11.5703125" style="9" customWidth="1"/>
    <col min="8422" max="8425" width="11.42578125" style="9"/>
    <col min="8426" max="8426" width="22.5703125" style="9" customWidth="1"/>
    <col min="8427" max="8427" width="14" style="9" customWidth="1"/>
    <col min="8428" max="8428" width="1.7109375" style="9" customWidth="1"/>
    <col min="8429" max="8673" width="11.42578125" style="9"/>
    <col min="8674" max="8674" width="4.42578125" style="9" customWidth="1"/>
    <col min="8675" max="8675" width="11.42578125" style="9"/>
    <col min="8676" max="8676" width="17.5703125" style="9" customWidth="1"/>
    <col min="8677" max="8677" width="11.5703125" style="9" customWidth="1"/>
    <col min="8678" max="8681" width="11.42578125" style="9"/>
    <col min="8682" max="8682" width="22.5703125" style="9" customWidth="1"/>
    <col min="8683" max="8683" width="14" style="9" customWidth="1"/>
    <col min="8684" max="8684" width="1.7109375" style="9" customWidth="1"/>
    <col min="8685" max="8929" width="11.42578125" style="9"/>
    <col min="8930" max="8930" width="4.42578125" style="9" customWidth="1"/>
    <col min="8931" max="8931" width="11.42578125" style="9"/>
    <col min="8932" max="8932" width="17.5703125" style="9" customWidth="1"/>
    <col min="8933" max="8933" width="11.5703125" style="9" customWidth="1"/>
    <col min="8934" max="8937" width="11.42578125" style="9"/>
    <col min="8938" max="8938" width="22.5703125" style="9" customWidth="1"/>
    <col min="8939" max="8939" width="14" style="9" customWidth="1"/>
    <col min="8940" max="8940" width="1.7109375" style="9" customWidth="1"/>
    <col min="8941" max="9185" width="11.42578125" style="9"/>
    <col min="9186" max="9186" width="4.42578125" style="9" customWidth="1"/>
    <col min="9187" max="9187" width="11.42578125" style="9"/>
    <col min="9188" max="9188" width="17.5703125" style="9" customWidth="1"/>
    <col min="9189" max="9189" width="11.5703125" style="9" customWidth="1"/>
    <col min="9190" max="9193" width="11.42578125" style="9"/>
    <col min="9194" max="9194" width="22.5703125" style="9" customWidth="1"/>
    <col min="9195" max="9195" width="14" style="9" customWidth="1"/>
    <col min="9196" max="9196" width="1.7109375" style="9" customWidth="1"/>
    <col min="9197" max="9441" width="11.42578125" style="9"/>
    <col min="9442" max="9442" width="4.42578125" style="9" customWidth="1"/>
    <col min="9443" max="9443" width="11.42578125" style="9"/>
    <col min="9444" max="9444" width="17.5703125" style="9" customWidth="1"/>
    <col min="9445" max="9445" width="11.5703125" style="9" customWidth="1"/>
    <col min="9446" max="9449" width="11.42578125" style="9"/>
    <col min="9450" max="9450" width="22.5703125" style="9" customWidth="1"/>
    <col min="9451" max="9451" width="14" style="9" customWidth="1"/>
    <col min="9452" max="9452" width="1.7109375" style="9" customWidth="1"/>
    <col min="9453" max="9697" width="11.42578125" style="9"/>
    <col min="9698" max="9698" width="4.42578125" style="9" customWidth="1"/>
    <col min="9699" max="9699" width="11.42578125" style="9"/>
    <col min="9700" max="9700" width="17.5703125" style="9" customWidth="1"/>
    <col min="9701" max="9701" width="11.5703125" style="9" customWidth="1"/>
    <col min="9702" max="9705" width="11.42578125" style="9"/>
    <col min="9706" max="9706" width="22.5703125" style="9" customWidth="1"/>
    <col min="9707" max="9707" width="14" style="9" customWidth="1"/>
    <col min="9708" max="9708" width="1.7109375" style="9" customWidth="1"/>
    <col min="9709" max="9953" width="11.42578125" style="9"/>
    <col min="9954" max="9954" width="4.42578125" style="9" customWidth="1"/>
    <col min="9955" max="9955" width="11.42578125" style="9"/>
    <col min="9956" max="9956" width="17.5703125" style="9" customWidth="1"/>
    <col min="9957" max="9957" width="11.5703125" style="9" customWidth="1"/>
    <col min="9958" max="9961" width="11.42578125" style="9"/>
    <col min="9962" max="9962" width="22.5703125" style="9" customWidth="1"/>
    <col min="9963" max="9963" width="14" style="9" customWidth="1"/>
    <col min="9964" max="9964" width="1.7109375" style="9" customWidth="1"/>
    <col min="9965" max="10209" width="11.42578125" style="9"/>
    <col min="10210" max="10210" width="4.42578125" style="9" customWidth="1"/>
    <col min="10211" max="10211" width="11.42578125" style="9"/>
    <col min="10212" max="10212" width="17.5703125" style="9" customWidth="1"/>
    <col min="10213" max="10213" width="11.5703125" style="9" customWidth="1"/>
    <col min="10214" max="10217" width="11.42578125" style="9"/>
    <col min="10218" max="10218" width="22.5703125" style="9" customWidth="1"/>
    <col min="10219" max="10219" width="14" style="9" customWidth="1"/>
    <col min="10220" max="10220" width="1.7109375" style="9" customWidth="1"/>
    <col min="10221" max="10465" width="11.42578125" style="9"/>
    <col min="10466" max="10466" width="4.42578125" style="9" customWidth="1"/>
    <col min="10467" max="10467" width="11.42578125" style="9"/>
    <col min="10468" max="10468" width="17.5703125" style="9" customWidth="1"/>
    <col min="10469" max="10469" width="11.5703125" style="9" customWidth="1"/>
    <col min="10470" max="10473" width="11.42578125" style="9"/>
    <col min="10474" max="10474" width="22.5703125" style="9" customWidth="1"/>
    <col min="10475" max="10475" width="14" style="9" customWidth="1"/>
    <col min="10476" max="10476" width="1.7109375" style="9" customWidth="1"/>
    <col min="10477" max="10721" width="11.42578125" style="9"/>
    <col min="10722" max="10722" width="4.42578125" style="9" customWidth="1"/>
    <col min="10723" max="10723" width="11.42578125" style="9"/>
    <col min="10724" max="10724" width="17.5703125" style="9" customWidth="1"/>
    <col min="10725" max="10725" width="11.5703125" style="9" customWidth="1"/>
    <col min="10726" max="10729" width="11.42578125" style="9"/>
    <col min="10730" max="10730" width="22.5703125" style="9" customWidth="1"/>
    <col min="10731" max="10731" width="14" style="9" customWidth="1"/>
    <col min="10732" max="10732" width="1.7109375" style="9" customWidth="1"/>
    <col min="10733" max="10977" width="11.42578125" style="9"/>
    <col min="10978" max="10978" width="4.42578125" style="9" customWidth="1"/>
    <col min="10979" max="10979" width="11.42578125" style="9"/>
    <col min="10980" max="10980" width="17.5703125" style="9" customWidth="1"/>
    <col min="10981" max="10981" width="11.5703125" style="9" customWidth="1"/>
    <col min="10982" max="10985" width="11.42578125" style="9"/>
    <col min="10986" max="10986" width="22.5703125" style="9" customWidth="1"/>
    <col min="10987" max="10987" width="14" style="9" customWidth="1"/>
    <col min="10988" max="10988" width="1.7109375" style="9" customWidth="1"/>
    <col min="10989" max="11233" width="11.42578125" style="9"/>
    <col min="11234" max="11234" width="4.42578125" style="9" customWidth="1"/>
    <col min="11235" max="11235" width="11.42578125" style="9"/>
    <col min="11236" max="11236" width="17.5703125" style="9" customWidth="1"/>
    <col min="11237" max="11237" width="11.5703125" style="9" customWidth="1"/>
    <col min="11238" max="11241" width="11.42578125" style="9"/>
    <col min="11242" max="11242" width="22.5703125" style="9" customWidth="1"/>
    <col min="11243" max="11243" width="14" style="9" customWidth="1"/>
    <col min="11244" max="11244" width="1.7109375" style="9" customWidth="1"/>
    <col min="11245" max="11489" width="11.42578125" style="9"/>
    <col min="11490" max="11490" width="4.42578125" style="9" customWidth="1"/>
    <col min="11491" max="11491" width="11.42578125" style="9"/>
    <col min="11492" max="11492" width="17.5703125" style="9" customWidth="1"/>
    <col min="11493" max="11493" width="11.5703125" style="9" customWidth="1"/>
    <col min="11494" max="11497" width="11.42578125" style="9"/>
    <col min="11498" max="11498" width="22.5703125" style="9" customWidth="1"/>
    <col min="11499" max="11499" width="14" style="9" customWidth="1"/>
    <col min="11500" max="11500" width="1.7109375" style="9" customWidth="1"/>
    <col min="11501" max="11745" width="11.42578125" style="9"/>
    <col min="11746" max="11746" width="4.42578125" style="9" customWidth="1"/>
    <col min="11747" max="11747" width="11.42578125" style="9"/>
    <col min="11748" max="11748" width="17.5703125" style="9" customWidth="1"/>
    <col min="11749" max="11749" width="11.5703125" style="9" customWidth="1"/>
    <col min="11750" max="11753" width="11.42578125" style="9"/>
    <col min="11754" max="11754" width="22.5703125" style="9" customWidth="1"/>
    <col min="11755" max="11755" width="14" style="9" customWidth="1"/>
    <col min="11756" max="11756" width="1.7109375" style="9" customWidth="1"/>
    <col min="11757" max="12001" width="11.42578125" style="9"/>
    <col min="12002" max="12002" width="4.42578125" style="9" customWidth="1"/>
    <col min="12003" max="12003" width="11.42578125" style="9"/>
    <col min="12004" max="12004" width="17.5703125" style="9" customWidth="1"/>
    <col min="12005" max="12005" width="11.5703125" style="9" customWidth="1"/>
    <col min="12006" max="12009" width="11.42578125" style="9"/>
    <col min="12010" max="12010" width="22.5703125" style="9" customWidth="1"/>
    <col min="12011" max="12011" width="14" style="9" customWidth="1"/>
    <col min="12012" max="12012" width="1.7109375" style="9" customWidth="1"/>
    <col min="12013" max="12257" width="11.42578125" style="9"/>
    <col min="12258" max="12258" width="4.42578125" style="9" customWidth="1"/>
    <col min="12259" max="12259" width="11.42578125" style="9"/>
    <col min="12260" max="12260" width="17.5703125" style="9" customWidth="1"/>
    <col min="12261" max="12261" width="11.5703125" style="9" customWidth="1"/>
    <col min="12262" max="12265" width="11.42578125" style="9"/>
    <col min="12266" max="12266" width="22.5703125" style="9" customWidth="1"/>
    <col min="12267" max="12267" width="14" style="9" customWidth="1"/>
    <col min="12268" max="12268" width="1.7109375" style="9" customWidth="1"/>
    <col min="12269" max="12513" width="11.42578125" style="9"/>
    <col min="12514" max="12514" width="4.42578125" style="9" customWidth="1"/>
    <col min="12515" max="12515" width="11.42578125" style="9"/>
    <col min="12516" max="12516" width="17.5703125" style="9" customWidth="1"/>
    <col min="12517" max="12517" width="11.5703125" style="9" customWidth="1"/>
    <col min="12518" max="12521" width="11.42578125" style="9"/>
    <col min="12522" max="12522" width="22.5703125" style="9" customWidth="1"/>
    <col min="12523" max="12523" width="14" style="9" customWidth="1"/>
    <col min="12524" max="12524" width="1.7109375" style="9" customWidth="1"/>
    <col min="12525" max="12769" width="11.42578125" style="9"/>
    <col min="12770" max="12770" width="4.42578125" style="9" customWidth="1"/>
    <col min="12771" max="12771" width="11.42578125" style="9"/>
    <col min="12772" max="12772" width="17.5703125" style="9" customWidth="1"/>
    <col min="12773" max="12773" width="11.5703125" style="9" customWidth="1"/>
    <col min="12774" max="12777" width="11.42578125" style="9"/>
    <col min="12778" max="12778" width="22.5703125" style="9" customWidth="1"/>
    <col min="12779" max="12779" width="14" style="9" customWidth="1"/>
    <col min="12780" max="12780" width="1.7109375" style="9" customWidth="1"/>
    <col min="12781" max="13025" width="11.42578125" style="9"/>
    <col min="13026" max="13026" width="4.42578125" style="9" customWidth="1"/>
    <col min="13027" max="13027" width="11.42578125" style="9"/>
    <col min="13028" max="13028" width="17.5703125" style="9" customWidth="1"/>
    <col min="13029" max="13029" width="11.5703125" style="9" customWidth="1"/>
    <col min="13030" max="13033" width="11.42578125" style="9"/>
    <col min="13034" max="13034" width="22.5703125" style="9" customWidth="1"/>
    <col min="13035" max="13035" width="14" style="9" customWidth="1"/>
    <col min="13036" max="13036" width="1.7109375" style="9" customWidth="1"/>
    <col min="13037" max="13281" width="11.42578125" style="9"/>
    <col min="13282" max="13282" width="4.42578125" style="9" customWidth="1"/>
    <col min="13283" max="13283" width="11.42578125" style="9"/>
    <col min="13284" max="13284" width="17.5703125" style="9" customWidth="1"/>
    <col min="13285" max="13285" width="11.5703125" style="9" customWidth="1"/>
    <col min="13286" max="13289" width="11.42578125" style="9"/>
    <col min="13290" max="13290" width="22.5703125" style="9" customWidth="1"/>
    <col min="13291" max="13291" width="14" style="9" customWidth="1"/>
    <col min="13292" max="13292" width="1.7109375" style="9" customWidth="1"/>
    <col min="13293" max="13537" width="11.42578125" style="9"/>
    <col min="13538" max="13538" width="4.42578125" style="9" customWidth="1"/>
    <col min="13539" max="13539" width="11.42578125" style="9"/>
    <col min="13540" max="13540" width="17.5703125" style="9" customWidth="1"/>
    <col min="13541" max="13541" width="11.5703125" style="9" customWidth="1"/>
    <col min="13542" max="13545" width="11.42578125" style="9"/>
    <col min="13546" max="13546" width="22.5703125" style="9" customWidth="1"/>
    <col min="13547" max="13547" width="14" style="9" customWidth="1"/>
    <col min="13548" max="13548" width="1.7109375" style="9" customWidth="1"/>
    <col min="13549" max="13793" width="11.42578125" style="9"/>
    <col min="13794" max="13794" width="4.42578125" style="9" customWidth="1"/>
    <col min="13795" max="13795" width="11.42578125" style="9"/>
    <col min="13796" max="13796" width="17.5703125" style="9" customWidth="1"/>
    <col min="13797" max="13797" width="11.5703125" style="9" customWidth="1"/>
    <col min="13798" max="13801" width="11.42578125" style="9"/>
    <col min="13802" max="13802" width="22.5703125" style="9" customWidth="1"/>
    <col min="13803" max="13803" width="14" style="9" customWidth="1"/>
    <col min="13804" max="13804" width="1.7109375" style="9" customWidth="1"/>
    <col min="13805" max="14049" width="11.42578125" style="9"/>
    <col min="14050" max="14050" width="4.42578125" style="9" customWidth="1"/>
    <col min="14051" max="14051" width="11.42578125" style="9"/>
    <col min="14052" max="14052" width="17.5703125" style="9" customWidth="1"/>
    <col min="14053" max="14053" width="11.5703125" style="9" customWidth="1"/>
    <col min="14054" max="14057" width="11.42578125" style="9"/>
    <col min="14058" max="14058" width="22.5703125" style="9" customWidth="1"/>
    <col min="14059" max="14059" width="14" style="9" customWidth="1"/>
    <col min="14060" max="14060" width="1.7109375" style="9" customWidth="1"/>
    <col min="14061" max="14305" width="11.42578125" style="9"/>
    <col min="14306" max="14306" width="4.42578125" style="9" customWidth="1"/>
    <col min="14307" max="14307" width="11.42578125" style="9"/>
    <col min="14308" max="14308" width="17.5703125" style="9" customWidth="1"/>
    <col min="14309" max="14309" width="11.5703125" style="9" customWidth="1"/>
    <col min="14310" max="14313" width="11.42578125" style="9"/>
    <col min="14314" max="14314" width="22.5703125" style="9" customWidth="1"/>
    <col min="14315" max="14315" width="14" style="9" customWidth="1"/>
    <col min="14316" max="14316" width="1.7109375" style="9" customWidth="1"/>
    <col min="14317" max="14561" width="11.42578125" style="9"/>
    <col min="14562" max="14562" width="4.42578125" style="9" customWidth="1"/>
    <col min="14563" max="14563" width="11.42578125" style="9"/>
    <col min="14564" max="14564" width="17.5703125" style="9" customWidth="1"/>
    <col min="14565" max="14565" width="11.5703125" style="9" customWidth="1"/>
    <col min="14566" max="14569" width="11.42578125" style="9"/>
    <col min="14570" max="14570" width="22.5703125" style="9" customWidth="1"/>
    <col min="14571" max="14571" width="14" style="9" customWidth="1"/>
    <col min="14572" max="14572" width="1.7109375" style="9" customWidth="1"/>
    <col min="14573" max="14817" width="11.42578125" style="9"/>
    <col min="14818" max="14818" width="4.42578125" style="9" customWidth="1"/>
    <col min="14819" max="14819" width="11.42578125" style="9"/>
    <col min="14820" max="14820" width="17.5703125" style="9" customWidth="1"/>
    <col min="14821" max="14821" width="11.5703125" style="9" customWidth="1"/>
    <col min="14822" max="14825" width="11.42578125" style="9"/>
    <col min="14826" max="14826" width="22.5703125" style="9" customWidth="1"/>
    <col min="14827" max="14827" width="14" style="9" customWidth="1"/>
    <col min="14828" max="14828" width="1.7109375" style="9" customWidth="1"/>
    <col min="14829" max="15073" width="11.42578125" style="9"/>
    <col min="15074" max="15074" width="4.42578125" style="9" customWidth="1"/>
    <col min="15075" max="15075" width="11.42578125" style="9"/>
    <col min="15076" max="15076" width="17.5703125" style="9" customWidth="1"/>
    <col min="15077" max="15077" width="11.5703125" style="9" customWidth="1"/>
    <col min="15078" max="15081" width="11.42578125" style="9"/>
    <col min="15082" max="15082" width="22.5703125" style="9" customWidth="1"/>
    <col min="15083" max="15083" width="14" style="9" customWidth="1"/>
    <col min="15084" max="15084" width="1.7109375" style="9" customWidth="1"/>
    <col min="15085" max="15329" width="11.42578125" style="9"/>
    <col min="15330" max="15330" width="4.42578125" style="9" customWidth="1"/>
    <col min="15331" max="15331" width="11.42578125" style="9"/>
    <col min="15332" max="15332" width="17.5703125" style="9" customWidth="1"/>
    <col min="15333" max="15333" width="11.5703125" style="9" customWidth="1"/>
    <col min="15334" max="15337" width="11.42578125" style="9"/>
    <col min="15338" max="15338" width="22.5703125" style="9" customWidth="1"/>
    <col min="15339" max="15339" width="14" style="9" customWidth="1"/>
    <col min="15340" max="15340" width="1.7109375" style="9" customWidth="1"/>
    <col min="15341" max="15585" width="11.42578125" style="9"/>
    <col min="15586" max="15586" width="4.42578125" style="9" customWidth="1"/>
    <col min="15587" max="15587" width="11.42578125" style="9"/>
    <col min="15588" max="15588" width="17.5703125" style="9" customWidth="1"/>
    <col min="15589" max="15589" width="11.5703125" style="9" customWidth="1"/>
    <col min="15590" max="15593" width="11.42578125" style="9"/>
    <col min="15594" max="15594" width="22.5703125" style="9" customWidth="1"/>
    <col min="15595" max="15595" width="14" style="9" customWidth="1"/>
    <col min="15596" max="15596" width="1.7109375" style="9" customWidth="1"/>
    <col min="15597" max="15841" width="11.42578125" style="9"/>
    <col min="15842" max="15842" width="4.42578125" style="9" customWidth="1"/>
    <col min="15843" max="15843" width="11.42578125" style="9"/>
    <col min="15844" max="15844" width="17.5703125" style="9" customWidth="1"/>
    <col min="15845" max="15845" width="11.5703125" style="9" customWidth="1"/>
    <col min="15846" max="15849" width="11.42578125" style="9"/>
    <col min="15850" max="15850" width="22.5703125" style="9" customWidth="1"/>
    <col min="15851" max="15851" width="14" style="9" customWidth="1"/>
    <col min="15852" max="15852" width="1.7109375" style="9" customWidth="1"/>
    <col min="15853" max="16097" width="11.42578125" style="9"/>
    <col min="16098" max="16098" width="4.42578125" style="9" customWidth="1"/>
    <col min="16099" max="16099" width="11.42578125" style="9"/>
    <col min="16100" max="16100" width="17.5703125" style="9" customWidth="1"/>
    <col min="16101" max="16101" width="11.5703125" style="9" customWidth="1"/>
    <col min="16102" max="16105" width="11.42578125" style="9"/>
    <col min="16106" max="16106" width="22.5703125" style="9" customWidth="1"/>
    <col min="16107" max="16107" width="14" style="9" customWidth="1"/>
    <col min="16108" max="16108" width="1.7109375" style="9" customWidth="1"/>
    <col min="16109" max="16384" width="11.42578125" style="9"/>
  </cols>
  <sheetData>
    <row r="1" spans="2:10" ht="18" customHeight="1" thickBot="1" x14ac:dyDescent="0.25"/>
    <row r="2" spans="2:10" ht="19.5" customHeight="1" x14ac:dyDescent="0.2">
      <c r="B2" s="10"/>
      <c r="C2" s="11"/>
      <c r="D2" s="12" t="s">
        <v>84</v>
      </c>
      <c r="E2" s="13"/>
      <c r="F2" s="13"/>
      <c r="G2" s="13"/>
      <c r="H2" s="13"/>
      <c r="I2" s="14"/>
      <c r="J2" s="15" t="s">
        <v>85</v>
      </c>
    </row>
    <row r="3" spans="2:10" ht="13.5" thickBot="1" x14ac:dyDescent="0.25">
      <c r="B3" s="16"/>
      <c r="C3" s="17"/>
      <c r="D3" s="18"/>
      <c r="E3" s="19"/>
      <c r="F3" s="19"/>
      <c r="G3" s="19"/>
      <c r="H3" s="19"/>
      <c r="I3" s="20"/>
      <c r="J3" s="21"/>
    </row>
    <row r="4" spans="2:10" x14ac:dyDescent="0.2">
      <c r="B4" s="16"/>
      <c r="C4" s="17"/>
      <c r="D4" s="12" t="s">
        <v>86</v>
      </c>
      <c r="E4" s="13"/>
      <c r="F4" s="13"/>
      <c r="G4" s="13"/>
      <c r="H4" s="13"/>
      <c r="I4" s="14"/>
      <c r="J4" s="15" t="s">
        <v>87</v>
      </c>
    </row>
    <row r="5" spans="2:10" x14ac:dyDescent="0.2">
      <c r="B5" s="16"/>
      <c r="C5" s="17"/>
      <c r="D5" s="22"/>
      <c r="E5" s="23"/>
      <c r="F5" s="23"/>
      <c r="G5" s="23"/>
      <c r="H5" s="23"/>
      <c r="I5" s="24"/>
      <c r="J5" s="25"/>
    </row>
    <row r="6" spans="2:10" ht="13.5" thickBot="1" x14ac:dyDescent="0.25">
      <c r="B6" s="26"/>
      <c r="C6" s="27"/>
      <c r="D6" s="18"/>
      <c r="E6" s="19"/>
      <c r="F6" s="19"/>
      <c r="G6" s="19"/>
      <c r="H6" s="19"/>
      <c r="I6" s="20"/>
      <c r="J6" s="21"/>
    </row>
    <row r="7" spans="2:10" x14ac:dyDescent="0.2">
      <c r="B7" s="28"/>
      <c r="J7" s="29"/>
    </row>
    <row r="8" spans="2:10" x14ac:dyDescent="0.2">
      <c r="B8" s="28"/>
      <c r="J8" s="29"/>
    </row>
    <row r="9" spans="2:10" x14ac:dyDescent="0.2">
      <c r="B9" s="28"/>
      <c r="J9" s="29"/>
    </row>
    <row r="10" spans="2:10" x14ac:dyDescent="0.2">
      <c r="B10" s="28"/>
      <c r="C10" s="9" t="s">
        <v>145</v>
      </c>
      <c r="E10" s="30"/>
      <c r="J10" s="29"/>
    </row>
    <row r="11" spans="2:10" x14ac:dyDescent="0.2">
      <c r="B11" s="28"/>
      <c r="J11" s="29"/>
    </row>
    <row r="12" spans="2:10" x14ac:dyDescent="0.2">
      <c r="B12" s="28"/>
      <c r="C12" s="9" t="s">
        <v>144</v>
      </c>
      <c r="J12" s="29"/>
    </row>
    <row r="13" spans="2:10" x14ac:dyDescent="0.2">
      <c r="B13" s="28"/>
      <c r="C13" s="9" t="s">
        <v>143</v>
      </c>
      <c r="J13" s="29"/>
    </row>
    <row r="14" spans="2:10" x14ac:dyDescent="0.2">
      <c r="B14" s="28"/>
      <c r="J14" s="29"/>
    </row>
    <row r="15" spans="2:10" x14ac:dyDescent="0.2">
      <c r="B15" s="28"/>
      <c r="C15" s="9" t="s">
        <v>146</v>
      </c>
      <c r="J15" s="29"/>
    </row>
    <row r="16" spans="2:10" x14ac:dyDescent="0.2">
      <c r="B16" s="28"/>
      <c r="C16" s="31"/>
      <c r="J16" s="29"/>
    </row>
    <row r="17" spans="2:10" x14ac:dyDescent="0.2">
      <c r="B17" s="28"/>
      <c r="C17" s="9" t="s">
        <v>147</v>
      </c>
      <c r="D17" s="30"/>
      <c r="H17" s="32" t="s">
        <v>88</v>
      </c>
      <c r="I17" s="32" t="s">
        <v>89</v>
      </c>
      <c r="J17" s="29"/>
    </row>
    <row r="18" spans="2:10" x14ac:dyDescent="0.2">
      <c r="B18" s="28"/>
      <c r="C18" s="33" t="s">
        <v>90</v>
      </c>
      <c r="D18" s="33"/>
      <c r="E18" s="33"/>
      <c r="F18" s="33"/>
      <c r="H18" s="34"/>
      <c r="I18" s="35">
        <v>825043</v>
      </c>
      <c r="J18" s="29"/>
    </row>
    <row r="19" spans="2:10" x14ac:dyDescent="0.2">
      <c r="B19" s="28"/>
      <c r="C19" s="9" t="s">
        <v>91</v>
      </c>
      <c r="H19" s="36">
        <v>5</v>
      </c>
      <c r="I19" s="37">
        <v>225273</v>
      </c>
      <c r="J19" s="29"/>
    </row>
    <row r="20" spans="2:10" x14ac:dyDescent="0.2">
      <c r="B20" s="28"/>
      <c r="C20" s="9" t="s">
        <v>92</v>
      </c>
      <c r="H20" s="36">
        <v>0</v>
      </c>
      <c r="I20" s="37">
        <v>0</v>
      </c>
      <c r="J20" s="29"/>
    </row>
    <row r="21" spans="2:10" x14ac:dyDescent="0.2">
      <c r="B21" s="28"/>
      <c r="C21" s="9" t="s">
        <v>93</v>
      </c>
      <c r="H21" s="36">
        <v>1</v>
      </c>
      <c r="I21" s="37">
        <v>68610</v>
      </c>
      <c r="J21" s="29"/>
    </row>
    <row r="22" spans="2:10" x14ac:dyDescent="0.2">
      <c r="B22" s="28"/>
      <c r="C22" s="9" t="s">
        <v>94</v>
      </c>
      <c r="H22" s="36">
        <v>0</v>
      </c>
      <c r="I22" s="37">
        <v>0</v>
      </c>
      <c r="J22" s="29"/>
    </row>
    <row r="23" spans="2:10" x14ac:dyDescent="0.2">
      <c r="B23" s="28"/>
      <c r="C23" s="9" t="s">
        <v>95</v>
      </c>
      <c r="H23" s="36">
        <v>0</v>
      </c>
      <c r="I23" s="37">
        <v>0</v>
      </c>
      <c r="J23" s="29"/>
    </row>
    <row r="24" spans="2:10" x14ac:dyDescent="0.2">
      <c r="B24" s="28"/>
      <c r="C24" s="9" t="s">
        <v>96</v>
      </c>
      <c r="H24" s="38">
        <v>0</v>
      </c>
      <c r="I24" s="39">
        <v>0</v>
      </c>
      <c r="J24" s="29"/>
    </row>
    <row r="25" spans="2:10" x14ac:dyDescent="0.2">
      <c r="B25" s="28"/>
      <c r="C25" s="33" t="s">
        <v>97</v>
      </c>
      <c r="D25" s="33"/>
      <c r="E25" s="33"/>
      <c r="F25" s="33"/>
      <c r="H25" s="40">
        <f>SUM(H19:H24)</f>
        <v>6</v>
      </c>
      <c r="I25" s="41">
        <f>(I19+I20+I21+I22+I23+I24)</f>
        <v>293883</v>
      </c>
      <c r="J25" s="29"/>
    </row>
    <row r="26" spans="2:10" x14ac:dyDescent="0.2">
      <c r="B26" s="28"/>
      <c r="C26" s="9" t="s">
        <v>98</v>
      </c>
      <c r="H26" s="36">
        <v>0</v>
      </c>
      <c r="I26" s="37">
        <v>0</v>
      </c>
      <c r="J26" s="29"/>
    </row>
    <row r="27" spans="2:10" x14ac:dyDescent="0.2">
      <c r="B27" s="28"/>
      <c r="C27" s="9" t="s">
        <v>99</v>
      </c>
      <c r="H27" s="36">
        <v>0</v>
      </c>
      <c r="I27" s="37">
        <v>0</v>
      </c>
      <c r="J27" s="29"/>
    </row>
    <row r="28" spans="2:10" ht="12.75" customHeight="1" thickBot="1" x14ac:dyDescent="0.25">
      <c r="B28" s="28"/>
      <c r="C28" s="9" t="s">
        <v>100</v>
      </c>
      <c r="H28" s="42">
        <v>6</v>
      </c>
      <c r="I28" s="43">
        <v>531160</v>
      </c>
      <c r="J28" s="29"/>
    </row>
    <row r="29" spans="2:10" x14ac:dyDescent="0.2">
      <c r="B29" s="28"/>
      <c r="C29" s="33" t="s">
        <v>101</v>
      </c>
      <c r="D29" s="33"/>
      <c r="E29" s="33"/>
      <c r="F29" s="33"/>
      <c r="H29" s="40">
        <f>SUM(H26:H28)</f>
        <v>6</v>
      </c>
      <c r="I29" s="41">
        <f>(I27+I28+I26)</f>
        <v>531160</v>
      </c>
      <c r="J29" s="29"/>
    </row>
    <row r="30" spans="2:10" ht="13.5" thickBot="1" x14ac:dyDescent="0.25">
      <c r="B30" s="28"/>
      <c r="C30" s="33" t="s">
        <v>102</v>
      </c>
      <c r="D30" s="33"/>
      <c r="H30" s="44">
        <f>(H25+H29)</f>
        <v>12</v>
      </c>
      <c r="I30" s="45">
        <f>(I25+I29)</f>
        <v>825043</v>
      </c>
      <c r="J30" s="29"/>
    </row>
    <row r="31" spans="2:10" ht="13.5" thickTop="1" x14ac:dyDescent="0.2">
      <c r="B31" s="28"/>
      <c r="C31" s="33"/>
      <c r="D31" s="33"/>
      <c r="H31" s="46"/>
      <c r="I31" s="37"/>
      <c r="J31" s="29"/>
    </row>
    <row r="32" spans="2:10" x14ac:dyDescent="0.2">
      <c r="B32" s="28"/>
      <c r="G32" s="46"/>
      <c r="H32" s="46"/>
      <c r="I32" s="46"/>
      <c r="J32" s="29"/>
    </row>
    <row r="33" spans="2:10" x14ac:dyDescent="0.2">
      <c r="B33" s="28"/>
      <c r="G33" s="46"/>
      <c r="H33" s="46"/>
      <c r="I33" s="46"/>
      <c r="J33" s="29"/>
    </row>
    <row r="34" spans="2:10" x14ac:dyDescent="0.2">
      <c r="B34" s="28"/>
      <c r="G34" s="46"/>
      <c r="H34" s="46"/>
      <c r="I34" s="46"/>
      <c r="J34" s="29"/>
    </row>
    <row r="35" spans="2:10" ht="13.5" thickBot="1" x14ac:dyDescent="0.25">
      <c r="B35" s="28"/>
      <c r="C35" s="47"/>
      <c r="D35" s="47"/>
      <c r="G35" s="47" t="s">
        <v>103</v>
      </c>
      <c r="H35" s="47"/>
      <c r="I35" s="46"/>
      <c r="J35" s="29"/>
    </row>
    <row r="36" spans="2:10" x14ac:dyDescent="0.2">
      <c r="B36" s="28"/>
      <c r="C36" s="46" t="s">
        <v>104</v>
      </c>
      <c r="D36" s="46"/>
      <c r="G36" s="46" t="s">
        <v>105</v>
      </c>
      <c r="H36" s="46"/>
      <c r="I36" s="46"/>
      <c r="J36" s="29"/>
    </row>
    <row r="37" spans="2:10" x14ac:dyDescent="0.2">
      <c r="B37" s="28"/>
      <c r="G37" s="46"/>
      <c r="H37" s="46"/>
      <c r="I37" s="46"/>
      <c r="J37" s="29"/>
    </row>
    <row r="38" spans="2:10" x14ac:dyDescent="0.2">
      <c r="B38" s="28"/>
      <c r="G38" s="46"/>
      <c r="H38" s="46"/>
      <c r="I38" s="46"/>
      <c r="J38" s="29"/>
    </row>
    <row r="39" spans="2:10" ht="18.75" customHeight="1" thickBot="1" x14ac:dyDescent="0.25">
      <c r="B39" s="48"/>
      <c r="C39" s="49"/>
      <c r="D39" s="49"/>
      <c r="E39" s="49"/>
      <c r="F39" s="49"/>
      <c r="G39" s="47"/>
      <c r="H39" s="47"/>
      <c r="I39" s="47"/>
      <c r="J39" s="5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2021-12-15T16:27:39Z</dcterms:created>
  <dcterms:modified xsi:type="dcterms:W3CDTF">2021-12-15T18:46:44Z</dcterms:modified>
</cp:coreProperties>
</file>