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CLIENTES\HOSPITAL ISAIAS DUARTE CANCINO\"/>
    </mc:Choice>
  </mc:AlternateContent>
  <bookViews>
    <workbookView xWindow="0" yWindow="0" windowWidth="20490" windowHeight="7755" activeTab="3"/>
  </bookViews>
  <sheets>
    <sheet name="INFO IPS" sheetId="2" r:id="rId1"/>
    <sheet name="Hoja4" sheetId="4" r:id="rId2"/>
    <sheet name="ESTADO DE CADA FACTURA" sheetId="1" r:id="rId3"/>
    <sheet name="FOR-CSA-018" sheetId="3" r:id="rId4"/>
  </sheets>
  <definedNames>
    <definedName name="_xlnm._FilterDatabase" localSheetId="2" hidden="1">'ESTADO DE CADA FACTURA'!$A$1:$AZ$135</definedName>
    <definedName name="_xlnm._FilterDatabase" localSheetId="0" hidden="1">'INFO IPS'!$A$11:$H$11</definedName>
  </definedNames>
  <calcPr calcId="152511"/>
  <pivotCaches>
    <pivotCache cacheId="9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H29" i="3"/>
  <c r="I25" i="3"/>
  <c r="H25" i="3"/>
  <c r="WUM6" i="3"/>
  <c r="D10" i="3" s="1"/>
  <c r="H30" i="3" l="1"/>
  <c r="I30" i="3"/>
  <c r="F146" i="2" l="1"/>
  <c r="E146" i="2"/>
  <c r="D146" i="2"/>
  <c r="G132" i="2"/>
  <c r="G131" i="2"/>
  <c r="G130" i="2"/>
  <c r="G129" i="2"/>
  <c r="G128" i="2"/>
  <c r="G127" i="2"/>
  <c r="G126" i="2"/>
  <c r="G125" i="2"/>
  <c r="G124" i="2"/>
  <c r="G123" i="2"/>
  <c r="G122" i="2"/>
  <c r="G121" i="2"/>
  <c r="G120" i="2"/>
  <c r="G119" i="2"/>
  <c r="G118" i="2"/>
  <c r="G117" i="2"/>
  <c r="G116" i="2"/>
  <c r="G115" i="2"/>
  <c r="G114" i="2"/>
  <c r="G113" i="2"/>
  <c r="G112" i="2"/>
  <c r="G111" i="2"/>
  <c r="G110" i="2"/>
  <c r="G109" i="2"/>
  <c r="G108" i="2"/>
  <c r="G107" i="2"/>
  <c r="G106" i="2"/>
  <c r="G105" i="2"/>
  <c r="G104" i="2"/>
  <c r="G103" i="2"/>
  <c r="G102" i="2"/>
  <c r="G101" i="2"/>
  <c r="G100" i="2"/>
  <c r="G99" i="2"/>
  <c r="G98" i="2"/>
  <c r="G97" i="2"/>
  <c r="G96" i="2"/>
  <c r="G95" i="2"/>
  <c r="G94" i="2"/>
  <c r="G93" i="2"/>
  <c r="G92" i="2"/>
  <c r="G91" i="2"/>
  <c r="G90" i="2"/>
  <c r="G89" i="2"/>
  <c r="G88" i="2"/>
  <c r="G87" i="2"/>
  <c r="G86" i="2"/>
  <c r="G85" i="2"/>
  <c r="G84" i="2"/>
  <c r="G83" i="2"/>
  <c r="G82" i="2"/>
  <c r="G81" i="2"/>
  <c r="G80" i="2"/>
  <c r="G79" i="2"/>
  <c r="G78" i="2"/>
  <c r="G77" i="2"/>
  <c r="G76" i="2"/>
  <c r="G75" i="2"/>
  <c r="G74" i="2"/>
  <c r="G73" i="2"/>
  <c r="G72" i="2"/>
  <c r="G71" i="2"/>
  <c r="G70" i="2"/>
  <c r="G69" i="2"/>
  <c r="G68" i="2"/>
  <c r="G67" i="2"/>
  <c r="G66" i="2"/>
  <c r="G65" i="2"/>
  <c r="G64" i="2"/>
  <c r="G63" i="2"/>
  <c r="G62" i="2"/>
  <c r="G61" i="2"/>
  <c r="G60" i="2"/>
  <c r="G59" i="2"/>
  <c r="G58" i="2"/>
  <c r="G57" i="2"/>
  <c r="G56" i="2"/>
  <c r="G55" i="2"/>
  <c r="G54" i="2"/>
  <c r="G53" i="2"/>
  <c r="G52" i="2"/>
  <c r="G51" i="2"/>
  <c r="G50" i="2"/>
  <c r="G49" i="2"/>
  <c r="G48" i="2"/>
  <c r="G47" i="2"/>
  <c r="G46" i="2"/>
  <c r="G45" i="2"/>
  <c r="G44" i="2"/>
  <c r="G43" i="2"/>
  <c r="G42" i="2"/>
  <c r="G41" i="2"/>
  <c r="G40" i="2"/>
  <c r="G39" i="2"/>
  <c r="G38" i="2"/>
  <c r="G37" i="2"/>
  <c r="G36" i="2"/>
  <c r="G35" i="2"/>
  <c r="G34" i="2"/>
  <c r="G33" i="2"/>
  <c r="G32" i="2"/>
  <c r="G31" i="2"/>
  <c r="G30" i="2"/>
  <c r="G29" i="2"/>
  <c r="G28" i="2"/>
  <c r="G27" i="2"/>
  <c r="G26" i="2"/>
  <c r="G25" i="2"/>
  <c r="G24" i="2"/>
  <c r="G23" i="2"/>
  <c r="G22" i="2"/>
  <c r="G21" i="2"/>
  <c r="G20" i="2"/>
  <c r="G19" i="2"/>
  <c r="G18" i="2"/>
  <c r="G17" i="2"/>
  <c r="G16" i="2"/>
  <c r="G15" i="2"/>
  <c r="G14" i="2"/>
  <c r="G146" i="2" s="1"/>
  <c r="G13" i="2"/>
  <c r="G12" i="2"/>
  <c r="AE3" i="1" l="1"/>
  <c r="AE4" i="1"/>
  <c r="AE5" i="1"/>
  <c r="AE6" i="1"/>
  <c r="AE7" i="1"/>
  <c r="AE8" i="1"/>
  <c r="AE9" i="1"/>
  <c r="AE10" i="1"/>
  <c r="AE11" i="1"/>
  <c r="AE12" i="1"/>
  <c r="AE13" i="1"/>
  <c r="AE14" i="1"/>
  <c r="AE15" i="1"/>
  <c r="AE16" i="1"/>
  <c r="AE17" i="1"/>
  <c r="AE18" i="1"/>
  <c r="AE19" i="1"/>
  <c r="AE20" i="1"/>
  <c r="AE21" i="1"/>
  <c r="AE22" i="1"/>
  <c r="AE23" i="1"/>
  <c r="AE24" i="1"/>
  <c r="AE25" i="1"/>
  <c r="AE26" i="1"/>
  <c r="AE27" i="1"/>
  <c r="AE28" i="1"/>
  <c r="AE29" i="1"/>
  <c r="AE30" i="1"/>
  <c r="AE31" i="1"/>
  <c r="AE32" i="1"/>
  <c r="AE33" i="1"/>
  <c r="AE34" i="1"/>
  <c r="AE35" i="1"/>
  <c r="AE36" i="1"/>
  <c r="AE37" i="1"/>
  <c r="AE38" i="1"/>
  <c r="AE39" i="1"/>
  <c r="AE40" i="1"/>
  <c r="AE41" i="1"/>
  <c r="AE42" i="1"/>
  <c r="AE43" i="1"/>
  <c r="AE44" i="1"/>
  <c r="AE45" i="1"/>
  <c r="AE46" i="1"/>
  <c r="AE47" i="1"/>
  <c r="AE48" i="1"/>
  <c r="AE49" i="1"/>
  <c r="AE50" i="1"/>
  <c r="AE51" i="1"/>
  <c r="AE52" i="1"/>
  <c r="AE53" i="1"/>
  <c r="AE54" i="1"/>
  <c r="AE55" i="1"/>
  <c r="AE56" i="1"/>
  <c r="AE57" i="1"/>
  <c r="AE58" i="1"/>
  <c r="AE59" i="1"/>
  <c r="AE60" i="1"/>
  <c r="AE61" i="1"/>
  <c r="AE62" i="1"/>
  <c r="AE63" i="1"/>
  <c r="AE64" i="1"/>
  <c r="AE65" i="1"/>
  <c r="AE66" i="1"/>
  <c r="AE67" i="1"/>
  <c r="AE68" i="1"/>
  <c r="AE69" i="1"/>
  <c r="AE70" i="1"/>
  <c r="AE71" i="1"/>
  <c r="AE72" i="1"/>
  <c r="AE73" i="1"/>
  <c r="AE74" i="1"/>
  <c r="AE75" i="1"/>
  <c r="AE76" i="1"/>
  <c r="AE77" i="1"/>
  <c r="AE78" i="1"/>
  <c r="AE79" i="1"/>
  <c r="AE80" i="1"/>
  <c r="AE81" i="1"/>
  <c r="AE82" i="1"/>
  <c r="AE83" i="1"/>
  <c r="AE84" i="1"/>
  <c r="AE85" i="1"/>
  <c r="AE86" i="1"/>
  <c r="AE87" i="1"/>
  <c r="AE88" i="1"/>
  <c r="AE89" i="1"/>
  <c r="AE90" i="1"/>
  <c r="AE91" i="1"/>
  <c r="AE92" i="1"/>
  <c r="AE93" i="1"/>
  <c r="AE94" i="1"/>
  <c r="AE95" i="1"/>
  <c r="AE96" i="1"/>
  <c r="AE97" i="1"/>
  <c r="AE98" i="1"/>
  <c r="AE99" i="1"/>
  <c r="AE100" i="1"/>
  <c r="AE101" i="1"/>
  <c r="AE102" i="1"/>
  <c r="AE103" i="1"/>
  <c r="AE104" i="1"/>
  <c r="AE105" i="1"/>
  <c r="AE106" i="1"/>
  <c r="AE107" i="1"/>
  <c r="AE108" i="1"/>
  <c r="AE109" i="1"/>
  <c r="AE110" i="1"/>
  <c r="AE111" i="1"/>
  <c r="AE2" i="1"/>
</calcChain>
</file>

<file path=xl/sharedStrings.xml><?xml version="1.0" encoding="utf-8"?>
<sst xmlns="http://schemas.openxmlformats.org/spreadsheetml/2006/main" count="1463" uniqueCount="528">
  <si>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</si>
  <si>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</si>
  <si>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</si>
  <si>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</si>
  <si>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</si>
  <si>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</si>
  <si>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</si>
  <si>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</si>
  <si>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</si>
  <si>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</si>
  <si>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</si>
  <si>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</si>
  <si>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</si>
  <si>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23/12/2021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</si>
  <si>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</si>
  <si>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</si>
  <si>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</si>
  <si>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</si>
  <si>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</si>
  <si>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</si>
  <si>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</si>
  <si>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</si>
  <si>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</si>
  <si>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GLOSA ACEPTDA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</si>
  <si>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</si>
  <si>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</si>
  <si>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</si>
  <si>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</si>
  <si>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</si>
  <si>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</si>
  <si>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</si>
  <si>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</si>
  <si>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</si>
  <si>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</si>
  <si>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</si>
  <si>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</si>
  <si>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</si>
  <si>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</si>
  <si>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</si>
  <si>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</si>
  <si>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</si>
  <si>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</si>
  <si>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</si>
  <si>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</si>
  <si>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</si>
  <si>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</si>
  <si>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</si>
  <si>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HOSPITAL ISIAS DUARTE CANCINO ESE</t>
  </si>
  <si>
    <t>FH</t>
  </si>
  <si>
    <t>FH_40000417</t>
  </si>
  <si>
    <t>805028530_FH_40000417</t>
  </si>
  <si>
    <t>NULL</t>
  </si>
  <si>
    <t>A)Factura no radicada en ERP</t>
  </si>
  <si>
    <t>Factura sin radicar</t>
  </si>
  <si>
    <t>no_cruza</t>
  </si>
  <si>
    <t>SI</t>
  </si>
  <si>
    <t>FEU</t>
  </si>
  <si>
    <t>FEU_3771</t>
  </si>
  <si>
    <t>805028530_FEU_3771</t>
  </si>
  <si>
    <t>OK</t>
  </si>
  <si>
    <t>FEU_4658</t>
  </si>
  <si>
    <t>805028530_FEU_4658</t>
  </si>
  <si>
    <t>FEU_5168</t>
  </si>
  <si>
    <t>805028530_FEU_5168</t>
  </si>
  <si>
    <t>FEU_10175</t>
  </si>
  <si>
    <t>805028530_FEU_10175</t>
  </si>
  <si>
    <t>FU</t>
  </si>
  <si>
    <t>FU_10243052</t>
  </si>
  <si>
    <t>805028530_FU_10243052</t>
  </si>
  <si>
    <t>FU_10247665</t>
  </si>
  <si>
    <t>805028530_FU_10247665</t>
  </si>
  <si>
    <t>FEU_15062</t>
  </si>
  <si>
    <t>805028530_FEU_15062</t>
  </si>
  <si>
    <t>FEU_15561</t>
  </si>
  <si>
    <t>805028530_FEU_15561</t>
  </si>
  <si>
    <t>FEU_15967</t>
  </si>
  <si>
    <t>805028530_FEU_15967</t>
  </si>
  <si>
    <t>FEU_16367</t>
  </si>
  <si>
    <t>805028530_FEU_16367</t>
  </si>
  <si>
    <t>FEU_18237</t>
  </si>
  <si>
    <t>805028530_FEU_18237</t>
  </si>
  <si>
    <t>FEU_18940</t>
  </si>
  <si>
    <t>805028530_FEU_18940</t>
  </si>
  <si>
    <t>B)Factura sin saldo ERP</t>
  </si>
  <si>
    <t>FEU_22378</t>
  </si>
  <si>
    <t>805028530_FEU_22378</t>
  </si>
  <si>
    <t>FEU_27380</t>
  </si>
  <si>
    <t>805028530_FEU_27380</t>
  </si>
  <si>
    <t>FEU_27499</t>
  </si>
  <si>
    <t>805028530_FEU_27499</t>
  </si>
  <si>
    <t>FEU_27531</t>
  </si>
  <si>
    <t>805028530_FEU_27531</t>
  </si>
  <si>
    <t>FEU_33131</t>
  </si>
  <si>
    <t>805028530_FEU_33131</t>
  </si>
  <si>
    <t>FEU_39814</t>
  </si>
  <si>
    <t>805028530_FEU_39814</t>
  </si>
  <si>
    <t>FEU_41283</t>
  </si>
  <si>
    <t>805028530_FEU_41283</t>
  </si>
  <si>
    <t>FEU_43100</t>
  </si>
  <si>
    <t>805028530_FEU_43100</t>
  </si>
  <si>
    <t>FEU_44905</t>
  </si>
  <si>
    <t>805028530_FEU_44905</t>
  </si>
  <si>
    <t>FEU_45134</t>
  </si>
  <si>
    <t>805028530_FEU_45134</t>
  </si>
  <si>
    <t>FEU_48107</t>
  </si>
  <si>
    <t>805028530_FEU_48107</t>
  </si>
  <si>
    <t>FEU_48635</t>
  </si>
  <si>
    <t>805028530_FEU_48635</t>
  </si>
  <si>
    <t>FEU_50280</t>
  </si>
  <si>
    <t>805028530_FEU_50280</t>
  </si>
  <si>
    <t>FU_10013994</t>
  </si>
  <si>
    <t>805028530_FU_10013994</t>
  </si>
  <si>
    <t>FU_10014754</t>
  </si>
  <si>
    <t>805028530_FU_10014754</t>
  </si>
  <si>
    <t>FU_10016873</t>
  </si>
  <si>
    <t>805028530_FU_10016873</t>
  </si>
  <si>
    <t>FU_10017302</t>
  </si>
  <si>
    <t>805028530_FU_10017302</t>
  </si>
  <si>
    <t>FU_10018813</t>
  </si>
  <si>
    <t>805028530_FU_10018813</t>
  </si>
  <si>
    <t>FU_10020822</t>
  </si>
  <si>
    <t>805028530_FU_10020822</t>
  </si>
  <si>
    <t>FU_10021479</t>
  </si>
  <si>
    <t>805028530_FU_10021479</t>
  </si>
  <si>
    <t>FU_10024372</t>
  </si>
  <si>
    <t>805028530_FU_10024372</t>
  </si>
  <si>
    <t>FU_10025462</t>
  </si>
  <si>
    <t>805028530_FU_10025462</t>
  </si>
  <si>
    <t>FU_10025463</t>
  </si>
  <si>
    <t>805028530_FU_10025463</t>
  </si>
  <si>
    <t>FU_10026204</t>
  </si>
  <si>
    <t>805028530_FU_10026204</t>
  </si>
  <si>
    <t>FU_10028111</t>
  </si>
  <si>
    <t>805028530_FU_10028111</t>
  </si>
  <si>
    <t>FU_10028838</t>
  </si>
  <si>
    <t>805028530_FU_10028838</t>
  </si>
  <si>
    <t>FU_10031086</t>
  </si>
  <si>
    <t>805028530_FU_10031086</t>
  </si>
  <si>
    <t>FU_10031390</t>
  </si>
  <si>
    <t>805028530_FU_10031390</t>
  </si>
  <si>
    <t>FU_10031391</t>
  </si>
  <si>
    <t>805028530_FU_10031391</t>
  </si>
  <si>
    <t>FU_10031636</t>
  </si>
  <si>
    <t>805028530_FU_10031636</t>
  </si>
  <si>
    <t>FU_10031941</t>
  </si>
  <si>
    <t>805028530_FU_10031941</t>
  </si>
  <si>
    <t>FU_10037145</t>
  </si>
  <si>
    <t>805028530_FU_10037145</t>
  </si>
  <si>
    <t>FU_10040577</t>
  </si>
  <si>
    <t>805028530_FU_10040577</t>
  </si>
  <si>
    <t>FU_10043635</t>
  </si>
  <si>
    <t>805028530_FU_10043635</t>
  </si>
  <si>
    <t>FU_10045794</t>
  </si>
  <si>
    <t>805028530_FU_10045794</t>
  </si>
  <si>
    <t>FU_10047309</t>
  </si>
  <si>
    <t>805028530_FU_10047309</t>
  </si>
  <si>
    <t>FU_10048192</t>
  </si>
  <si>
    <t>805028530_FU_10048192</t>
  </si>
  <si>
    <t>FU_10054291</t>
  </si>
  <si>
    <t>805028530_FU_10054291</t>
  </si>
  <si>
    <t>FU_10056078</t>
  </si>
  <si>
    <t>805028530_FU_10056078</t>
  </si>
  <si>
    <t>FU_10056385</t>
  </si>
  <si>
    <t>805028530_FU_10056385</t>
  </si>
  <si>
    <t>FU_10066432</t>
  </si>
  <si>
    <t>805028530_FU_10066432</t>
  </si>
  <si>
    <t>FU_10067223</t>
  </si>
  <si>
    <t>805028530_FU_10067223</t>
  </si>
  <si>
    <t>FU_10068282</t>
  </si>
  <si>
    <t>805028530_FU_10068282</t>
  </si>
  <si>
    <t>FU_10069764</t>
  </si>
  <si>
    <t>805028530_FU_10069764</t>
  </si>
  <si>
    <t>FU_10073373</t>
  </si>
  <si>
    <t>805028530_FU_10073373</t>
  </si>
  <si>
    <t>FU_10074708</t>
  </si>
  <si>
    <t>805028530_FU_10074708</t>
  </si>
  <si>
    <t>FU_10075576</t>
  </si>
  <si>
    <t>805028530_FU_10075576</t>
  </si>
  <si>
    <t>FU_10084247</t>
  </si>
  <si>
    <t>805028530_FU_10084247</t>
  </si>
  <si>
    <t>FU_10084757</t>
  </si>
  <si>
    <t>805028530_FU_10084757</t>
  </si>
  <si>
    <t>FU_10090366</t>
  </si>
  <si>
    <t>805028530_FU_10090366</t>
  </si>
  <si>
    <t>FU_10092418</t>
  </si>
  <si>
    <t>805028530_FU_10092418</t>
  </si>
  <si>
    <t>FU_10103549</t>
  </si>
  <si>
    <t>805028530_FU_10103549</t>
  </si>
  <si>
    <t>FU_10111268</t>
  </si>
  <si>
    <t>805028530_FU_10111268</t>
  </si>
  <si>
    <t>FU_10111882</t>
  </si>
  <si>
    <t>805028530_FU_10111882</t>
  </si>
  <si>
    <t>FU_10112426</t>
  </si>
  <si>
    <t>805028530_FU_10112426</t>
  </si>
  <si>
    <t>FU_10118320</t>
  </si>
  <si>
    <t>805028530_FU_10118320</t>
  </si>
  <si>
    <t>FU_10118358</t>
  </si>
  <si>
    <t>805028530_FU_10118358</t>
  </si>
  <si>
    <t>FU_10118439</t>
  </si>
  <si>
    <t>805028530_FU_10118439</t>
  </si>
  <si>
    <t>FU_10121044</t>
  </si>
  <si>
    <t>805028530_FU_10121044</t>
  </si>
  <si>
    <t>FU_10121064</t>
  </si>
  <si>
    <t>805028530_FU_10121064</t>
  </si>
  <si>
    <t>FU_10126766</t>
  </si>
  <si>
    <t>805028530_FU_10126766</t>
  </si>
  <si>
    <t>FU_10128032</t>
  </si>
  <si>
    <t>805028530_FU_10128032</t>
  </si>
  <si>
    <t>FU_10129954</t>
  </si>
  <si>
    <t>805028530_FU_10129954</t>
  </si>
  <si>
    <t>FU_10130497</t>
  </si>
  <si>
    <t>805028530_FU_10130497</t>
  </si>
  <si>
    <t>FU_10130509</t>
  </si>
  <si>
    <t>805028530_FU_10130509</t>
  </si>
  <si>
    <t>FU_10131853</t>
  </si>
  <si>
    <t>805028530_FU_10131853</t>
  </si>
  <si>
    <t>FU_10134649</t>
  </si>
  <si>
    <t>805028530_FU_10134649</t>
  </si>
  <si>
    <t>FU_10137437</t>
  </si>
  <si>
    <t>805028530_FU_10137437</t>
  </si>
  <si>
    <t>FU_10138616</t>
  </si>
  <si>
    <t>805028530_FU_10138616</t>
  </si>
  <si>
    <t>FU_10139422</t>
  </si>
  <si>
    <t>805028530_FU_10139422</t>
  </si>
  <si>
    <t>FU_10139920</t>
  </si>
  <si>
    <t>805028530_FU_10139920</t>
  </si>
  <si>
    <t>FU_10141102</t>
  </si>
  <si>
    <t>805028530_FU_10141102</t>
  </si>
  <si>
    <t>FU_10142739</t>
  </si>
  <si>
    <t>805028530_FU_10142739</t>
  </si>
  <si>
    <t>FU_10144822</t>
  </si>
  <si>
    <t>805028530_FU_10144822</t>
  </si>
  <si>
    <t>FU_10144824</t>
  </si>
  <si>
    <t>805028530_FU_10144824</t>
  </si>
  <si>
    <t>FU_10150261</t>
  </si>
  <si>
    <t>805028530_FU_10150261</t>
  </si>
  <si>
    <t>FU_10155115</t>
  </si>
  <si>
    <t>805028530_FU_10155115</t>
  </si>
  <si>
    <t>FU_10155168</t>
  </si>
  <si>
    <t>805028530_FU_10155168</t>
  </si>
  <si>
    <t>FU_10156895</t>
  </si>
  <si>
    <t>805028530_FU_10156895</t>
  </si>
  <si>
    <t>FU_10159018</t>
  </si>
  <si>
    <t>805028530_FU_10159018</t>
  </si>
  <si>
    <t>FU_10159277</t>
  </si>
  <si>
    <t>805028530_FU_10159277</t>
  </si>
  <si>
    <t>FU_10178028</t>
  </si>
  <si>
    <t>805028530_FU_10178028</t>
  </si>
  <si>
    <t>FU_10192598</t>
  </si>
  <si>
    <t>805028530_FU_10192598</t>
  </si>
  <si>
    <t>FU_10193937</t>
  </si>
  <si>
    <t>805028530_FU_10193937</t>
  </si>
  <si>
    <t>FU_10195591</t>
  </si>
  <si>
    <t>805028530_FU_10195591</t>
  </si>
  <si>
    <t>FU_10195861</t>
  </si>
  <si>
    <t>805028530_FU_10195861</t>
  </si>
  <si>
    <t>FU_10197454</t>
  </si>
  <si>
    <t>805028530_FU_10197454</t>
  </si>
  <si>
    <t>FU_10200837</t>
  </si>
  <si>
    <t>805028530_FU_10200837</t>
  </si>
  <si>
    <t>FU_10200849</t>
  </si>
  <si>
    <t>805028530_FU_10200849</t>
  </si>
  <si>
    <t>FU_10201657</t>
  </si>
  <si>
    <t>805028530_FU_10201657</t>
  </si>
  <si>
    <t>FU_10202584</t>
  </si>
  <si>
    <t>805028530_FU_10202584</t>
  </si>
  <si>
    <t>FU_10202687</t>
  </si>
  <si>
    <t>805028530_FU_10202687</t>
  </si>
  <si>
    <t>FU_10206523</t>
  </si>
  <si>
    <t>805028530_FU_10206523</t>
  </si>
  <si>
    <t>FU_10207459</t>
  </si>
  <si>
    <t>805028530_FU_10207459</t>
  </si>
  <si>
    <t>FU_10212997</t>
  </si>
  <si>
    <t>805028530_FU_10212997</t>
  </si>
  <si>
    <t>FU_10224436</t>
  </si>
  <si>
    <t>805028530_FU_10224436</t>
  </si>
  <si>
    <t>FU_10227851</t>
  </si>
  <si>
    <t>805028530_FU_10227851</t>
  </si>
  <si>
    <t>FU_10227977</t>
  </si>
  <si>
    <t>805028530_FU_10227977</t>
  </si>
  <si>
    <t>FU_10231215</t>
  </si>
  <si>
    <t>805028530_FU_10231215</t>
  </si>
  <si>
    <t>FU_10231642</t>
  </si>
  <si>
    <t>805028530_FU_10231642</t>
  </si>
  <si>
    <t>FU_10231656</t>
  </si>
  <si>
    <t>805028530_FU_10231656</t>
  </si>
  <si>
    <t>FU_10232093</t>
  </si>
  <si>
    <t>805028530_FU_10232093</t>
  </si>
  <si>
    <t>FU_10235884</t>
  </si>
  <si>
    <t>805028530_FU_10235884</t>
  </si>
  <si>
    <t>FU_10236113</t>
  </si>
  <si>
    <t>805028530_FU_10236113</t>
  </si>
  <si>
    <t>FU_10239973</t>
  </si>
  <si>
    <t>805028530_FU_10239973</t>
  </si>
  <si>
    <t>FU_10241024</t>
  </si>
  <si>
    <t>805028530_FU_10241024</t>
  </si>
  <si>
    <t>FU_10241517</t>
  </si>
  <si>
    <t>805028530_FU_10241517</t>
  </si>
  <si>
    <t>FEU_12834</t>
  </si>
  <si>
    <t>805028530_FEU_12834</t>
  </si>
  <si>
    <t>FEU_13119</t>
  </si>
  <si>
    <t>805028530_FEU_13119</t>
  </si>
  <si>
    <t>FEU_17433</t>
  </si>
  <si>
    <t>805028530_FEU_17433</t>
  </si>
  <si>
    <t>FEU_2198</t>
  </si>
  <si>
    <t>805028530_FEU_2198</t>
  </si>
  <si>
    <t>FEH</t>
  </si>
  <si>
    <t>FEH_143</t>
  </si>
  <si>
    <t>805028530_FEH_143</t>
  </si>
  <si>
    <t>B)Factura sin saldo ERP/conciliar diferencia glosa aceptada</t>
  </si>
  <si>
    <t>IPS ACEPTA $ 284.816, SEGUN ACTA DE CONCILIACION REALIZADA EL 16-11-2021 POR LA DRA MAIBER ACVEDO Y JUAN CARLOS PIEDA.ELIZABETH FERNANDEZ</t>
  </si>
  <si>
    <t>FEU_17354</t>
  </si>
  <si>
    <t>805028530_FEU_17354</t>
  </si>
  <si>
    <t>EN MESA DE CONCILIACION ENTRE LA DR MAIBER R. Y BRAYANANDRES MARIN DE IPS CANCINO DEL 10 MAYO-2021 LA IPS ACEPTAEL VALOR DE $ 441394 Y LA EPS ACEPTA $514.590.GLADYS VIVAS.</t>
  </si>
  <si>
    <t>FEU_12401</t>
  </si>
  <si>
    <t>805028530_FEU_12401</t>
  </si>
  <si>
    <t>IPS ACEPTA $ 611.600, SEGUN ACTA DE CONCILIACION REALIZAA EL16 -11-2021, POR MAIBER ACEVEDO Y JUAN CARLOS PINEDA.ELIZABETH FERNANDEZ</t>
  </si>
  <si>
    <t>FEU_1131</t>
  </si>
  <si>
    <t>805028530_FEU_1131</t>
  </si>
  <si>
    <t>B)Factura sin saldo ERP/conciliar diferencia valor de factura</t>
  </si>
  <si>
    <t>FEU_5191</t>
  </si>
  <si>
    <t>805028530_FEU_5191</t>
  </si>
  <si>
    <t>UR</t>
  </si>
  <si>
    <t>UR_3657</t>
  </si>
  <si>
    <t>805028530_UR_3657</t>
  </si>
  <si>
    <t>C)Glosas total pendiente por respuesta de IPS</t>
  </si>
  <si>
    <t>Factura devuelta</t>
  </si>
  <si>
    <t>DEVOLUCION</t>
  </si>
  <si>
    <t>SE DEVUELVE FACTURA CON SOPORTES COMPLETOS, YA QUE NO PRESENTA AUTORIZACION PARA EL SERVICIO, SOLICITAR AUT PARA DAR TRAMITE DE PAGO.VALERIA V</t>
  </si>
  <si>
    <t>FU_10199519</t>
  </si>
  <si>
    <t>805028530_FU_10199519</t>
  </si>
  <si>
    <t>Se devuelve factura con soportes originales, porque no seevidencia la autorizacion del servicio de urgencias,favorsolicitar autorizacion para dar tramite de pago al correocapautorizaciones@epscomfenalcovalle.com.co   NC</t>
  </si>
  <si>
    <t>FEH_144</t>
  </si>
  <si>
    <t>805028530_FEH_144</t>
  </si>
  <si>
    <t>SE DEVUELVE FACTURA NO PBS, CODIGO 150420 INCONSISTENCIAEN EL REPORTE WEB SERVICE FECHA,CANTIDAD, CODIGO 140807REPORTADO A OTRA ENTIDAD.GLADYS VIVAS.</t>
  </si>
  <si>
    <t>FEH_145</t>
  </si>
  <si>
    <t>805028530_FEH_145</t>
  </si>
  <si>
    <t>SE DEVUELVE FACTURA NO PBS, FALTA AUTORIZACION, FORMULARIOMIPRES CONTINGENCIA REPORTAR AL CORREO PARA SU RESPECTIVOPROCESO soportemipres@epscomfenalcovalle.com.coGLADYS VIVAS.</t>
  </si>
  <si>
    <t>FEH_68</t>
  </si>
  <si>
    <t>805028530_FEH_68</t>
  </si>
  <si>
    <t>SE DEVUELVE FACTURA NO PBS, NO APTA PARA PAGO INCONSISTENCIAREPORTE DE LA WEB SERVIS: Glucerna 1.5; # DE ENTREGA-CANTIDACOBRADA DIFERENTE A LA REPORTADA-FECHA REPORTADA DIFERENTE AA LA ADMINISTRACION; FAVOR REPORTAR CON FECHA DE EGRESOINCONSISTENCIA REPORTE FECHA DE ENTREGA (08/10/2020)SOPORTES10/08/2020; FAVOR REPORTAR CON FECHA DE EGRESO,SERVICIOS NOPBS. FAVOR VOLVER MODIFICAR REPORTE PARA CONTINUAR CON PROCESO DE PAGO.GLADYS VIVAS.</t>
  </si>
  <si>
    <t>C</t>
  </si>
  <si>
    <t>Factura cancelada</t>
  </si>
  <si>
    <t>Factura en programacion de pago</t>
  </si>
  <si>
    <t>Factura corriente</t>
  </si>
  <si>
    <t>NIT: 805.028.530-4</t>
  </si>
  <si>
    <t>ESTADO DE CARTERA - RADICADO</t>
  </si>
  <si>
    <t xml:space="preserve">ESP: </t>
  </si>
  <si>
    <t xml:space="preserve">EPS COMFENALCO VALLE </t>
  </si>
  <si>
    <t>CORTE A:</t>
  </si>
  <si>
    <t>30 DE NOVIEMBRE  DE 2021</t>
  </si>
  <si>
    <t>CIFRAS EN PESOS</t>
  </si>
  <si>
    <t>FECHA FACTURA</t>
  </si>
  <si>
    <t>FECHA RADICADO</t>
  </si>
  <si>
    <t>VALOR PRESENTADO</t>
  </si>
  <si>
    <t>PAGOS</t>
  </si>
  <si>
    <t>GLOSA ACEPTADA</t>
  </si>
  <si>
    <t>SALDO</t>
  </si>
  <si>
    <t>REGIMEN</t>
  </si>
  <si>
    <t>FU10178028</t>
  </si>
  <si>
    <t>FU10192598</t>
  </si>
  <si>
    <t>FU10193937</t>
  </si>
  <si>
    <t>FU10195861</t>
  </si>
  <si>
    <t>FU10197454</t>
  </si>
  <si>
    <t>FU10195591</t>
  </si>
  <si>
    <t>FU10200837</t>
  </si>
  <si>
    <t>FU10200849</t>
  </si>
  <si>
    <t>FU10201657</t>
  </si>
  <si>
    <t>FU10202584</t>
  </si>
  <si>
    <t>FU10202687</t>
  </si>
  <si>
    <t>FU10206523</t>
  </si>
  <si>
    <t>FU10207459</t>
  </si>
  <si>
    <t>FU10212997</t>
  </si>
  <si>
    <t>FU10025462</t>
  </si>
  <si>
    <t>FU10025463</t>
  </si>
  <si>
    <t>FU10026204</t>
  </si>
  <si>
    <t>FU10028111</t>
  </si>
  <si>
    <t>FU10028838</t>
  </si>
  <si>
    <t>FU10224436</t>
  </si>
  <si>
    <t>FU10227851</t>
  </si>
  <si>
    <t>FU10227977</t>
  </si>
  <si>
    <t>FU10231215</t>
  </si>
  <si>
    <t>FU10020822</t>
  </si>
  <si>
    <t>FU10031390</t>
  </si>
  <si>
    <t>FU10031391</t>
  </si>
  <si>
    <t>FU10031636</t>
  </si>
  <si>
    <t>FU10031941</t>
  </si>
  <si>
    <t>FU10232093</t>
  </si>
  <si>
    <t>FU10236113</t>
  </si>
  <si>
    <t>FU10235884</t>
  </si>
  <si>
    <t>FU10031086</t>
  </si>
  <si>
    <t>FU10239973</t>
  </si>
  <si>
    <t>FU10241024</t>
  </si>
  <si>
    <t>FU10241517</t>
  </si>
  <si>
    <t>FU10243052</t>
  </si>
  <si>
    <t>FU10247665</t>
  </si>
  <si>
    <t>FEU1131</t>
  </si>
  <si>
    <t>FEU3771</t>
  </si>
  <si>
    <t>FEU4658</t>
  </si>
  <si>
    <t>FEU5168</t>
  </si>
  <si>
    <t>FEU5191</t>
  </si>
  <si>
    <t>FEH68</t>
  </si>
  <si>
    <t>FU10040577</t>
  </si>
  <si>
    <t>FEU10175</t>
  </si>
  <si>
    <t>FEU15062</t>
  </si>
  <si>
    <t>FEU15561</t>
  </si>
  <si>
    <t>FEU15967</t>
  </si>
  <si>
    <t>FEU16367</t>
  </si>
  <si>
    <t>UR0003657</t>
  </si>
  <si>
    <t>FH40000417</t>
  </si>
  <si>
    <t>FEU18237</t>
  </si>
  <si>
    <t>FEU17354</t>
  </si>
  <si>
    <t>FU10045794</t>
  </si>
  <si>
    <t>FU10047309</t>
  </si>
  <si>
    <t>FU10048192</t>
  </si>
  <si>
    <t>FEU17433</t>
  </si>
  <si>
    <t>FEU18940</t>
  </si>
  <si>
    <t>FEU27380</t>
  </si>
  <si>
    <t>FEU27531</t>
  </si>
  <si>
    <t>FU10054291</t>
  </si>
  <si>
    <t>FU10056385</t>
  </si>
  <si>
    <t>FU10037145</t>
  </si>
  <si>
    <t>FU10056078</t>
  </si>
  <si>
    <t>FU10066432</t>
  </si>
  <si>
    <t>FU10067223</t>
  </si>
  <si>
    <t>FU10068282</t>
  </si>
  <si>
    <t>FU10069764</t>
  </si>
  <si>
    <t>FU10073373</t>
  </si>
  <si>
    <t>FU10043635</t>
  </si>
  <si>
    <t>FU10074708</t>
  </si>
  <si>
    <t>FU10075576</t>
  </si>
  <si>
    <t>FU10084247</t>
  </si>
  <si>
    <t>FU10084757</t>
  </si>
  <si>
    <t>FU10090366</t>
  </si>
  <si>
    <t>FU10092418</t>
  </si>
  <si>
    <t>FU10103549</t>
  </si>
  <si>
    <t>FU10111268</t>
  </si>
  <si>
    <t>FU10111882</t>
  </si>
  <si>
    <t>FU10112426</t>
  </si>
  <si>
    <t>FU10118320</t>
  </si>
  <si>
    <t>FU10118358</t>
  </si>
  <si>
    <t>FU10118439</t>
  </si>
  <si>
    <t>FU10121044</t>
  </si>
  <si>
    <t>FU10121064</t>
  </si>
  <si>
    <t>FU10013994</t>
  </si>
  <si>
    <t>FU10014754</t>
  </si>
  <si>
    <t>FU10126766</t>
  </si>
  <si>
    <t>FU10128032</t>
  </si>
  <si>
    <t>FU10129954</t>
  </si>
  <si>
    <t>FU10130497</t>
  </si>
  <si>
    <t>FU10130509</t>
  </si>
  <si>
    <t>FU10131853</t>
  </si>
  <si>
    <t>FU10134649</t>
  </si>
  <si>
    <t>FU10137437</t>
  </si>
  <si>
    <t>FU10138616</t>
  </si>
  <si>
    <t>FU10139422</t>
  </si>
  <si>
    <t>FU10139920</t>
  </si>
  <si>
    <t>FU10141102</t>
  </si>
  <si>
    <t>FU10142739</t>
  </si>
  <si>
    <t>FU10144822</t>
  </si>
  <si>
    <t>FU10144824</t>
  </si>
  <si>
    <t>FU10150261</t>
  </si>
  <si>
    <t>FU10016873</t>
  </si>
  <si>
    <t>FU10017302</t>
  </si>
  <si>
    <t>FU10018813</t>
  </si>
  <si>
    <t>FU10021479</t>
  </si>
  <si>
    <t>FU10024372</t>
  </si>
  <si>
    <t>FU10155115</t>
  </si>
  <si>
    <t>FU10155168</t>
  </si>
  <si>
    <t>FU10156895</t>
  </si>
  <si>
    <t>FU10159018</t>
  </si>
  <si>
    <t>FU10159277</t>
  </si>
  <si>
    <t>FEH143</t>
  </si>
  <si>
    <t>FEH144</t>
  </si>
  <si>
    <t>FEH145</t>
  </si>
  <si>
    <t>FEU12401</t>
  </si>
  <si>
    <t>FEU27499</t>
  </si>
  <si>
    <t>FU10199519</t>
  </si>
  <si>
    <t>FU10231642</t>
  </si>
  <si>
    <t>FU10231656</t>
  </si>
  <si>
    <t>FEU33131</t>
  </si>
  <si>
    <t>FEU39814</t>
  </si>
  <si>
    <t>FEU2198</t>
  </si>
  <si>
    <t>FEU43100</t>
  </si>
  <si>
    <t>FEU45134</t>
  </si>
  <si>
    <t>FEU44905</t>
  </si>
  <si>
    <t>FEU48635</t>
  </si>
  <si>
    <t>FEU48107</t>
  </si>
  <si>
    <t>FEU12834</t>
  </si>
  <si>
    <t>FEU13119</t>
  </si>
  <si>
    <t>FEU22378</t>
  </si>
  <si>
    <t>FEU41283</t>
  </si>
  <si>
    <t>FEU50280</t>
  </si>
  <si>
    <t>TOTAL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</si>
  <si>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</si>
  <si>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</si>
  <si>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</si>
  <si>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</si>
  <si>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</si>
  <si>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</si>
  <si>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</si>
  <si>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Con Corte al dia: 31/10/2021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</si>
  <si>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</si>
  <si>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</si>
  <si>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</si>
  <si>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</si>
  <si>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</si>
  <si>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</si>
  <si>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</si>
  <si>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</si>
  <si>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</si>
  <si>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</si>
  <si>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</si>
  <si>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</si>
  <si>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</si>
  <si>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</si>
  <si>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</si>
  <si>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</si>
  <si>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</si>
  <si>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</si>
  <si>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HOSPITAL ISIAS DUARTE CANCINO ESE</t>
  </si>
  <si>
    <t>NIT: 805028530</t>
  </si>
  <si>
    <t>A continuacion me permito remitir   nuestra respuesta al estado de cartera presentado en la fecha: 20/12/2021</t>
  </si>
  <si>
    <t>Total general</t>
  </si>
  <si>
    <t>CANT FACT</t>
  </si>
  <si>
    <t xml:space="preserve"> SALDO FACT IPS2</t>
  </si>
  <si>
    <t xml:space="preserve"> POR PAGAR SAP</t>
  </si>
  <si>
    <t xml:space="preserve"> VALOR GLOSA DV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</si>
</sst>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2" formatCode="_-&quot;$&quot;\ * #,##0_-;\-&quot;$&quot;\ * #,##0_-;_-&quot;$&quot;\ * &quot;-&quot;_-;_-@_-"/>
    <numFmt numFmtId="41" formatCode="_-* #,##0_-;\-* #,##0_-;_-* &quot;-&quot;_-;_-@_-"/>
    <numFmt numFmtId="43" formatCode="_-* #,##0.00_-;\-* #,##0.00_-;_-* &quot;-&quot;??_-;_-@_-"/>
    <numFmt numFmtId="164" formatCode="_-* #,##0_-;\-* #,##0_-;_-* &quot;-&quot;??_-;_-@_-"/>
    <numFmt numFmtId="166" formatCode="_-&quot;$&quot;* #,##0.00_-;\-&quot;$&quot;* #,##0.00_-;_-&quot;$&quot;* &quot;-&quot;??_-;_-@_-"/>
    <numFmt numFmtId="167" formatCode="_-&quot;$&quot;* #,##0_-;\-&quot;$&quot;* #,##0_-;_-&quot;$&quot;* &quot;-&quot;??_-;_-@_-"/>
    <numFmt numFmtId="168" formatCode="[$-240A]d&quot; de &quot;mmmm&quot; de &quot;yyyy;@"/>
    <numFmt numFmtId="169" formatCode="&quot;$&quot;\ #,##0;[Red]&quot;$&quot;\ #,##0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9"/>
      <name val="Century Gothic"/>
      <family val="2"/>
    </font>
    <font>
      <sz val="9"/>
      <color theme="1"/>
      <name val="Century Gothic"/>
      <family val="2"/>
    </font>
    <font>
      <b/>
      <sz val="9"/>
      <color theme="1"/>
      <name val="Century Gothic"/>
      <family val="2"/>
    </font>
    <font>
      <sz val="10"/>
      <color theme="1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 tint="-0.249977111117893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0" fillId="0" borderId="0"/>
  </cellStyleXfs>
  <cellXfs count="87"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164" fontId="3" fillId="0" borderId="1" xfId="1" applyNumberFormat="1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4" fontId="3" fillId="3" borderId="1" xfId="1" applyNumberFormat="1" applyFont="1" applyFill="1" applyBorder="1" applyAlignment="1">
      <alignment horizontal="center" vertical="center" wrapText="1"/>
    </xf>
    <xf numFmtId="164" fontId="3" fillId="2" borderId="1" xfId="1" applyNumberFormat="1" applyFont="1" applyFill="1" applyBorder="1" applyAlignment="1">
      <alignment horizontal="center" vertical="center" wrapText="1"/>
    </xf>
    <xf numFmtId="1" fontId="3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164" fontId="4" fillId="0" borderId="1" xfId="1" applyNumberFormat="1" applyFont="1" applyBorder="1"/>
    <xf numFmtId="1" fontId="4" fillId="0" borderId="1" xfId="0" applyNumberFormat="1" applyFont="1" applyBorder="1"/>
    <xf numFmtId="0" fontId="4" fillId="0" borderId="0" xfId="0" applyFont="1"/>
    <xf numFmtId="164" fontId="3" fillId="4" borderId="1" xfId="1" applyNumberFormat="1" applyFont="1" applyFill="1" applyBorder="1" applyAlignment="1">
      <alignment horizontal="center" vertical="center" wrapText="1"/>
    </xf>
    <xf numFmtId="1" fontId="3" fillId="4" borderId="1" xfId="1" applyNumberFormat="1" applyFont="1" applyFill="1" applyBorder="1" applyAlignment="1">
      <alignment horizontal="center" vertical="center" wrapText="1"/>
    </xf>
    <xf numFmtId="1" fontId="4" fillId="0" borderId="1" xfId="1" applyNumberFormat="1" applyFont="1" applyBorder="1"/>
    <xf numFmtId="1" fontId="4" fillId="0" borderId="0" xfId="1" applyNumberFormat="1" applyFont="1"/>
    <xf numFmtId="14" fontId="3" fillId="4" borderId="1" xfId="1" applyNumberFormat="1" applyFont="1" applyFill="1" applyBorder="1" applyAlignment="1">
      <alignment horizontal="center" vertical="center" wrapText="1"/>
    </xf>
    <xf numFmtId="14" fontId="4" fillId="0" borderId="1" xfId="1" applyNumberFormat="1" applyFont="1" applyBorder="1"/>
    <xf numFmtId="14" fontId="4" fillId="0" borderId="0" xfId="0" applyNumberFormat="1" applyFont="1"/>
    <xf numFmtId="14" fontId="5" fillId="5" borderId="0" xfId="0" applyNumberFormat="1" applyFont="1" applyFill="1" applyAlignment="1">
      <alignment vertical="center"/>
    </xf>
    <xf numFmtId="167" fontId="6" fillId="5" borderId="0" xfId="3" applyNumberFormat="1" applyFont="1" applyFill="1" applyAlignment="1">
      <alignment vertical="center"/>
    </xf>
    <xf numFmtId="167" fontId="7" fillId="5" borderId="2" xfId="3" applyNumberFormat="1" applyFont="1" applyFill="1" applyBorder="1" applyAlignment="1">
      <alignment vertical="center"/>
    </xf>
    <xf numFmtId="167" fontId="6" fillId="0" borderId="0" xfId="3" applyNumberFormat="1" applyFont="1" applyAlignment="1">
      <alignment vertical="center"/>
    </xf>
    <xf numFmtId="14" fontId="6" fillId="5" borderId="0" xfId="0" applyNumberFormat="1" applyFont="1" applyFill="1" applyAlignment="1">
      <alignment vertical="center"/>
    </xf>
    <xf numFmtId="0" fontId="7" fillId="6" borderId="1" xfId="0" applyFont="1" applyFill="1" applyBorder="1" applyAlignment="1">
      <alignment horizontal="center" vertical="center" wrapText="1"/>
    </xf>
    <xf numFmtId="14" fontId="7" fillId="6" borderId="1" xfId="0" applyNumberFormat="1" applyFont="1" applyFill="1" applyBorder="1" applyAlignment="1">
      <alignment horizontal="center" vertical="center" wrapText="1"/>
    </xf>
    <xf numFmtId="166" fontId="7" fillId="6" borderId="1" xfId="3" applyFont="1" applyFill="1" applyBorder="1" applyAlignment="1">
      <alignment horizontal="center" vertical="center" wrapText="1"/>
    </xf>
    <xf numFmtId="0" fontId="8" fillId="0" borderId="1" xfId="0" applyFont="1" applyBorder="1"/>
    <xf numFmtId="15" fontId="8" fillId="0" borderId="1" xfId="0" applyNumberFormat="1" applyFont="1" applyBorder="1"/>
    <xf numFmtId="41" fontId="8" fillId="0" borderId="1" xfId="2" applyFont="1" applyBorder="1"/>
    <xf numFmtId="3" fontId="8" fillId="0" borderId="1" xfId="0" applyNumberFormat="1" applyFont="1" applyBorder="1"/>
    <xf numFmtId="0" fontId="0" fillId="0" borderId="1" xfId="0" applyBorder="1"/>
    <xf numFmtId="15" fontId="0" fillId="0" borderId="1" xfId="0" applyNumberFormat="1" applyBorder="1"/>
    <xf numFmtId="164" fontId="0" fillId="0" borderId="1" xfId="1" applyNumberFormat="1" applyFont="1" applyBorder="1"/>
    <xf numFmtId="49" fontId="9" fillId="0" borderId="1" xfId="0" applyNumberFormat="1" applyFont="1" applyBorder="1" applyAlignment="1">
      <alignment horizontal="left" vertical="center"/>
    </xf>
    <xf numFmtId="3" fontId="9" fillId="0" borderId="1" xfId="0" applyNumberFormat="1" applyFont="1" applyBorder="1" applyAlignment="1">
      <alignment horizontal="right" vertical="center"/>
    </xf>
    <xf numFmtId="0" fontId="2" fillId="7" borderId="3" xfId="0" applyFont="1" applyFill="1" applyBorder="1" applyAlignment="1">
      <alignment horizontal="center"/>
    </xf>
    <xf numFmtId="0" fontId="2" fillId="7" borderId="4" xfId="0" applyFont="1" applyFill="1" applyBorder="1" applyAlignment="1">
      <alignment horizontal="center"/>
    </xf>
    <xf numFmtId="0" fontId="2" fillId="7" borderId="5" xfId="0" applyFont="1" applyFill="1" applyBorder="1" applyAlignment="1">
      <alignment horizontal="center"/>
    </xf>
    <xf numFmtId="41" fontId="2" fillId="7" borderId="1" xfId="0" applyNumberFormat="1" applyFont="1" applyFill="1" applyBorder="1"/>
    <xf numFmtId="0" fontId="2" fillId="7" borderId="1" xfId="0" applyFont="1" applyFill="1" applyBorder="1"/>
    <xf numFmtId="0" fontId="11" fillId="0" borderId="0" xfId="4" applyFont="1"/>
    <xf numFmtId="0" fontId="11" fillId="0" borderId="6" xfId="4" applyFont="1" applyBorder="1" applyAlignment="1">
      <alignment horizontal="centerContinuous"/>
    </xf>
    <xf numFmtId="0" fontId="11" fillId="0" borderId="7" xfId="4" applyFont="1" applyBorder="1" applyAlignment="1">
      <alignment horizontal="centerContinuous"/>
    </xf>
    <xf numFmtId="0" fontId="12" fillId="0" borderId="6" xfId="4" applyFont="1" applyBorder="1" applyAlignment="1">
      <alignment horizontal="centerContinuous" vertical="center"/>
    </xf>
    <xf numFmtId="0" fontId="12" fillId="0" borderId="8" xfId="4" applyFont="1" applyBorder="1" applyAlignment="1">
      <alignment horizontal="centerContinuous" vertical="center"/>
    </xf>
    <xf numFmtId="0" fontId="12" fillId="0" borderId="7" xfId="4" applyFont="1" applyBorder="1" applyAlignment="1">
      <alignment horizontal="centerContinuous" vertical="center"/>
    </xf>
    <xf numFmtId="0" fontId="12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/>
    </xf>
    <xf numFmtId="0" fontId="11" fillId="0" borderId="11" xfId="4" applyFont="1" applyBorder="1" applyAlignment="1">
      <alignment horizontal="centerContinuous"/>
    </xf>
    <xf numFmtId="0" fontId="12" fillId="0" borderId="12" xfId="4" applyFont="1" applyBorder="1" applyAlignment="1">
      <alignment horizontal="centerContinuous" vertical="center"/>
    </xf>
    <xf numFmtId="0" fontId="12" fillId="0" borderId="13" xfId="4" applyFont="1" applyBorder="1" applyAlignment="1">
      <alignment horizontal="centerContinuous" vertical="center"/>
    </xf>
    <xf numFmtId="0" fontId="12" fillId="0" borderId="14" xfId="4" applyFont="1" applyBorder="1" applyAlignment="1">
      <alignment horizontal="centerContinuous" vertical="center"/>
    </xf>
    <xf numFmtId="0" fontId="12" fillId="0" borderId="15" xfId="4" applyFont="1" applyBorder="1" applyAlignment="1">
      <alignment horizontal="centerContinuous" vertical="center"/>
    </xf>
    <xf numFmtId="0" fontId="12" fillId="0" borderId="10" xfId="4" applyFont="1" applyBorder="1" applyAlignment="1">
      <alignment horizontal="centerContinuous" vertical="center"/>
    </xf>
    <xf numFmtId="0" fontId="12" fillId="0" borderId="0" xfId="4" applyFont="1" applyAlignment="1">
      <alignment horizontal="centerContinuous" vertical="center"/>
    </xf>
    <xf numFmtId="0" fontId="12" fillId="0" borderId="11" xfId="4" applyFont="1" applyBorder="1" applyAlignment="1">
      <alignment horizontal="centerContinuous" vertical="center"/>
    </xf>
    <xf numFmtId="0" fontId="12" fillId="0" borderId="16" xfId="4" applyFont="1" applyBorder="1" applyAlignment="1">
      <alignment horizontal="centerContinuous" vertical="center"/>
    </xf>
    <xf numFmtId="14" fontId="11" fillId="0" borderId="0" xfId="4" applyNumberFormat="1" applyFont="1"/>
    <xf numFmtId="0" fontId="11" fillId="0" borderId="12" xfId="4" applyFont="1" applyBorder="1" applyAlignment="1">
      <alignment horizontal="centerContinuous"/>
    </xf>
    <xf numFmtId="0" fontId="11" fillId="0" borderId="14" xfId="4" applyFont="1" applyBorder="1" applyAlignment="1">
      <alignment horizontal="centerContinuous"/>
    </xf>
    <xf numFmtId="168" fontId="11" fillId="0" borderId="0" xfId="4" applyNumberFormat="1" applyFont="1"/>
    <xf numFmtId="0" fontId="11" fillId="0" borderId="10" xfId="4" applyFont="1" applyBorder="1"/>
    <xf numFmtId="0" fontId="11" fillId="0" borderId="11" xfId="4" applyFont="1" applyBorder="1"/>
    <xf numFmtId="14" fontId="11" fillId="0" borderId="0" xfId="4" applyNumberFormat="1" applyFont="1" applyAlignment="1">
      <alignment horizontal="left"/>
    </xf>
    <xf numFmtId="0" fontId="12" fillId="0" borderId="0" xfId="4" applyFont="1" applyAlignment="1">
      <alignment horizontal="center"/>
    </xf>
    <xf numFmtId="0" fontId="12" fillId="0" borderId="0" xfId="4" applyFont="1"/>
    <xf numFmtId="169" fontId="12" fillId="0" borderId="0" xfId="4" applyNumberFormat="1" applyFont="1"/>
    <xf numFmtId="42" fontId="12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69" fontId="11" fillId="0" borderId="0" xfId="4" applyNumberFormat="1" applyFont="1" applyAlignment="1">
      <alignment horizontal="right"/>
    </xf>
    <xf numFmtId="1" fontId="11" fillId="0" borderId="2" xfId="4" applyNumberFormat="1" applyFont="1" applyBorder="1" applyAlignment="1">
      <alignment horizontal="center"/>
    </xf>
    <xf numFmtId="169" fontId="11" fillId="0" borderId="2" xfId="4" applyNumberFormat="1" applyFont="1" applyBorder="1" applyAlignment="1">
      <alignment horizontal="right"/>
    </xf>
    <xf numFmtId="0" fontId="11" fillId="0" borderId="0" xfId="4" applyFont="1" applyAlignment="1">
      <alignment horizontal="center"/>
    </xf>
    <xf numFmtId="169" fontId="12" fillId="0" borderId="0" xfId="4" applyNumberFormat="1" applyFont="1" applyAlignment="1">
      <alignment horizontal="right"/>
    </xf>
    <xf numFmtId="1" fontId="11" fillId="0" borderId="13" xfId="4" applyNumberFormat="1" applyFont="1" applyBorder="1" applyAlignment="1">
      <alignment horizontal="center"/>
    </xf>
    <xf numFmtId="0" fontId="11" fillId="0" borderId="17" xfId="4" applyFont="1" applyBorder="1" applyAlignment="1">
      <alignment horizontal="center"/>
    </xf>
    <xf numFmtId="169" fontId="11" fillId="0" borderId="17" xfId="4" applyNumberFormat="1" applyFont="1" applyBorder="1" applyAlignment="1">
      <alignment horizontal="right"/>
    </xf>
    <xf numFmtId="169" fontId="11" fillId="0" borderId="0" xfId="4" applyNumberFormat="1" applyFont="1"/>
    <xf numFmtId="169" fontId="11" fillId="0" borderId="13" xfId="4" applyNumberFormat="1" applyFont="1" applyBorder="1"/>
    <xf numFmtId="0" fontId="11" fillId="0" borderId="12" xfId="4" applyFont="1" applyBorder="1"/>
    <xf numFmtId="0" fontId="11" fillId="0" borderId="13" xfId="4" applyFont="1" applyBorder="1"/>
    <xf numFmtId="0" fontId="11" fillId="0" borderId="14" xfId="4" applyFont="1" applyBorder="1"/>
    <xf numFmtId="0" fontId="0" fillId="0" borderId="0" xfId="0" pivotButton="1" applyAlignment="1">
      <alignment vertical="center"/>
    </xf>
    <xf numFmtId="0" fontId="0" fillId="0" borderId="0" xfId="0" applyAlignment="1">
      <alignment vertical="center"/>
    </xf>
    <xf numFmtId="164" fontId="0" fillId="0" borderId="0" xfId="0" applyNumberFormat="1" applyAlignment="1">
      <alignment vertical="center"/>
    </xf>
  </cellXfs>
  <cellStyles count="5">
    <cellStyle name="Millares" xfId="1" builtinId="3"/>
    <cellStyle name="Millares [0]" xfId="2" builtinId="6"/>
    <cellStyle name="Moneda 2" xfId="3"/>
    <cellStyle name="Normal" xfId="0" builtinId="0"/>
    <cellStyle name="Normal 2" xfId="4"/>
  </cellStyles>
  <dxfs count="31">
    <dxf>
      <numFmt numFmtId="164" formatCode="_-* #,##0_-;\-* #,##0_-;_-* &quot;-&quot;??_-;_-@_-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numFmt numFmtId="164" formatCode="_-* #,##0_-;\-* #,##0_-;_-* &quot;-&quot;??_-;_-@_-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64" formatCode="_-* #,##0_-;\-* #,##0_-;_-* &quot;-&quot;??_-;_-@_-"/>
    </dxf>
    <dxf>
      <numFmt numFmtId="170" formatCode="_-* #,##0.0_-;\-* #,##0.0_-;_-* &quot;-&quot;??_-;_-@_-"/>
    </dxf>
    <dxf>
      <numFmt numFmtId="164" formatCode="_-* #,##0_-;\-* #,##0_-;_-* &quot;-&quot;??_-;_-@_-"/>
    </dxf>
    <dxf>
      <numFmt numFmtId="35" formatCode="_-* #,##0.00_-;\-* #,##0.00_-;_-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180975</xdr:rowOff>
    </xdr:from>
    <xdr:to>
      <xdr:col>2</xdr:col>
      <xdr:colOff>96370</xdr:colOff>
      <xdr:row>9</xdr:row>
      <xdr:rowOff>65006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675" y="180975"/>
          <a:ext cx="2068045" cy="159853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557.446309953702" createdVersion="5" refreshedVersion="5" minRefreshableVersion="3" recordCount="134">
  <cacheSource type="worksheet">
    <worksheetSource ref="A1:AZ135" sheet="ESTADO DE CADA FACTURA"/>
  </cacheSource>
  <cacheFields count="52">
    <cacheField name="NIT IPS" numFmtId="0">
      <sharedItems containsSemiMixedTypes="0" containsString="0" containsNumber="1" containsInteger="1" minValue="805028530" maxValue="805028530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8" maxValue="40000417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68" maxValue="10247665"/>
    </cacheField>
    <cacheField name="DOC CONTABLE" numFmtId="0">
      <sharedItems containsString="0" containsBlank="1" containsNumber="1" containsInteger="1" minValue="1221311063" maxValue="1904062198"/>
    </cacheField>
    <cacheField name="FECHA FACT IPS" numFmtId="14">
      <sharedItems containsSemiMixedTypes="0" containsNonDate="0" containsDate="1" containsString="0" minDate="2017-06-01T00:00:00" maxDate="2021-10-31T00:00:00"/>
    </cacheField>
    <cacheField name="VALOR FACT IPS" numFmtId="164">
      <sharedItems containsSemiMixedTypes="0" containsString="0" containsNumber="1" containsInteger="1" minValue="51300" maxValue="107110245"/>
    </cacheField>
    <cacheField name="SALDO FACT IPS" numFmtId="164">
      <sharedItems containsSemiMixedTypes="0" containsString="0" containsNumber="1" containsInteger="1" minValue="0" maxValue="23889798"/>
    </cacheField>
    <cacheField name="OBSERVACION SASS" numFmtId="0">
      <sharedItems/>
    </cacheField>
    <cacheField name="ESTADO EPS 23/12/2021" numFmtId="0">
      <sharedItems count="5">
        <s v="Factura en programacion de pago"/>
        <s v="Factura cancelada"/>
        <s v="Factura sin radicar"/>
        <s v="Factura corriente"/>
        <s v="Factura devuelta"/>
      </sharedItems>
    </cacheField>
    <cacheField name="POR PAGAR SAP" numFmtId="164">
      <sharedItems containsSemiMixedTypes="0" containsString="0" containsNumber="1" containsInteger="1" minValue="0" maxValue="4557211"/>
    </cacheField>
    <cacheField name="DOC CONTABLE2" numFmtId="0">
      <sharedItems containsString="0" containsBlank="1" containsNumber="1" containsInteger="1" minValue="1221800391" maxValue="1908114981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3605373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23889798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GLOSA ACEPTDA" numFmtId="164">
      <sharedItems containsSemiMixedTypes="0" containsString="0" containsNumber="1" containsInteger="1" minValue="0" maxValue="611600"/>
    </cacheField>
    <cacheField name="VALOR CRUZADO SASS" numFmtId="164">
      <sharedItems containsSemiMixedTypes="0" containsString="0" containsNumber="1" containsInteger="1" minValue="0" maxValue="23604982"/>
    </cacheField>
    <cacheField name="SALDO SASS" numFmtId="164">
      <sharedItems containsSemiMixedTypes="0" containsString="0" containsNumber="1" containsInteger="1" minValue="0" maxValue="3605373"/>
    </cacheField>
    <cacheField name="VALO CANCELADO SAP" numFmtId="164">
      <sharedItems containsSemiMixedTypes="0" containsString="0" containsNumber="1" containsInteger="1" minValue="0" maxValue="4569787"/>
    </cacheField>
    <cacheField name="DOC COMPENSACION SAP" numFmtId="1">
      <sharedItems containsString="0" containsBlank="1" containsNumber="1" containsInteger="1" minValue="4800028818" maxValue="4800048568"/>
    </cacheField>
    <cacheField name="FECHA COMPENSACION SAP" numFmtId="14">
      <sharedItems containsNonDate="0" containsDate="1" containsString="0" containsBlank="1" minDate="2018-07-31T00:00:00" maxDate="2021-07-01T00:00:00"/>
    </cacheField>
    <cacheField name="C" numFmtId="1">
      <sharedItems containsString="0" containsBlank="1" containsNumber="1" containsInteger="1" minValue="1" maxValue="18"/>
    </cacheField>
    <cacheField name="VALO CANCELADO SAP2" numFmtId="164">
      <sharedItems containsSemiMixedTypes="0" containsString="0" containsNumber="1" containsInteger="1" minValue="0" maxValue="4569787"/>
    </cacheField>
    <cacheField name="RETENCION" numFmtId="16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4800028818" maxValue="4800048568"/>
    </cacheField>
    <cacheField name="FECHA COMPENSACION SAP2" numFmtId="0">
      <sharedItems containsNonDate="0" containsDate="1" containsString="0" containsBlank="1" minDate="2018-07-31T00:00:00" maxDate="2021-07-01T00:00:00"/>
    </cacheField>
    <cacheField name="VALOR TRANFERENCIA" numFmtId="164">
      <sharedItems containsSemiMixedTypes="0" containsString="0" containsNumber="1" containsInteger="1" minValue="0" maxValue="117446706"/>
    </cacheField>
    <cacheField name="AUTORIZACION" numFmtId="1">
      <sharedItems containsString="0" containsBlank="1" containsNumber="1" containsInteger="1" minValue="180701331080136" maxValue="212868516317184"/>
    </cacheField>
    <cacheField name="ENTIDAD RESPONSABLE PAGO" numFmtId="0">
      <sharedItems containsNonDate="0" containsString="0" containsBlank="1"/>
    </cacheField>
    <cacheField name="VALOR GLOSA DV" numFmtId="164">
      <sharedItems containsSemiMixedTypes="0" containsString="0" containsNumber="1" containsInteger="1" minValue="0" maxValue="3605373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17-09-12T00:00:00" maxDate="2021-11-23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3"/>
    </cacheField>
    <cacheField name="F PROBABLE PAGO SASS" numFmtId="0">
      <sharedItems containsString="0" containsBlank="1" containsNumber="1" containsInteger="1" minValue="20180430" maxValue="21001231"/>
    </cacheField>
    <cacheField name="F RAD SASS" numFmtId="0">
      <sharedItems containsString="0" containsBlank="1" containsNumber="1" containsInteger="1" minValue="20170912" maxValue="20211210"/>
    </cacheField>
    <cacheField name="VALOR REPORTADO CRICULAR 030" numFmtId="164">
      <sharedItems containsSemiMixedTypes="0" containsString="0" containsNumber="1" containsInteger="1" minValue="0" maxValue="23889798"/>
    </cacheField>
    <cacheField name="VALOR GLOSA ACEPTADA REPORTADO CIRCULAR 030" numFmtId="164">
      <sharedItems containsSemiMixedTypes="0" containsString="0" containsNumber="1" containsInteger="1" minValue="0" maxValue="611600"/>
    </cacheField>
    <cacheField name="OBSERVACION GLOSA ACEPTADA" numFmtId="0">
      <sharedItems containsBlank="1"/>
    </cacheField>
    <cacheField name="F CORTE" numFmtId="14">
      <sharedItems containsSemiMixedTypes="0" containsNonDate="0" containsDate="1" containsString="0" minDate="2021-12-23T00:00:00" maxDate="2021-12-24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4">
  <r>
    <n v="805028530"/>
    <s v="HOSPITAL ISIAS DUARTE CANCINO ESE"/>
    <s v="FEU"/>
    <n v="17354"/>
    <s v="FEU_17354"/>
    <s v="805028530_FEU_17354"/>
    <s v="FEU"/>
    <n v="17354"/>
    <n v="1221739057"/>
    <d v="2021-02-08T00:00:00"/>
    <n v="5525771"/>
    <n v="955984"/>
    <s v="B)Factura sin saldo ERP/conciliar diferencia glosa aceptada"/>
    <x v="0"/>
    <n v="514590"/>
    <n v="1907997270"/>
    <m/>
    <n v="0"/>
    <m/>
    <s v="OK"/>
    <n v="5525771"/>
    <n v="0"/>
    <n v="0"/>
    <n v="0"/>
    <n v="441394"/>
    <n v="5084377"/>
    <n v="0"/>
    <n v="4569787"/>
    <n v="4800048568"/>
    <d v="2021-06-30T00:00:00"/>
    <n v="14"/>
    <n v="4569787"/>
    <n v="0"/>
    <n v="4800048568"/>
    <d v="2021-06-30T00:00:00"/>
    <n v="117446706"/>
    <n v="210178516502390"/>
    <m/>
    <n v="0"/>
    <m/>
    <d v="2021-04-14T00:00:00"/>
    <m/>
    <n v="2"/>
    <m/>
    <s v="SI"/>
    <n v="2"/>
    <n v="20210526"/>
    <n v="20210511"/>
    <n v="5525771"/>
    <n v="441394"/>
    <s v="EN MESA DE CONCILIACION ENTRE LA DR MAIBER R. Y BRAYANANDRES MARIN DE IPS CANCINO DEL 10 MAYO-2021 LA IPS ACEPTAEL VALOR DE $ 441394 Y LA EPS ACEPTA $514.590.GLADYS VIVAS."/>
    <d v="2021-12-23T00:00:00"/>
  </r>
  <r>
    <n v="805028530"/>
    <s v="HOSPITAL ISIAS DUARTE CANCINO ESE"/>
    <s v="FEU"/>
    <n v="1131"/>
    <s v="FEU_1131"/>
    <s v="805028530_FEU_1131"/>
    <s v="FEU"/>
    <n v="1131"/>
    <n v="1221657412"/>
    <d v="2020-10-09T00:00:00"/>
    <n v="690982"/>
    <n v="90900"/>
    <s v="B)Factura sin saldo ERP/conciliar diferencia valor de factura"/>
    <x v="1"/>
    <n v="0"/>
    <m/>
    <m/>
    <n v="0"/>
    <m/>
    <s v="OK"/>
    <n v="600082"/>
    <n v="0"/>
    <n v="0"/>
    <n v="0"/>
    <n v="0"/>
    <n v="600082"/>
    <n v="0"/>
    <n v="600082"/>
    <n v="4800048568"/>
    <d v="2021-06-30T00:00:00"/>
    <n v="14"/>
    <n v="600082"/>
    <n v="0"/>
    <n v="4800048568"/>
    <d v="2021-06-30T00:00:00"/>
    <n v="117446706"/>
    <n v="202828524412213"/>
    <m/>
    <n v="0"/>
    <m/>
    <d v="2020-11-23T00:00:00"/>
    <m/>
    <n v="2"/>
    <m/>
    <s v="SI"/>
    <n v="1"/>
    <n v="20201130"/>
    <n v="20201121"/>
    <n v="600082"/>
    <n v="0"/>
    <m/>
    <d v="2021-12-23T00:00:00"/>
  </r>
  <r>
    <n v="805028530"/>
    <s v="HOSPITAL ISIAS DUARTE CANCINO ESE"/>
    <s v="FEU"/>
    <n v="5191"/>
    <s v="FEU_5191"/>
    <s v="805028530_FEU_5191"/>
    <s v="FEU"/>
    <n v="5191"/>
    <n v="1221656794"/>
    <d v="2020-10-31T00:00:00"/>
    <n v="1766105"/>
    <n v="203103"/>
    <s v="B)Factura sin saldo ERP/conciliar diferencia valor de factura"/>
    <x v="1"/>
    <n v="0"/>
    <m/>
    <m/>
    <n v="0"/>
    <m/>
    <s v="OK"/>
    <n v="1563002"/>
    <n v="0"/>
    <n v="0"/>
    <n v="0"/>
    <n v="0"/>
    <n v="1563002"/>
    <n v="0"/>
    <n v="1563002"/>
    <n v="4800048568"/>
    <d v="2021-06-30T00:00:00"/>
    <n v="14"/>
    <n v="1563002"/>
    <n v="0"/>
    <n v="4800048568"/>
    <d v="2021-06-30T00:00:00"/>
    <n v="117446706"/>
    <n v="202518523007756"/>
    <m/>
    <n v="0"/>
    <m/>
    <d v="2020-11-23T00:00:00"/>
    <m/>
    <n v="2"/>
    <m/>
    <s v="SI"/>
    <n v="1"/>
    <n v="20201130"/>
    <n v="20201121"/>
    <n v="1563002"/>
    <n v="0"/>
    <m/>
    <d v="2021-12-23T00:00:00"/>
  </r>
  <r>
    <n v="805028530"/>
    <s v="HOSPITAL ISIAS DUARTE CANCINO ESE"/>
    <s v="FEU"/>
    <n v="3771"/>
    <s v="FEU_3771"/>
    <s v="805028530_FEU_3771"/>
    <s v="FEU"/>
    <n v="3771"/>
    <n v="1221657413"/>
    <d v="2020-10-23T00:00:00"/>
    <n v="436339"/>
    <n v="0"/>
    <s v="NULL"/>
    <x v="1"/>
    <n v="0"/>
    <m/>
    <m/>
    <n v="0"/>
    <m/>
    <s v="OK"/>
    <n v="436339"/>
    <n v="0"/>
    <n v="0"/>
    <n v="0"/>
    <n v="0"/>
    <n v="436339"/>
    <n v="0"/>
    <n v="436339"/>
    <n v="4800048568"/>
    <d v="2021-06-30T00:00:00"/>
    <n v="14"/>
    <n v="436339"/>
    <n v="0"/>
    <n v="4800048568"/>
    <d v="2021-06-30T00:00:00"/>
    <n v="117446706"/>
    <n v="202978524401652"/>
    <m/>
    <n v="0"/>
    <m/>
    <d v="2020-11-23T00:00:00"/>
    <m/>
    <n v="2"/>
    <m/>
    <s v="SI"/>
    <n v="1"/>
    <n v="20201130"/>
    <n v="20201121"/>
    <n v="436339"/>
    <n v="0"/>
    <m/>
    <d v="2021-12-23T00:00:00"/>
  </r>
  <r>
    <n v="805028530"/>
    <s v="HOSPITAL ISIAS DUARTE CANCINO ESE"/>
    <s v="FEU"/>
    <n v="4658"/>
    <s v="FEU_4658"/>
    <s v="805028530_FEU_4658"/>
    <s v="FEU"/>
    <n v="4658"/>
    <n v="1221657414"/>
    <d v="2020-10-29T00:00:00"/>
    <n v="1494489"/>
    <n v="0"/>
    <s v="NULL"/>
    <x v="1"/>
    <n v="0"/>
    <m/>
    <m/>
    <n v="0"/>
    <m/>
    <s v="OK"/>
    <n v="1494489"/>
    <n v="0"/>
    <n v="0"/>
    <n v="0"/>
    <n v="0"/>
    <n v="1494489"/>
    <n v="0"/>
    <n v="1494489"/>
    <n v="4800048568"/>
    <d v="2021-06-30T00:00:00"/>
    <n v="14"/>
    <n v="1494489"/>
    <n v="0"/>
    <n v="4800048568"/>
    <d v="2021-06-30T00:00:00"/>
    <n v="117446706"/>
    <n v="203018523494347"/>
    <m/>
    <n v="0"/>
    <m/>
    <d v="2020-11-23T00:00:00"/>
    <m/>
    <n v="2"/>
    <m/>
    <s v="SI"/>
    <n v="1"/>
    <n v="20201130"/>
    <n v="20201121"/>
    <n v="1494489"/>
    <n v="0"/>
    <m/>
    <d v="2021-12-23T00:00:00"/>
  </r>
  <r>
    <n v="805028530"/>
    <s v="HOSPITAL ISIAS DUARTE CANCINO ESE"/>
    <s v="FEU"/>
    <n v="5168"/>
    <s v="FEU_5168"/>
    <s v="805028530_FEU_5168"/>
    <s v="FEU"/>
    <n v="5168"/>
    <n v="1221657415"/>
    <d v="2020-10-31T00:00:00"/>
    <n v="681726"/>
    <n v="0"/>
    <s v="NULL"/>
    <x v="1"/>
    <n v="0"/>
    <m/>
    <m/>
    <n v="0"/>
    <m/>
    <s v="OK"/>
    <n v="681726"/>
    <n v="0"/>
    <n v="0"/>
    <n v="0"/>
    <n v="0"/>
    <n v="681726"/>
    <n v="0"/>
    <n v="681726"/>
    <n v="4800048568"/>
    <d v="2021-06-30T00:00:00"/>
    <n v="14"/>
    <n v="681726"/>
    <n v="0"/>
    <n v="4800048568"/>
    <d v="2021-06-30T00:00:00"/>
    <n v="117446706"/>
    <n v="202738523813450"/>
    <m/>
    <n v="0"/>
    <m/>
    <d v="2020-11-23T00:00:00"/>
    <m/>
    <n v="2"/>
    <m/>
    <s v="SI"/>
    <n v="1"/>
    <n v="20201130"/>
    <n v="20201121"/>
    <n v="681726"/>
    <n v="0"/>
    <m/>
    <d v="2021-12-23T00:00:00"/>
  </r>
  <r>
    <n v="805028530"/>
    <s v="HOSPITAL ISIAS DUARTE CANCINO ESE"/>
    <s v="FEU"/>
    <n v="10175"/>
    <s v="FEU_10175"/>
    <s v="805028530_FEU_10175"/>
    <s v="FEU"/>
    <n v="10175"/>
    <n v="1221689170"/>
    <d v="2020-12-07T00:00:00"/>
    <n v="507704"/>
    <n v="0"/>
    <s v="NULL"/>
    <x v="1"/>
    <n v="0"/>
    <m/>
    <m/>
    <n v="0"/>
    <m/>
    <s v="OK"/>
    <n v="507704"/>
    <n v="0"/>
    <n v="0"/>
    <n v="0"/>
    <n v="0"/>
    <n v="507704"/>
    <n v="0"/>
    <n v="507704"/>
    <n v="4800048568"/>
    <d v="2021-06-30T00:00:00"/>
    <n v="14"/>
    <n v="507704"/>
    <n v="0"/>
    <n v="4800048568"/>
    <d v="2021-06-30T00:00:00"/>
    <n v="117446706"/>
    <n v="203438516687488"/>
    <m/>
    <n v="0"/>
    <m/>
    <d v="2021-01-12T00:00:00"/>
    <m/>
    <n v="2"/>
    <m/>
    <s v="SI"/>
    <n v="1"/>
    <n v="20210130"/>
    <n v="20210112"/>
    <n v="507704"/>
    <n v="0"/>
    <m/>
    <d v="2021-12-23T00:00:00"/>
  </r>
  <r>
    <n v="805028530"/>
    <s v="HOSPITAL ISIAS DUARTE CANCINO ESE"/>
    <s v="FU"/>
    <n v="10243052"/>
    <s v="FU_10243052"/>
    <s v="805028530_FU_10243052"/>
    <s v="FU"/>
    <n v="10243052"/>
    <n v="1221656793"/>
    <d v="2020-08-11T00:00:00"/>
    <n v="1694308"/>
    <n v="0"/>
    <s v="NULL"/>
    <x v="1"/>
    <n v="0"/>
    <m/>
    <m/>
    <n v="0"/>
    <m/>
    <s v="OK"/>
    <n v="1694308"/>
    <n v="0"/>
    <n v="0"/>
    <n v="0"/>
    <n v="0"/>
    <n v="1694308"/>
    <n v="0"/>
    <n v="1694308"/>
    <n v="4800048568"/>
    <d v="2021-06-30T00:00:00"/>
    <n v="14"/>
    <n v="1694308"/>
    <n v="0"/>
    <n v="4800048568"/>
    <d v="2021-06-30T00:00:00"/>
    <n v="117446706"/>
    <n v="202148523269452"/>
    <m/>
    <n v="0"/>
    <m/>
    <d v="2020-10-22T00:00:00"/>
    <m/>
    <n v="2"/>
    <m/>
    <s v="SI"/>
    <n v="1"/>
    <n v="20201030"/>
    <n v="20201021"/>
    <n v="1694308"/>
    <n v="0"/>
    <m/>
    <d v="2021-12-23T00:00:00"/>
  </r>
  <r>
    <n v="805028530"/>
    <s v="HOSPITAL ISIAS DUARTE CANCINO ESE"/>
    <s v="FU"/>
    <n v="10247665"/>
    <s v="FU_10247665"/>
    <s v="805028530_FU_10247665"/>
    <s v="FU"/>
    <n v="10247665"/>
    <n v="1221656795"/>
    <d v="2020-09-06T00:00:00"/>
    <n v="109100"/>
    <n v="0"/>
    <s v="NULL"/>
    <x v="1"/>
    <n v="0"/>
    <m/>
    <m/>
    <n v="0"/>
    <m/>
    <s v="OK"/>
    <n v="109100"/>
    <n v="0"/>
    <n v="0"/>
    <n v="0"/>
    <n v="0"/>
    <n v="109100"/>
    <n v="0"/>
    <n v="109100"/>
    <n v="4800048568"/>
    <d v="2021-06-30T00:00:00"/>
    <n v="14"/>
    <n v="109100"/>
    <n v="0"/>
    <n v="4800048568"/>
    <d v="2021-06-30T00:00:00"/>
    <n v="117446706"/>
    <n v="202508523206710"/>
    <m/>
    <n v="0"/>
    <m/>
    <d v="2020-10-22T00:00:00"/>
    <m/>
    <n v="2"/>
    <m/>
    <s v="SI"/>
    <n v="1"/>
    <n v="20201030"/>
    <n v="20201021"/>
    <n v="109100"/>
    <n v="0"/>
    <m/>
    <d v="2021-12-23T00:00:00"/>
  </r>
  <r>
    <n v="805028530"/>
    <s v="HOSPITAL ISIAS DUARTE CANCINO ESE"/>
    <s v="FEU"/>
    <n v="15062"/>
    <s v="FEU_15062"/>
    <s v="805028530_FEU_15062"/>
    <s v="FEU"/>
    <n v="15062"/>
    <n v="1221703777"/>
    <d v="2021-01-20T00:00:00"/>
    <n v="245018"/>
    <n v="0"/>
    <s v="NULL"/>
    <x v="1"/>
    <n v="0"/>
    <m/>
    <m/>
    <n v="0"/>
    <m/>
    <s v="OK"/>
    <n v="245018"/>
    <n v="0"/>
    <n v="0"/>
    <n v="0"/>
    <n v="0"/>
    <n v="245018"/>
    <n v="0"/>
    <n v="245018"/>
    <n v="4800048568"/>
    <d v="2021-06-30T00:00:00"/>
    <n v="14"/>
    <n v="245018"/>
    <n v="0"/>
    <n v="4800048568"/>
    <d v="2021-06-30T00:00:00"/>
    <n v="117446706"/>
    <n v="210018516570768"/>
    <m/>
    <n v="0"/>
    <m/>
    <d v="2021-02-10T00:00:00"/>
    <m/>
    <n v="2"/>
    <m/>
    <s v="SI"/>
    <n v="1"/>
    <n v="20210228"/>
    <n v="20210219"/>
    <n v="245018"/>
    <n v="0"/>
    <m/>
    <d v="2021-12-23T00:00:00"/>
  </r>
  <r>
    <n v="805028530"/>
    <s v="HOSPITAL ISIAS DUARTE CANCINO ESE"/>
    <s v="FEU"/>
    <n v="15561"/>
    <s v="FEU_15561"/>
    <s v="805028530_FEU_15561"/>
    <s v="FEU"/>
    <n v="15561"/>
    <n v="1221703778"/>
    <d v="2021-01-23T00:00:00"/>
    <n v="386737"/>
    <n v="0"/>
    <s v="NULL"/>
    <x v="1"/>
    <n v="0"/>
    <m/>
    <m/>
    <n v="0"/>
    <m/>
    <s v="OK"/>
    <n v="386737"/>
    <n v="0"/>
    <n v="0"/>
    <n v="0"/>
    <n v="0"/>
    <n v="386737"/>
    <n v="0"/>
    <n v="386737"/>
    <n v="4800048568"/>
    <d v="2021-06-30T00:00:00"/>
    <n v="14"/>
    <n v="386737"/>
    <n v="0"/>
    <n v="4800048568"/>
    <d v="2021-06-30T00:00:00"/>
    <n v="117446706"/>
    <n v="210228516588728"/>
    <m/>
    <n v="0"/>
    <m/>
    <d v="2021-02-10T00:00:00"/>
    <m/>
    <n v="2"/>
    <m/>
    <s v="SI"/>
    <n v="1"/>
    <n v="20210228"/>
    <n v="20210219"/>
    <n v="386737"/>
    <n v="0"/>
    <m/>
    <d v="2021-12-23T00:00:00"/>
  </r>
  <r>
    <n v="805028530"/>
    <s v="HOSPITAL ISIAS DUARTE CANCINO ESE"/>
    <s v="FEU"/>
    <n v="15967"/>
    <s v="FEU_15967"/>
    <s v="805028530_FEU_15967"/>
    <s v="FEU"/>
    <n v="15967"/>
    <n v="1221703779"/>
    <d v="2021-01-27T00:00:00"/>
    <n v="358465"/>
    <n v="0"/>
    <s v="NULL"/>
    <x v="1"/>
    <n v="0"/>
    <m/>
    <m/>
    <n v="0"/>
    <m/>
    <s v="OK"/>
    <n v="358465"/>
    <n v="0"/>
    <n v="0"/>
    <n v="0"/>
    <n v="0"/>
    <n v="358465"/>
    <n v="0"/>
    <n v="358465"/>
    <n v="4800048568"/>
    <d v="2021-06-30T00:00:00"/>
    <n v="14"/>
    <n v="358465"/>
    <n v="0"/>
    <n v="4800048568"/>
    <d v="2021-06-30T00:00:00"/>
    <n v="117446706"/>
    <n v="210268516654489"/>
    <m/>
    <n v="0"/>
    <m/>
    <d v="2021-02-10T00:00:00"/>
    <m/>
    <n v="2"/>
    <m/>
    <s v="SI"/>
    <n v="1"/>
    <n v="20210228"/>
    <n v="20210219"/>
    <n v="358465"/>
    <n v="0"/>
    <m/>
    <d v="2021-12-23T00:00:00"/>
  </r>
  <r>
    <n v="805028530"/>
    <s v="HOSPITAL ISIAS DUARTE CANCINO ESE"/>
    <s v="FEU"/>
    <n v="16367"/>
    <s v="FEU_16367"/>
    <s v="805028530_FEU_16367"/>
    <s v="FEU"/>
    <n v="16367"/>
    <n v="1221703780"/>
    <d v="2021-01-30T00:00:00"/>
    <n v="301570"/>
    <n v="0"/>
    <s v="NULL"/>
    <x v="1"/>
    <n v="0"/>
    <m/>
    <m/>
    <n v="0"/>
    <m/>
    <s v="OK"/>
    <n v="301570"/>
    <n v="0"/>
    <n v="0"/>
    <n v="0"/>
    <n v="0"/>
    <n v="301570"/>
    <n v="0"/>
    <n v="301570"/>
    <n v="4800048568"/>
    <d v="2021-06-30T00:00:00"/>
    <n v="14"/>
    <n v="301570"/>
    <n v="0"/>
    <n v="4800048568"/>
    <d v="2021-06-30T00:00:00"/>
    <n v="117446706"/>
    <n v="210118516002405"/>
    <m/>
    <n v="0"/>
    <m/>
    <d v="2021-02-10T00:00:00"/>
    <m/>
    <n v="2"/>
    <m/>
    <s v="SI"/>
    <n v="1"/>
    <n v="20210228"/>
    <n v="20210219"/>
    <n v="301570"/>
    <n v="0"/>
    <m/>
    <d v="2021-12-23T00:00:00"/>
  </r>
  <r>
    <n v="805028530"/>
    <s v="HOSPITAL ISIAS DUARTE CANCINO ESE"/>
    <s v="FEU"/>
    <n v="18237"/>
    <s v="FEU_18237"/>
    <s v="805028530_FEU_18237"/>
    <s v="FEU"/>
    <n v="18237"/>
    <n v="1221720921"/>
    <d v="2021-02-15T00:00:00"/>
    <n v="1304072"/>
    <n v="0"/>
    <s v="NULL"/>
    <x v="1"/>
    <n v="0"/>
    <m/>
    <m/>
    <n v="0"/>
    <m/>
    <s v="OK"/>
    <n v="1304072"/>
    <n v="0"/>
    <n v="0"/>
    <n v="0"/>
    <n v="0"/>
    <n v="1304072"/>
    <n v="0"/>
    <n v="1304072"/>
    <n v="4800048568"/>
    <d v="2021-06-30T00:00:00"/>
    <n v="14"/>
    <n v="1304072"/>
    <n v="0"/>
    <n v="4800048568"/>
    <d v="2021-06-30T00:00:00"/>
    <n v="117446706"/>
    <n v="210458524243582"/>
    <m/>
    <n v="0"/>
    <m/>
    <d v="2021-03-10T00:00:00"/>
    <m/>
    <n v="2"/>
    <m/>
    <s v="SI"/>
    <n v="1"/>
    <n v="20210330"/>
    <n v="20210310"/>
    <n v="1304072"/>
    <n v="0"/>
    <m/>
    <d v="2021-12-23T00:00:00"/>
  </r>
  <r>
    <n v="805028530"/>
    <s v="HOSPITAL ISIAS DUARTE CANCINO ESE"/>
    <s v="FEU"/>
    <n v="22378"/>
    <s v="FEU_22378"/>
    <s v="805028530_FEU_22378"/>
    <s v="FEU"/>
    <n v="22378"/>
    <n v="1221721618"/>
    <d v="2021-03-22T00:00:00"/>
    <n v="76142"/>
    <n v="76142"/>
    <s v="B)Factura sin saldo ERP"/>
    <x v="1"/>
    <n v="0"/>
    <m/>
    <m/>
    <n v="0"/>
    <m/>
    <s v="OK"/>
    <n v="76142"/>
    <n v="0"/>
    <n v="0"/>
    <n v="0"/>
    <n v="0"/>
    <n v="76142"/>
    <n v="0"/>
    <n v="76142"/>
    <n v="4800047550"/>
    <d v="2021-05-19T00:00:00"/>
    <n v="4"/>
    <n v="76142"/>
    <n v="0"/>
    <n v="4800047550"/>
    <d v="2021-05-19T00:00:00"/>
    <n v="1102289"/>
    <n v="210748516009070"/>
    <m/>
    <n v="0"/>
    <m/>
    <d v="2021-04-14T00:00:00"/>
    <m/>
    <n v="2"/>
    <m/>
    <s v="SI"/>
    <n v="1"/>
    <n v="20210430"/>
    <n v="20210413"/>
    <n v="76142"/>
    <n v="0"/>
    <m/>
    <d v="2021-12-23T00:00:00"/>
  </r>
  <r>
    <n v="805028530"/>
    <s v="HOSPITAL ISIAS DUARTE CANCINO ESE"/>
    <s v="FEU"/>
    <n v="12834"/>
    <s v="FEU_12834"/>
    <s v="805028530_FEU_12834"/>
    <s v="FEU"/>
    <n v="12834"/>
    <n v="1221676642"/>
    <d v="2020-12-28T00:00:00"/>
    <n v="70000"/>
    <n v="70000"/>
    <s v="B)Factura sin saldo ERP"/>
    <x v="1"/>
    <n v="0"/>
    <m/>
    <m/>
    <n v="0"/>
    <m/>
    <s v="OK"/>
    <n v="70000"/>
    <n v="0"/>
    <n v="0"/>
    <n v="0"/>
    <n v="0"/>
    <n v="70000"/>
    <n v="0"/>
    <n v="70000"/>
    <n v="4800047550"/>
    <d v="2021-05-19T00:00:00"/>
    <n v="4"/>
    <n v="70000"/>
    <n v="0"/>
    <n v="4800047550"/>
    <d v="2021-05-19T00:00:00"/>
    <n v="1102289"/>
    <n v="203638523262146"/>
    <m/>
    <n v="0"/>
    <m/>
    <d v="2021-01-12T00:00:00"/>
    <m/>
    <n v="2"/>
    <m/>
    <s v="SI"/>
    <n v="1"/>
    <n v="20210130"/>
    <n v="20210112"/>
    <n v="70000"/>
    <n v="0"/>
    <m/>
    <d v="2021-12-23T00:00:00"/>
  </r>
  <r>
    <n v="805028530"/>
    <s v="HOSPITAL ISIAS DUARTE CANCINO ESE"/>
    <s v="FEU"/>
    <n v="13119"/>
    <s v="FEU_13119"/>
    <s v="805028530_FEU_13119"/>
    <s v="FEU"/>
    <n v="13119"/>
    <n v="1221705156"/>
    <d v="2020-12-30T00:00:00"/>
    <n v="356923"/>
    <n v="356923"/>
    <s v="B)Factura sin saldo ERP"/>
    <x v="1"/>
    <n v="0"/>
    <m/>
    <m/>
    <n v="0"/>
    <m/>
    <s v="OK"/>
    <n v="356923"/>
    <n v="0"/>
    <n v="0"/>
    <n v="0"/>
    <n v="0"/>
    <n v="356923"/>
    <n v="0"/>
    <n v="356923"/>
    <n v="4800047550"/>
    <d v="2021-05-19T00:00:00"/>
    <n v="4"/>
    <n v="356923"/>
    <n v="0"/>
    <n v="4800047550"/>
    <d v="2021-05-19T00:00:00"/>
    <n v="1102289"/>
    <n v="203648523803803"/>
    <m/>
    <n v="0"/>
    <m/>
    <d v="2021-02-10T00:00:00"/>
    <m/>
    <n v="2"/>
    <m/>
    <s v="SI"/>
    <n v="1"/>
    <n v="20210228"/>
    <n v="20210219"/>
    <n v="356923"/>
    <n v="0"/>
    <m/>
    <d v="2021-12-23T00:00:00"/>
  </r>
  <r>
    <n v="805028530"/>
    <s v="HOSPITAL ISIAS DUARTE CANCINO ESE"/>
    <s v="FEU"/>
    <n v="2198"/>
    <s v="FEU_2198"/>
    <s v="805028530_FEU_2198"/>
    <s v="FEU"/>
    <n v="2198"/>
    <n v="1221674443"/>
    <d v="2020-10-15T00:00:00"/>
    <n v="599224"/>
    <n v="599224"/>
    <s v="B)Factura sin saldo ERP"/>
    <x v="1"/>
    <n v="0"/>
    <m/>
    <m/>
    <n v="0"/>
    <m/>
    <s v="OK"/>
    <n v="599224"/>
    <n v="0"/>
    <n v="0"/>
    <n v="0"/>
    <n v="0"/>
    <n v="599224"/>
    <n v="0"/>
    <n v="599224"/>
    <n v="4800047550"/>
    <d v="2021-05-19T00:00:00"/>
    <n v="4"/>
    <n v="599224"/>
    <n v="0"/>
    <n v="4800047550"/>
    <d v="2021-05-19T00:00:00"/>
    <n v="1102289"/>
    <n v="202828523406140"/>
    <m/>
    <n v="0"/>
    <m/>
    <d v="2020-11-23T00:00:00"/>
    <m/>
    <n v="2"/>
    <m/>
    <s v="SI"/>
    <n v="1"/>
    <n v="20201230"/>
    <n v="20201203"/>
    <n v="599224"/>
    <n v="0"/>
    <m/>
    <d v="2021-12-23T00:00:00"/>
  </r>
  <r>
    <n v="805028530"/>
    <s v="HOSPITAL ISIAS DUARTE CANCINO ESE"/>
    <s v="FU"/>
    <n v="10224436"/>
    <s v="FU_10224436"/>
    <s v="805028530_FU_10224436"/>
    <s v="FU"/>
    <n v="10224436"/>
    <n v="1221606937"/>
    <d v="2020-03-12T00:00:00"/>
    <n v="355007"/>
    <n v="355007"/>
    <s v="B)Factura sin saldo ERP"/>
    <x v="1"/>
    <n v="0"/>
    <m/>
    <m/>
    <n v="0"/>
    <m/>
    <s v="OK"/>
    <n v="355007"/>
    <n v="0"/>
    <n v="0"/>
    <n v="0"/>
    <n v="0"/>
    <n v="355007"/>
    <n v="0"/>
    <n v="355007"/>
    <n v="4800042032"/>
    <d v="2020-10-29T00:00:00"/>
    <n v="10"/>
    <n v="355007"/>
    <n v="0"/>
    <n v="4800042032"/>
    <d v="2020-10-29T00:00:00"/>
    <n v="3304058"/>
    <n v="200718524397512"/>
    <m/>
    <n v="0"/>
    <m/>
    <d v="2020-04-10T00:00:00"/>
    <m/>
    <n v="2"/>
    <m/>
    <s v="SI"/>
    <n v="1"/>
    <n v="20200830"/>
    <n v="20200815"/>
    <n v="355007"/>
    <n v="0"/>
    <m/>
    <d v="2021-12-23T00:00:00"/>
  </r>
  <r>
    <n v="805028530"/>
    <s v="HOSPITAL ISIAS DUARTE CANCINO ESE"/>
    <s v="FU"/>
    <n v="10227851"/>
    <s v="FU_10227851"/>
    <s v="805028530_FU_10227851"/>
    <s v="FU"/>
    <n v="10227851"/>
    <n v="1221600926"/>
    <d v="2020-04-14T00:00:00"/>
    <n v="57600"/>
    <n v="57600"/>
    <s v="B)Factura sin saldo ERP"/>
    <x v="1"/>
    <n v="0"/>
    <m/>
    <m/>
    <n v="0"/>
    <m/>
    <s v="OK"/>
    <n v="57600"/>
    <n v="0"/>
    <n v="0"/>
    <n v="0"/>
    <n v="0"/>
    <n v="57600"/>
    <n v="0"/>
    <n v="57600"/>
    <n v="4800042032"/>
    <d v="2020-10-29T00:00:00"/>
    <n v="10"/>
    <n v="57600"/>
    <n v="0"/>
    <n v="4800042032"/>
    <d v="2020-10-29T00:00:00"/>
    <n v="3304058"/>
    <n v="201048523617495"/>
    <m/>
    <n v="0"/>
    <m/>
    <d v="2020-08-15T00:00:00"/>
    <m/>
    <n v="2"/>
    <m/>
    <s v="SI"/>
    <n v="1"/>
    <n v="20200831"/>
    <n v="20200825"/>
    <n v="57600"/>
    <n v="0"/>
    <m/>
    <d v="2021-12-23T00:00:00"/>
  </r>
  <r>
    <n v="805028530"/>
    <s v="HOSPITAL ISIAS DUARTE CANCINO ESE"/>
    <s v="FU"/>
    <n v="10227977"/>
    <s v="FU_10227977"/>
    <s v="805028530_FU_10227977"/>
    <s v="FU"/>
    <n v="10227977"/>
    <n v="1221606938"/>
    <d v="2020-04-16T00:00:00"/>
    <n v="218079"/>
    <n v="218079"/>
    <s v="B)Factura sin saldo ERP"/>
    <x v="1"/>
    <n v="0"/>
    <m/>
    <m/>
    <n v="0"/>
    <m/>
    <s v="OK"/>
    <n v="218079"/>
    <n v="0"/>
    <n v="0"/>
    <n v="0"/>
    <n v="0"/>
    <n v="218079"/>
    <n v="0"/>
    <n v="218079"/>
    <n v="4800042032"/>
    <d v="2020-10-29T00:00:00"/>
    <n v="10"/>
    <n v="218079"/>
    <n v="0"/>
    <n v="4800042032"/>
    <d v="2020-10-29T00:00:00"/>
    <n v="3304058"/>
    <n v="201068523731690"/>
    <m/>
    <n v="0"/>
    <m/>
    <d v="2020-08-15T00:00:00"/>
    <m/>
    <n v="2"/>
    <m/>
    <s v="SI"/>
    <n v="1"/>
    <n v="20200830"/>
    <n v="20200815"/>
    <n v="218079"/>
    <n v="0"/>
    <m/>
    <d v="2021-12-23T00:00:00"/>
  </r>
  <r>
    <n v="805028530"/>
    <s v="HOSPITAL ISIAS DUARTE CANCINO ESE"/>
    <s v="FU"/>
    <n v="10231215"/>
    <s v="FU_10231215"/>
    <s v="805028530_FU_10231215"/>
    <s v="FU"/>
    <n v="10231215"/>
    <n v="1221600927"/>
    <d v="2020-05-22T00:00:00"/>
    <n v="58700"/>
    <n v="58700"/>
    <s v="B)Factura sin saldo ERP"/>
    <x v="1"/>
    <n v="0"/>
    <m/>
    <m/>
    <n v="0"/>
    <m/>
    <s v="OK"/>
    <n v="58700"/>
    <n v="0"/>
    <n v="0"/>
    <n v="0"/>
    <n v="0"/>
    <n v="58700"/>
    <n v="0"/>
    <n v="58700"/>
    <n v="4800042032"/>
    <d v="2020-10-29T00:00:00"/>
    <n v="10"/>
    <n v="58700"/>
    <n v="0"/>
    <n v="4800042032"/>
    <d v="2020-10-29T00:00:00"/>
    <n v="3304058"/>
    <n v="192228529591668"/>
    <m/>
    <n v="0"/>
    <m/>
    <d v="2020-08-15T00:00:00"/>
    <m/>
    <n v="2"/>
    <m/>
    <s v="SI"/>
    <n v="1"/>
    <n v="20200831"/>
    <n v="20200825"/>
    <n v="58700"/>
    <n v="0"/>
    <m/>
    <d v="2021-12-23T00:00:00"/>
  </r>
  <r>
    <n v="805028530"/>
    <s v="HOSPITAL ISIAS DUARTE CANCINO ESE"/>
    <s v="FU"/>
    <n v="10232093"/>
    <s v="FU_10232093"/>
    <s v="805028530_FU_10232093"/>
    <s v="FU"/>
    <n v="10232093"/>
    <n v="1221598008"/>
    <d v="2020-05-29T00:00:00"/>
    <n v="802962"/>
    <n v="802962"/>
    <s v="B)Factura sin saldo ERP"/>
    <x v="1"/>
    <n v="0"/>
    <m/>
    <m/>
    <n v="0"/>
    <m/>
    <s v="OK"/>
    <n v="802962"/>
    <n v="0"/>
    <n v="0"/>
    <n v="0"/>
    <n v="0"/>
    <n v="802962"/>
    <n v="0"/>
    <n v="128474"/>
    <n v="4800042032"/>
    <d v="2020-10-29T00:00:00"/>
    <n v="10"/>
    <n v="802962"/>
    <n v="0"/>
    <n v="4800042032"/>
    <d v="2020-10-29T00:00:00"/>
    <n v="3304058"/>
    <n v="201298523329820"/>
    <m/>
    <n v="0"/>
    <m/>
    <d v="2020-07-13T00:00:00"/>
    <m/>
    <n v="2"/>
    <m/>
    <s v="SI"/>
    <n v="1"/>
    <n v="20200730"/>
    <n v="20200710"/>
    <n v="802962"/>
    <n v="0"/>
    <m/>
    <d v="2021-12-23T00:00:00"/>
  </r>
  <r>
    <n v="805028530"/>
    <s v="HOSPITAL ISIAS DUARTE CANCINO ESE"/>
    <s v="FU"/>
    <n v="10235884"/>
    <s v="FU_10235884"/>
    <s v="805028530_FU_10235884"/>
    <s v="FU"/>
    <n v="10235884"/>
    <n v="1221600928"/>
    <d v="2020-06-26T00:00:00"/>
    <n v="137917"/>
    <n v="137917"/>
    <s v="B)Factura sin saldo ERP"/>
    <x v="1"/>
    <n v="0"/>
    <m/>
    <m/>
    <n v="0"/>
    <m/>
    <s v="OK"/>
    <n v="137917"/>
    <n v="0"/>
    <n v="0"/>
    <n v="0"/>
    <n v="0"/>
    <n v="137917"/>
    <n v="0"/>
    <n v="137917"/>
    <n v="4800042032"/>
    <d v="2020-10-29T00:00:00"/>
    <n v="10"/>
    <n v="137917"/>
    <n v="0"/>
    <n v="4800042032"/>
    <d v="2020-10-29T00:00:00"/>
    <n v="3304058"/>
    <n v="201678523237033"/>
    <m/>
    <n v="0"/>
    <m/>
    <d v="2020-08-15T00:00:00"/>
    <m/>
    <n v="2"/>
    <m/>
    <s v="SI"/>
    <n v="1"/>
    <n v="20200831"/>
    <n v="20200825"/>
    <n v="137917"/>
    <n v="0"/>
    <m/>
    <d v="2021-12-23T00:00:00"/>
  </r>
  <r>
    <n v="805028530"/>
    <s v="HOSPITAL ISIAS DUARTE CANCINO ESE"/>
    <s v="FU"/>
    <n v="10236113"/>
    <s v="FU_10236113"/>
    <s v="805028530_FU_10236113"/>
    <s v="FU"/>
    <n v="10236113"/>
    <n v="1221598009"/>
    <d v="2020-06-27T00:00:00"/>
    <n v="817240"/>
    <n v="817240"/>
    <s v="B)Factura sin saldo ERP"/>
    <x v="1"/>
    <n v="0"/>
    <m/>
    <m/>
    <n v="0"/>
    <m/>
    <s v="OK"/>
    <n v="817240"/>
    <n v="0"/>
    <n v="0"/>
    <n v="0"/>
    <n v="0"/>
    <n v="817240"/>
    <n v="0"/>
    <n v="817240"/>
    <n v="4800042032"/>
    <d v="2020-10-29T00:00:00"/>
    <n v="10"/>
    <n v="817240"/>
    <n v="0"/>
    <n v="4800042032"/>
    <d v="2020-10-29T00:00:00"/>
    <n v="3304058"/>
    <n v="201738523284265"/>
    <m/>
    <n v="0"/>
    <m/>
    <d v="2020-07-13T00:00:00"/>
    <m/>
    <n v="2"/>
    <m/>
    <s v="SI"/>
    <n v="1"/>
    <n v="20200730"/>
    <n v="20200710"/>
    <n v="817240"/>
    <n v="0"/>
    <m/>
    <d v="2021-12-23T00:00:00"/>
  </r>
  <r>
    <n v="805028530"/>
    <s v="HOSPITAL ISIAS DUARTE CANCINO ESE"/>
    <s v="FU"/>
    <n v="10239973"/>
    <s v="FU_10239973"/>
    <s v="805028530_FU_10239973"/>
    <s v="FU"/>
    <n v="10239973"/>
    <n v="1221606939"/>
    <d v="2020-07-24T00:00:00"/>
    <n v="337600"/>
    <n v="337600"/>
    <s v="B)Factura sin saldo ERP"/>
    <x v="1"/>
    <n v="0"/>
    <m/>
    <m/>
    <n v="0"/>
    <m/>
    <s v="OK"/>
    <n v="337600"/>
    <n v="0"/>
    <n v="0"/>
    <n v="0"/>
    <n v="0"/>
    <n v="337600"/>
    <n v="0"/>
    <n v="337600"/>
    <n v="4800042032"/>
    <d v="2020-10-29T00:00:00"/>
    <n v="10"/>
    <n v="337600"/>
    <n v="0"/>
    <n v="4800042032"/>
    <d v="2020-10-29T00:00:00"/>
    <n v="3304058"/>
    <n v="201978523828197"/>
    <m/>
    <n v="0"/>
    <m/>
    <d v="2020-08-15T00:00:00"/>
    <m/>
    <n v="2"/>
    <m/>
    <s v="SI"/>
    <n v="1"/>
    <n v="20200830"/>
    <n v="20200815"/>
    <n v="337600"/>
    <n v="0"/>
    <m/>
    <d v="2021-12-23T00:00:00"/>
  </r>
  <r>
    <n v="805028530"/>
    <s v="HOSPITAL ISIAS DUARTE CANCINO ESE"/>
    <s v="FU"/>
    <n v="10241024"/>
    <s v="FU_10241024"/>
    <s v="805028530_FU_10241024"/>
    <s v="FU"/>
    <n v="10241024"/>
    <n v="1221606935"/>
    <d v="2020-07-29T00:00:00"/>
    <n v="411523"/>
    <n v="411523"/>
    <s v="B)Factura sin saldo ERP"/>
    <x v="1"/>
    <n v="0"/>
    <m/>
    <m/>
    <n v="0"/>
    <m/>
    <s v="OK"/>
    <n v="411523"/>
    <n v="0"/>
    <n v="0"/>
    <n v="0"/>
    <n v="0"/>
    <n v="411523"/>
    <n v="0"/>
    <n v="411523"/>
    <n v="4800042032"/>
    <d v="2020-10-29T00:00:00"/>
    <n v="10"/>
    <n v="411523"/>
    <n v="0"/>
    <n v="4800042032"/>
    <d v="2020-10-29T00:00:00"/>
    <n v="3304058"/>
    <n v="202068524462296"/>
    <m/>
    <n v="0"/>
    <m/>
    <d v="2020-08-15T00:00:00"/>
    <m/>
    <n v="2"/>
    <m/>
    <s v="SI"/>
    <n v="1"/>
    <n v="20200830"/>
    <n v="20200815"/>
    <n v="411523"/>
    <n v="0"/>
    <m/>
    <d v="2021-12-23T00:00:00"/>
  </r>
  <r>
    <n v="805028530"/>
    <s v="HOSPITAL ISIAS DUARTE CANCINO ESE"/>
    <s v="FU"/>
    <n v="10241517"/>
    <s v="FU_10241517"/>
    <s v="805028530_FU_10241517"/>
    <s v="FU"/>
    <n v="10241517"/>
    <n v="1221606936"/>
    <d v="2020-07-31T00:00:00"/>
    <n v="107430"/>
    <n v="107430"/>
    <s v="B)Factura sin saldo ERP"/>
    <x v="1"/>
    <n v="0"/>
    <m/>
    <m/>
    <n v="0"/>
    <m/>
    <s v="OK"/>
    <n v="107430"/>
    <n v="0"/>
    <n v="0"/>
    <n v="0"/>
    <n v="0"/>
    <n v="107430"/>
    <n v="0"/>
    <n v="107430"/>
    <n v="4800042032"/>
    <d v="2020-10-29T00:00:00"/>
    <n v="10"/>
    <n v="107430"/>
    <n v="0"/>
    <n v="4800042032"/>
    <d v="2020-10-29T00:00:00"/>
    <n v="3304058"/>
    <n v="202118523798462"/>
    <m/>
    <n v="0"/>
    <m/>
    <d v="2020-08-15T00:00:00"/>
    <m/>
    <n v="2"/>
    <m/>
    <s v="SI"/>
    <n v="1"/>
    <n v="20200830"/>
    <n v="20200815"/>
    <n v="107430"/>
    <n v="0"/>
    <m/>
    <d v="2021-12-23T00:00:00"/>
  </r>
  <r>
    <n v="805028530"/>
    <s v="HOSPITAL ISIAS DUARTE CANCINO ESE"/>
    <s v="FU"/>
    <n v="10131853"/>
    <s v="FU_10131853"/>
    <s v="805028530_FU_10131853"/>
    <s v="FU"/>
    <n v="10131853"/>
    <n v="1221434033"/>
    <d v="2019-05-29T00:00:00"/>
    <n v="114345"/>
    <n v="114345"/>
    <s v="B)Factura sin saldo ERP"/>
    <x v="1"/>
    <n v="0"/>
    <m/>
    <m/>
    <n v="0"/>
    <m/>
    <s v="OK"/>
    <n v="114345"/>
    <n v="0"/>
    <n v="0"/>
    <n v="0"/>
    <n v="0"/>
    <n v="114345"/>
    <n v="0"/>
    <n v="114345"/>
    <n v="4800037634"/>
    <d v="2020-04-28T00:00:00"/>
    <n v="2"/>
    <n v="114345"/>
    <n v="0"/>
    <n v="4800037634"/>
    <d v="2020-04-28T00:00:00"/>
    <n v="487874"/>
    <n v="190141275703603"/>
    <m/>
    <n v="0"/>
    <m/>
    <d v="2019-06-06T00:00:00"/>
    <m/>
    <n v="2"/>
    <m/>
    <s v="SI"/>
    <n v="1"/>
    <n v="20190630"/>
    <n v="20190621"/>
    <n v="114345"/>
    <n v="0"/>
    <m/>
    <d v="2021-12-23T00:00:00"/>
  </r>
  <r>
    <n v="805028530"/>
    <s v="HOSPITAL ISIAS DUARTE CANCINO ESE"/>
    <s v="FU"/>
    <n v="10201657"/>
    <s v="FU_10201657"/>
    <s v="805028530_FU_10201657"/>
    <s v="FU"/>
    <n v="10201657"/>
    <n v="1221561127"/>
    <d v="2019-12-24T00:00:00"/>
    <n v="373529"/>
    <n v="373529"/>
    <s v="B)Factura sin saldo ERP"/>
    <x v="1"/>
    <n v="0"/>
    <m/>
    <m/>
    <n v="0"/>
    <m/>
    <s v="OK"/>
    <n v="373529"/>
    <n v="0"/>
    <n v="0"/>
    <n v="0"/>
    <n v="0"/>
    <n v="373529"/>
    <n v="0"/>
    <n v="373529"/>
    <n v="4800037634"/>
    <d v="2020-04-28T00:00:00"/>
    <n v="2"/>
    <n v="373529"/>
    <n v="0"/>
    <n v="4800037634"/>
    <d v="2020-04-28T00:00:00"/>
    <n v="487874"/>
    <n v="193528524508040"/>
    <m/>
    <n v="0"/>
    <m/>
    <d v="2020-03-15T00:00:00"/>
    <m/>
    <n v="2"/>
    <m/>
    <s v="SI"/>
    <n v="1"/>
    <n v="20200330"/>
    <n v="20200311"/>
    <n v="373529"/>
    <n v="0"/>
    <m/>
    <d v="2021-12-23T00:00:00"/>
  </r>
  <r>
    <n v="805028530"/>
    <s v="HOSPITAL ISIAS DUARTE CANCINO ESE"/>
    <s v="FU"/>
    <n v="10195591"/>
    <s v="FU_10195591"/>
    <s v="805028530_FU_10195591"/>
    <s v="FU"/>
    <n v="10195591"/>
    <n v="1221564559"/>
    <d v="2019-12-05T00:00:00"/>
    <n v="55050"/>
    <n v="55050"/>
    <s v="B)Factura sin saldo ERP"/>
    <x v="1"/>
    <n v="0"/>
    <m/>
    <m/>
    <n v="0"/>
    <m/>
    <s v="OK"/>
    <n v="55050"/>
    <n v="0"/>
    <n v="0"/>
    <n v="0"/>
    <n v="0"/>
    <n v="55050"/>
    <n v="0"/>
    <n v="55050"/>
    <n v="4800037630"/>
    <d v="2020-04-28T00:00:00"/>
    <n v="8"/>
    <n v="55050"/>
    <n v="0"/>
    <n v="4800037630"/>
    <d v="2020-04-28T00:00:00"/>
    <n v="1595134"/>
    <n v="193368523183048"/>
    <m/>
    <n v="0"/>
    <m/>
    <d v="2020-03-15T00:00:00"/>
    <m/>
    <n v="2"/>
    <m/>
    <s v="SI"/>
    <n v="1"/>
    <n v="20200330"/>
    <n v="20200304"/>
    <n v="55050"/>
    <n v="0"/>
    <m/>
    <d v="2021-12-23T00:00:00"/>
  </r>
  <r>
    <n v="805028530"/>
    <s v="HOSPITAL ISIAS DUARTE CANCINO ESE"/>
    <s v="FU"/>
    <n v="10200837"/>
    <s v="FU_10200837"/>
    <s v="805028530_FU_10200837"/>
    <s v="FU"/>
    <n v="10200837"/>
    <n v="1221564560"/>
    <d v="2019-12-20T00:00:00"/>
    <n v="81129"/>
    <n v="81129"/>
    <s v="B)Factura sin saldo ERP"/>
    <x v="1"/>
    <n v="0"/>
    <m/>
    <m/>
    <n v="0"/>
    <m/>
    <s v="OK"/>
    <n v="81129"/>
    <n v="0"/>
    <n v="0"/>
    <n v="0"/>
    <n v="0"/>
    <n v="81129"/>
    <n v="0"/>
    <n v="81129"/>
    <n v="4800037630"/>
    <d v="2020-04-28T00:00:00"/>
    <n v="8"/>
    <n v="81129"/>
    <n v="0"/>
    <n v="4800037630"/>
    <d v="2020-04-28T00:00:00"/>
    <n v="1595134"/>
    <n v="193468523005542"/>
    <m/>
    <n v="0"/>
    <m/>
    <d v="2020-03-15T00:00:00"/>
    <m/>
    <n v="2"/>
    <m/>
    <s v="SI"/>
    <n v="1"/>
    <n v="20200330"/>
    <n v="20200304"/>
    <n v="81129"/>
    <n v="0"/>
    <m/>
    <d v="2021-12-23T00:00:00"/>
  </r>
  <r>
    <n v="805028530"/>
    <s v="HOSPITAL ISIAS DUARTE CANCINO ESE"/>
    <s v="FU"/>
    <n v="10200849"/>
    <s v="FU_10200849"/>
    <s v="805028530_FU_10200849"/>
    <s v="FU"/>
    <n v="10200849"/>
    <n v="1221564553"/>
    <d v="2019-12-20T00:00:00"/>
    <n v="578490"/>
    <n v="578490"/>
    <s v="B)Factura sin saldo ERP"/>
    <x v="1"/>
    <n v="0"/>
    <m/>
    <m/>
    <n v="0"/>
    <m/>
    <s v="OK"/>
    <n v="578490"/>
    <n v="0"/>
    <n v="0"/>
    <n v="0"/>
    <n v="0"/>
    <n v="578490"/>
    <n v="0"/>
    <n v="578490"/>
    <n v="4800037630"/>
    <d v="2020-04-28T00:00:00"/>
    <n v="8"/>
    <n v="578490"/>
    <n v="0"/>
    <n v="4800037630"/>
    <d v="2020-04-28T00:00:00"/>
    <n v="1595134"/>
    <n v="193468523774111"/>
    <m/>
    <n v="0"/>
    <m/>
    <d v="2020-03-15T00:00:00"/>
    <m/>
    <n v="2"/>
    <m/>
    <s v="SI"/>
    <n v="1"/>
    <n v="20200330"/>
    <n v="20200304"/>
    <n v="578490"/>
    <n v="0"/>
    <m/>
    <d v="2021-12-23T00:00:00"/>
  </r>
  <r>
    <n v="805028530"/>
    <s v="HOSPITAL ISIAS DUARTE CANCINO ESE"/>
    <s v="FU"/>
    <n v="10202584"/>
    <s v="FU_10202584"/>
    <s v="805028530_FU_10202584"/>
    <s v="FU"/>
    <n v="10202584"/>
    <n v="1221564554"/>
    <d v="2019-12-30T00:00:00"/>
    <n v="276787"/>
    <n v="276787"/>
    <s v="B)Factura sin saldo ERP"/>
    <x v="1"/>
    <n v="0"/>
    <m/>
    <m/>
    <n v="0"/>
    <m/>
    <s v="OK"/>
    <n v="276787"/>
    <n v="0"/>
    <n v="0"/>
    <n v="0"/>
    <n v="0"/>
    <n v="276787"/>
    <n v="0"/>
    <n v="276787"/>
    <n v="4800037630"/>
    <d v="2020-04-28T00:00:00"/>
    <n v="8"/>
    <n v="276787"/>
    <n v="0"/>
    <n v="4800037630"/>
    <d v="2020-04-28T00:00:00"/>
    <n v="1595134"/>
    <n v="193508524596956"/>
    <m/>
    <n v="0"/>
    <m/>
    <d v="2020-03-15T00:00:00"/>
    <m/>
    <n v="2"/>
    <m/>
    <s v="SI"/>
    <n v="1"/>
    <n v="20200330"/>
    <n v="20200304"/>
    <n v="276787"/>
    <n v="0"/>
    <m/>
    <d v="2021-12-23T00:00:00"/>
  </r>
  <r>
    <n v="805028530"/>
    <s v="HOSPITAL ISIAS DUARTE CANCINO ESE"/>
    <s v="FU"/>
    <n v="10202687"/>
    <s v="FU_10202687"/>
    <s v="805028530_FU_10202687"/>
    <s v="FU"/>
    <n v="10202687"/>
    <n v="1221564555"/>
    <d v="2019-12-31T00:00:00"/>
    <n v="183759"/>
    <n v="183759"/>
    <s v="B)Factura sin saldo ERP"/>
    <x v="1"/>
    <n v="0"/>
    <m/>
    <m/>
    <n v="0"/>
    <m/>
    <s v="OK"/>
    <n v="183759"/>
    <n v="0"/>
    <n v="0"/>
    <n v="0"/>
    <n v="0"/>
    <n v="183759"/>
    <n v="0"/>
    <n v="183759"/>
    <n v="4800037630"/>
    <d v="2020-04-28T00:00:00"/>
    <n v="8"/>
    <n v="183759"/>
    <n v="0"/>
    <n v="4800037630"/>
    <d v="2020-04-28T00:00:00"/>
    <n v="1595134"/>
    <n v="193648523783698"/>
    <m/>
    <n v="0"/>
    <m/>
    <d v="2020-03-15T00:00:00"/>
    <m/>
    <n v="2"/>
    <m/>
    <s v="SI"/>
    <n v="1"/>
    <n v="20200330"/>
    <n v="20200304"/>
    <n v="183759"/>
    <n v="0"/>
    <m/>
    <d v="2021-12-23T00:00:00"/>
  </r>
  <r>
    <n v="805028530"/>
    <s v="HOSPITAL ISIAS DUARTE CANCINO ESE"/>
    <s v="FU"/>
    <n v="10206523"/>
    <s v="FU_10206523"/>
    <s v="805028530_FU_10206523"/>
    <s v="FU"/>
    <n v="10206523"/>
    <n v="1221564556"/>
    <d v="2020-01-19T00:00:00"/>
    <n v="243605"/>
    <n v="243605"/>
    <s v="B)Factura sin saldo ERP"/>
    <x v="1"/>
    <n v="0"/>
    <m/>
    <m/>
    <n v="0"/>
    <m/>
    <s v="OK"/>
    <n v="243605"/>
    <n v="0"/>
    <n v="0"/>
    <n v="0"/>
    <n v="0"/>
    <n v="243605"/>
    <n v="0"/>
    <n v="243605"/>
    <n v="4800037630"/>
    <d v="2020-04-28T00:00:00"/>
    <n v="8"/>
    <n v="243605"/>
    <n v="0"/>
    <n v="4800037630"/>
    <d v="2020-04-28T00:00:00"/>
    <n v="1595134"/>
    <n v="200198523428488"/>
    <m/>
    <n v="0"/>
    <m/>
    <d v="2020-03-15T00:00:00"/>
    <m/>
    <n v="2"/>
    <m/>
    <s v="SI"/>
    <n v="1"/>
    <n v="20200330"/>
    <n v="20200304"/>
    <n v="243605"/>
    <n v="0"/>
    <m/>
    <d v="2021-12-23T00:00:00"/>
  </r>
  <r>
    <n v="805028530"/>
    <s v="HOSPITAL ISIAS DUARTE CANCINO ESE"/>
    <s v="FU"/>
    <n v="10207459"/>
    <s v="FU_10207459"/>
    <s v="805028530_FU_10207459"/>
    <s v="FU"/>
    <n v="10207459"/>
    <n v="1221564557"/>
    <d v="2020-01-22T00:00:00"/>
    <n v="75444"/>
    <n v="75444"/>
    <s v="B)Factura sin saldo ERP"/>
    <x v="1"/>
    <n v="0"/>
    <m/>
    <m/>
    <n v="0"/>
    <m/>
    <s v="OK"/>
    <n v="75444"/>
    <n v="0"/>
    <n v="0"/>
    <n v="0"/>
    <n v="0"/>
    <n v="75444"/>
    <n v="0"/>
    <n v="75444"/>
    <n v="4800037630"/>
    <d v="2020-04-28T00:00:00"/>
    <n v="8"/>
    <n v="75444"/>
    <n v="0"/>
    <n v="4800037630"/>
    <d v="2020-04-28T00:00:00"/>
    <n v="1595134"/>
    <n v="200228523039794"/>
    <m/>
    <n v="0"/>
    <m/>
    <d v="2020-03-15T00:00:00"/>
    <m/>
    <n v="2"/>
    <m/>
    <s v="SI"/>
    <n v="1"/>
    <n v="20200330"/>
    <n v="20200304"/>
    <n v="75444"/>
    <n v="0"/>
    <m/>
    <d v="2021-12-23T00:00:00"/>
  </r>
  <r>
    <n v="805028530"/>
    <s v="HOSPITAL ISIAS DUARTE CANCINO ESE"/>
    <s v="FU"/>
    <n v="10212997"/>
    <s v="FU_10212997"/>
    <s v="805028530_FU_10212997"/>
    <s v="FU"/>
    <n v="10212997"/>
    <n v="1221564558"/>
    <d v="2020-02-07T00:00:00"/>
    <n v="100870"/>
    <n v="100870"/>
    <s v="B)Factura sin saldo ERP"/>
    <x v="1"/>
    <n v="0"/>
    <m/>
    <m/>
    <n v="0"/>
    <m/>
    <s v="OK"/>
    <n v="100870"/>
    <n v="0"/>
    <n v="0"/>
    <n v="0"/>
    <n v="0"/>
    <n v="100870"/>
    <n v="0"/>
    <n v="100870"/>
    <n v="4800037630"/>
    <d v="2020-04-28T00:00:00"/>
    <n v="8"/>
    <n v="100870"/>
    <n v="0"/>
    <n v="4800037630"/>
    <d v="2020-04-28T00:00:00"/>
    <n v="1595134"/>
    <n v="200388523035392"/>
    <m/>
    <n v="0"/>
    <m/>
    <d v="2020-03-15T00:00:00"/>
    <m/>
    <n v="2"/>
    <m/>
    <s v="SI"/>
    <n v="1"/>
    <n v="20200330"/>
    <n v="20200304"/>
    <n v="100870"/>
    <n v="0"/>
    <m/>
    <d v="2021-12-23T00:00:00"/>
  </r>
  <r>
    <n v="805028530"/>
    <s v="HOSPITAL ISIAS DUARTE CANCINO ESE"/>
    <s v="FU"/>
    <n v="10144822"/>
    <s v="FU_10144822"/>
    <s v="805028530_FU_10144822"/>
    <s v="FU"/>
    <n v="10144822"/>
    <n v="1221474316"/>
    <d v="2019-07-08T00:00:00"/>
    <n v="380934"/>
    <n v="380934"/>
    <s v="B)Factura sin saldo ERP"/>
    <x v="1"/>
    <n v="0"/>
    <m/>
    <m/>
    <n v="0"/>
    <m/>
    <s v="OK"/>
    <n v="380934"/>
    <n v="0"/>
    <n v="0"/>
    <n v="0"/>
    <n v="0"/>
    <n v="380934"/>
    <n v="0"/>
    <n v="380934"/>
    <n v="4800036172"/>
    <d v="2020-01-30T00:00:00"/>
    <n v="13"/>
    <n v="380934"/>
    <n v="0"/>
    <n v="4800036172"/>
    <d v="2020-01-30T00:00:00"/>
    <n v="3776672"/>
    <n v="191818519650495"/>
    <m/>
    <n v="0"/>
    <m/>
    <d v="2019-08-09T00:00:00"/>
    <m/>
    <n v="2"/>
    <m/>
    <s v="SI"/>
    <n v="1"/>
    <n v="20190830"/>
    <n v="20190809"/>
    <n v="380934"/>
    <n v="0"/>
    <m/>
    <d v="2021-12-23T00:00:00"/>
  </r>
  <r>
    <n v="805028530"/>
    <s v="HOSPITAL ISIAS DUARTE CANCINO ESE"/>
    <s v="FU"/>
    <n v="10144824"/>
    <s v="FU_10144824"/>
    <s v="805028530_FU_10144824"/>
    <s v="FU"/>
    <n v="10144824"/>
    <n v="1221474317"/>
    <d v="2019-07-08T00:00:00"/>
    <n v="61300"/>
    <n v="61300"/>
    <s v="B)Factura sin saldo ERP"/>
    <x v="1"/>
    <n v="0"/>
    <m/>
    <m/>
    <n v="0"/>
    <m/>
    <s v="OK"/>
    <n v="61300"/>
    <n v="0"/>
    <n v="0"/>
    <n v="0"/>
    <n v="0"/>
    <n v="61300"/>
    <n v="0"/>
    <n v="61300"/>
    <n v="4800036172"/>
    <d v="2020-01-30T00:00:00"/>
    <n v="13"/>
    <n v="61300"/>
    <n v="0"/>
    <n v="4800036172"/>
    <d v="2020-01-30T00:00:00"/>
    <n v="3776672"/>
    <n v="191828519153539"/>
    <m/>
    <n v="0"/>
    <m/>
    <d v="2019-08-09T00:00:00"/>
    <m/>
    <n v="2"/>
    <m/>
    <s v="SI"/>
    <n v="1"/>
    <n v="20190830"/>
    <n v="20190809"/>
    <n v="61300"/>
    <n v="0"/>
    <m/>
    <d v="2021-12-23T00:00:00"/>
  </r>
  <r>
    <n v="805028530"/>
    <s v="HOSPITAL ISIAS DUARTE CANCINO ESE"/>
    <s v="FU"/>
    <n v="10150261"/>
    <s v="FU_10150261"/>
    <s v="805028530_FU_10150261"/>
    <s v="FU"/>
    <n v="10150261"/>
    <n v="1221474318"/>
    <d v="2019-07-22T00:00:00"/>
    <n v="304009"/>
    <n v="304009"/>
    <s v="B)Factura sin saldo ERP"/>
    <x v="1"/>
    <n v="0"/>
    <m/>
    <m/>
    <n v="0"/>
    <m/>
    <s v="OK"/>
    <n v="304009"/>
    <n v="0"/>
    <n v="0"/>
    <n v="0"/>
    <n v="0"/>
    <n v="304009"/>
    <n v="0"/>
    <n v="304009"/>
    <n v="4800036172"/>
    <d v="2020-01-30T00:00:00"/>
    <n v="13"/>
    <n v="304009"/>
    <n v="0"/>
    <n v="4800036172"/>
    <d v="2020-01-30T00:00:00"/>
    <n v="3776672"/>
    <n v="192028521396518"/>
    <m/>
    <n v="0"/>
    <m/>
    <d v="2019-08-09T00:00:00"/>
    <m/>
    <n v="2"/>
    <m/>
    <s v="SI"/>
    <n v="1"/>
    <n v="20190830"/>
    <n v="20190809"/>
    <n v="304009"/>
    <n v="0"/>
    <m/>
    <d v="2021-12-23T00:00:00"/>
  </r>
  <r>
    <n v="805028530"/>
    <s v="HOSPITAL ISIAS DUARTE CANCINO ESE"/>
    <s v="FU"/>
    <n v="10155115"/>
    <s v="FU_10155115"/>
    <s v="805028530_FU_10155115"/>
    <s v="FU"/>
    <n v="10155115"/>
    <n v="1221485130"/>
    <d v="2019-08-03T00:00:00"/>
    <n v="51300"/>
    <n v="51300"/>
    <s v="B)Factura sin saldo ERP"/>
    <x v="1"/>
    <n v="0"/>
    <m/>
    <m/>
    <n v="0"/>
    <m/>
    <s v="OK"/>
    <n v="51300"/>
    <n v="0"/>
    <n v="0"/>
    <n v="0"/>
    <n v="0"/>
    <n v="51300"/>
    <n v="0"/>
    <n v="51300"/>
    <n v="4800036172"/>
    <d v="2020-01-30T00:00:00"/>
    <n v="13"/>
    <n v="51300"/>
    <n v="0"/>
    <n v="4800036172"/>
    <d v="2020-01-30T00:00:00"/>
    <n v="3776672"/>
    <n v="192168529606716"/>
    <m/>
    <n v="0"/>
    <m/>
    <d v="2019-09-10T00:00:00"/>
    <m/>
    <n v="2"/>
    <m/>
    <s v="SI"/>
    <n v="1"/>
    <n v="20190930"/>
    <n v="20190910"/>
    <n v="51300"/>
    <n v="0"/>
    <m/>
    <d v="2021-12-23T00:00:00"/>
  </r>
  <r>
    <n v="805028530"/>
    <s v="HOSPITAL ISIAS DUARTE CANCINO ESE"/>
    <s v="FU"/>
    <n v="10155168"/>
    <s v="FU_10155168"/>
    <s v="805028530_FU_10155168"/>
    <s v="FU"/>
    <n v="10155168"/>
    <n v="1221485131"/>
    <d v="2019-08-04T00:00:00"/>
    <n v="285902"/>
    <n v="285902"/>
    <s v="B)Factura sin saldo ERP"/>
    <x v="1"/>
    <n v="0"/>
    <m/>
    <m/>
    <n v="0"/>
    <m/>
    <s v="OK"/>
    <n v="285902"/>
    <n v="0"/>
    <n v="0"/>
    <n v="0"/>
    <n v="0"/>
    <n v="285902"/>
    <n v="0"/>
    <n v="285902"/>
    <n v="4800036172"/>
    <d v="2020-01-30T00:00:00"/>
    <n v="13"/>
    <n v="285902"/>
    <n v="0"/>
    <n v="4800036172"/>
    <d v="2020-01-30T00:00:00"/>
    <n v="3776672"/>
    <n v="192098530572977"/>
    <m/>
    <n v="0"/>
    <m/>
    <d v="2019-09-10T00:00:00"/>
    <m/>
    <n v="2"/>
    <m/>
    <s v="SI"/>
    <n v="1"/>
    <n v="20190930"/>
    <n v="20190910"/>
    <n v="285902"/>
    <n v="0"/>
    <m/>
    <d v="2021-12-23T00:00:00"/>
  </r>
  <r>
    <n v="805028530"/>
    <s v="HOSPITAL ISIAS DUARTE CANCINO ESE"/>
    <s v="FU"/>
    <n v="10156895"/>
    <s v="FU_10156895"/>
    <s v="805028530_FU_10156895"/>
    <s v="FU"/>
    <n v="10156895"/>
    <n v="1221485132"/>
    <d v="2019-08-09T00:00:00"/>
    <n v="120914"/>
    <n v="120914"/>
    <s v="B)Factura sin saldo ERP"/>
    <x v="1"/>
    <n v="0"/>
    <m/>
    <m/>
    <n v="0"/>
    <m/>
    <s v="OK"/>
    <n v="120914"/>
    <n v="0"/>
    <n v="0"/>
    <n v="0"/>
    <n v="0"/>
    <n v="120914"/>
    <n v="0"/>
    <n v="120914"/>
    <n v="4800036172"/>
    <d v="2020-01-30T00:00:00"/>
    <n v="13"/>
    <n v="120914"/>
    <n v="0"/>
    <n v="4800036172"/>
    <d v="2020-01-30T00:00:00"/>
    <n v="3776672"/>
    <n v="192218530759538"/>
    <m/>
    <n v="0"/>
    <m/>
    <d v="2019-09-10T00:00:00"/>
    <m/>
    <n v="2"/>
    <m/>
    <s v="SI"/>
    <n v="1"/>
    <n v="20190930"/>
    <n v="20190910"/>
    <n v="120914"/>
    <n v="0"/>
    <m/>
    <d v="2021-12-23T00:00:00"/>
  </r>
  <r>
    <n v="805028530"/>
    <s v="HOSPITAL ISIAS DUARTE CANCINO ESE"/>
    <s v="FU"/>
    <n v="10159018"/>
    <s v="FU_10159018"/>
    <s v="805028530_FU_10159018"/>
    <s v="FU"/>
    <n v="10159018"/>
    <n v="1221485133"/>
    <d v="2019-08-17T00:00:00"/>
    <n v="349176"/>
    <n v="349176"/>
    <s v="B)Factura sin saldo ERP"/>
    <x v="1"/>
    <n v="0"/>
    <m/>
    <m/>
    <n v="0"/>
    <m/>
    <s v="OK"/>
    <n v="349176"/>
    <n v="0"/>
    <n v="0"/>
    <n v="0"/>
    <n v="0"/>
    <n v="349176"/>
    <n v="0"/>
    <n v="349176"/>
    <n v="4800036172"/>
    <d v="2020-01-30T00:00:00"/>
    <n v="13"/>
    <n v="349176"/>
    <n v="0"/>
    <n v="4800036172"/>
    <d v="2020-01-30T00:00:00"/>
    <n v="3776672"/>
    <n v="192298530227092"/>
    <m/>
    <n v="0"/>
    <m/>
    <d v="2019-09-10T00:00:00"/>
    <m/>
    <n v="2"/>
    <m/>
    <s v="SI"/>
    <n v="1"/>
    <n v="20190930"/>
    <n v="20190910"/>
    <n v="349176"/>
    <n v="0"/>
    <m/>
    <d v="2021-12-23T00:00:00"/>
  </r>
  <r>
    <n v="805028530"/>
    <s v="HOSPITAL ISIAS DUARTE CANCINO ESE"/>
    <s v="FU"/>
    <n v="10159277"/>
    <s v="FU_10159277"/>
    <s v="805028530_FU_10159277"/>
    <s v="FU"/>
    <n v="10159277"/>
    <n v="1221485134"/>
    <d v="2019-08-18T00:00:00"/>
    <n v="82059"/>
    <n v="82059"/>
    <s v="B)Factura sin saldo ERP"/>
    <x v="1"/>
    <n v="0"/>
    <m/>
    <m/>
    <n v="0"/>
    <m/>
    <s v="OK"/>
    <n v="82059"/>
    <n v="0"/>
    <n v="0"/>
    <n v="0"/>
    <n v="0"/>
    <n v="82059"/>
    <n v="0"/>
    <n v="82059"/>
    <n v="4800036172"/>
    <d v="2020-01-30T00:00:00"/>
    <n v="13"/>
    <n v="82059"/>
    <n v="0"/>
    <n v="4800036172"/>
    <d v="2020-01-30T00:00:00"/>
    <n v="3776672"/>
    <n v="192308522458455"/>
    <m/>
    <n v="0"/>
    <m/>
    <d v="2019-09-10T00:00:00"/>
    <m/>
    <n v="2"/>
    <m/>
    <s v="SI"/>
    <n v="1"/>
    <n v="20190930"/>
    <n v="20190910"/>
    <n v="82059"/>
    <n v="0"/>
    <m/>
    <d v="2021-12-23T00:00:00"/>
  </r>
  <r>
    <n v="805028530"/>
    <s v="HOSPITAL ISIAS DUARTE CANCINO ESE"/>
    <s v="FU"/>
    <n v="10178028"/>
    <s v="FU_10178028"/>
    <s v="805028530_FU_10178028"/>
    <s v="FU"/>
    <n v="10178028"/>
    <n v="1221538190"/>
    <d v="2019-10-12T00:00:00"/>
    <n v="283036"/>
    <n v="283036"/>
    <s v="B)Factura sin saldo ERP"/>
    <x v="1"/>
    <n v="0"/>
    <m/>
    <m/>
    <n v="0"/>
    <m/>
    <s v="OK"/>
    <n v="283036"/>
    <n v="0"/>
    <n v="0"/>
    <n v="0"/>
    <n v="0"/>
    <n v="283036"/>
    <n v="0"/>
    <n v="283036"/>
    <n v="4800036172"/>
    <d v="2020-01-30T00:00:00"/>
    <n v="13"/>
    <n v="283036"/>
    <n v="0"/>
    <n v="4800036172"/>
    <d v="2020-01-30T00:00:00"/>
    <n v="3776672"/>
    <n v="192838529470944"/>
    <m/>
    <n v="0"/>
    <m/>
    <d v="2019-12-13T00:00:00"/>
    <m/>
    <n v="2"/>
    <m/>
    <s v="SI"/>
    <n v="1"/>
    <n v="20191230"/>
    <n v="20191213"/>
    <n v="283036"/>
    <n v="0"/>
    <m/>
    <d v="2021-12-23T00:00:00"/>
  </r>
  <r>
    <n v="805028530"/>
    <s v="HOSPITAL ISIAS DUARTE CANCINO ESE"/>
    <s v="FU"/>
    <n v="10192598"/>
    <s v="FU_10192598"/>
    <s v="805028530_FU_10192598"/>
    <s v="FU"/>
    <n v="10192598"/>
    <n v="1221538191"/>
    <d v="2019-11-27T00:00:00"/>
    <n v="110800"/>
    <n v="110800"/>
    <s v="B)Factura sin saldo ERP"/>
    <x v="1"/>
    <n v="0"/>
    <m/>
    <m/>
    <n v="0"/>
    <m/>
    <s v="OK"/>
    <n v="110800"/>
    <n v="0"/>
    <n v="0"/>
    <n v="0"/>
    <n v="0"/>
    <n v="110800"/>
    <n v="0"/>
    <n v="110800"/>
    <n v="4800036172"/>
    <d v="2020-01-30T00:00:00"/>
    <n v="13"/>
    <n v="110800"/>
    <n v="0"/>
    <n v="4800036172"/>
    <d v="2020-01-30T00:00:00"/>
    <n v="3776672"/>
    <n v="193268523242628"/>
    <m/>
    <n v="0"/>
    <m/>
    <d v="2019-12-13T00:00:00"/>
    <m/>
    <n v="2"/>
    <m/>
    <s v="SI"/>
    <n v="1"/>
    <n v="20191230"/>
    <n v="20191213"/>
    <n v="110800"/>
    <n v="0"/>
    <m/>
    <d v="2021-12-23T00:00:00"/>
  </r>
  <r>
    <n v="805028530"/>
    <s v="HOSPITAL ISIAS DUARTE CANCINO ESE"/>
    <s v="FU"/>
    <n v="10193937"/>
    <s v="FU_10193937"/>
    <s v="805028530_FU_10193937"/>
    <s v="FU"/>
    <n v="10193937"/>
    <n v="1221538194"/>
    <d v="2019-12-01T00:00:00"/>
    <n v="217547"/>
    <n v="217547"/>
    <s v="B)Factura sin saldo ERP"/>
    <x v="1"/>
    <n v="0"/>
    <m/>
    <m/>
    <n v="0"/>
    <m/>
    <s v="OK"/>
    <n v="217547"/>
    <n v="0"/>
    <n v="0"/>
    <n v="0"/>
    <n v="0"/>
    <n v="217547"/>
    <n v="0"/>
    <n v="217547"/>
    <n v="4800036172"/>
    <d v="2020-01-30T00:00:00"/>
    <n v="13"/>
    <n v="217547"/>
    <n v="0"/>
    <n v="4800036172"/>
    <d v="2020-01-30T00:00:00"/>
    <n v="3776672"/>
    <n v="193318523101240"/>
    <m/>
    <n v="0"/>
    <m/>
    <d v="2019-12-13T00:00:00"/>
    <m/>
    <n v="2"/>
    <m/>
    <s v="SI"/>
    <n v="1"/>
    <n v="20191230"/>
    <n v="20191213"/>
    <n v="217547"/>
    <n v="0"/>
    <m/>
    <d v="2021-12-23T00:00:00"/>
  </r>
  <r>
    <n v="805028530"/>
    <s v="HOSPITAL ISIAS DUARTE CANCINO ESE"/>
    <s v="FU"/>
    <n v="10195861"/>
    <s v="FU_10195861"/>
    <s v="805028530_FU_10195861"/>
    <s v="FU"/>
    <n v="10195861"/>
    <n v="1221538192"/>
    <d v="2019-12-06T00:00:00"/>
    <n v="763195"/>
    <n v="763195"/>
    <s v="B)Factura sin saldo ERP"/>
    <x v="1"/>
    <n v="0"/>
    <m/>
    <m/>
    <n v="0"/>
    <m/>
    <s v="OK"/>
    <n v="763195"/>
    <n v="0"/>
    <n v="0"/>
    <n v="0"/>
    <n v="0"/>
    <n v="763195"/>
    <n v="0"/>
    <n v="763195"/>
    <n v="4800036172"/>
    <d v="2020-01-30T00:00:00"/>
    <n v="13"/>
    <n v="763195"/>
    <n v="0"/>
    <n v="4800036172"/>
    <d v="2020-01-30T00:00:00"/>
    <n v="3776672"/>
    <n v="193308523002860"/>
    <m/>
    <n v="0"/>
    <m/>
    <d v="2019-12-10T00:00:00"/>
    <m/>
    <n v="2"/>
    <m/>
    <s v="SI"/>
    <n v="1"/>
    <n v="20191230"/>
    <n v="20191218"/>
    <n v="763195"/>
    <n v="0"/>
    <m/>
    <d v="2021-12-23T00:00:00"/>
  </r>
  <r>
    <n v="805028530"/>
    <s v="HOSPITAL ISIAS DUARTE CANCINO ESE"/>
    <s v="FU"/>
    <n v="10197454"/>
    <s v="FU_10197454"/>
    <s v="805028530_FU_10197454"/>
    <s v="FU"/>
    <n v="10197454"/>
    <n v="1221538193"/>
    <d v="2019-12-12T00:00:00"/>
    <n v="766500"/>
    <n v="766500"/>
    <s v="B)Factura sin saldo ERP"/>
    <x v="1"/>
    <n v="0"/>
    <m/>
    <m/>
    <n v="0"/>
    <m/>
    <s v="OK"/>
    <n v="766500"/>
    <n v="0"/>
    <n v="0"/>
    <n v="0"/>
    <n v="0"/>
    <n v="766500"/>
    <n v="0"/>
    <n v="766500"/>
    <n v="4800036172"/>
    <d v="2020-01-30T00:00:00"/>
    <n v="13"/>
    <n v="766500"/>
    <n v="0"/>
    <n v="4800036172"/>
    <d v="2020-01-30T00:00:00"/>
    <n v="3776672"/>
    <n v="193308523794587"/>
    <m/>
    <n v="0"/>
    <m/>
    <d v="2019-12-10T00:00:00"/>
    <m/>
    <n v="2"/>
    <m/>
    <s v="SI"/>
    <n v="1"/>
    <n v="20191230"/>
    <n v="20191218"/>
    <n v="766500"/>
    <n v="0"/>
    <m/>
    <d v="2021-12-23T00:00:00"/>
  </r>
  <r>
    <n v="805028530"/>
    <s v="HOSPITAL ISIAS DUARTE CANCINO ESE"/>
    <s v="FU"/>
    <n v="10126766"/>
    <s v="FU_10126766"/>
    <s v="805028530_FU_10126766"/>
    <s v="FU"/>
    <n v="10126766"/>
    <n v="1221435978"/>
    <d v="2019-05-15T00:00:00"/>
    <n v="674818"/>
    <n v="674818"/>
    <s v="B)Factura sin saldo ERP"/>
    <x v="1"/>
    <n v="0"/>
    <m/>
    <m/>
    <n v="0"/>
    <m/>
    <s v="OK"/>
    <n v="674818"/>
    <n v="0"/>
    <n v="0"/>
    <n v="0"/>
    <n v="0"/>
    <n v="674818"/>
    <n v="0"/>
    <n v="674818"/>
    <n v="4800033725"/>
    <d v="2019-08-27T00:00:00"/>
    <n v="12"/>
    <n v="674818"/>
    <n v="0"/>
    <n v="4800033725"/>
    <d v="2019-08-27T00:00:00"/>
    <n v="2987503"/>
    <n v="191328520750095"/>
    <m/>
    <n v="0"/>
    <m/>
    <d v="2019-06-06T00:00:00"/>
    <m/>
    <n v="2"/>
    <m/>
    <s v="SI"/>
    <n v="1"/>
    <n v="20190630"/>
    <n v="20190607"/>
    <n v="674818"/>
    <n v="0"/>
    <m/>
    <d v="2021-12-23T00:00:00"/>
  </r>
  <r>
    <n v="805028530"/>
    <s v="HOSPITAL ISIAS DUARTE CANCINO ESE"/>
    <s v="FU"/>
    <n v="10128032"/>
    <s v="FU_10128032"/>
    <s v="805028530_FU_10128032"/>
    <s v="FU"/>
    <n v="10128032"/>
    <n v="1221435979"/>
    <d v="2019-05-18T00:00:00"/>
    <n v="63200"/>
    <n v="63200"/>
    <s v="B)Factura sin saldo ERP"/>
    <x v="1"/>
    <n v="0"/>
    <m/>
    <m/>
    <n v="0"/>
    <m/>
    <s v="OK"/>
    <n v="63200"/>
    <n v="0"/>
    <n v="0"/>
    <n v="0"/>
    <n v="0"/>
    <n v="63200"/>
    <n v="0"/>
    <n v="63200"/>
    <n v="4800033725"/>
    <d v="2019-08-27T00:00:00"/>
    <n v="12"/>
    <n v="63200"/>
    <n v="0"/>
    <n v="4800033725"/>
    <d v="2019-08-27T00:00:00"/>
    <n v="2987503"/>
    <n v="191358520629407"/>
    <m/>
    <n v="0"/>
    <m/>
    <d v="2019-06-06T00:00:00"/>
    <m/>
    <n v="2"/>
    <m/>
    <s v="SI"/>
    <n v="1"/>
    <n v="20190630"/>
    <n v="20190607"/>
    <n v="63200"/>
    <n v="0"/>
    <m/>
    <d v="2021-12-23T00:00:00"/>
  </r>
  <r>
    <n v="805028530"/>
    <s v="HOSPITAL ISIAS DUARTE CANCINO ESE"/>
    <s v="FU"/>
    <n v="10129954"/>
    <s v="FU_10129954"/>
    <s v="805028530_FU_10129954"/>
    <s v="FU"/>
    <n v="10129954"/>
    <n v="1221435980"/>
    <d v="2019-05-23T00:00:00"/>
    <n v="52400"/>
    <n v="52400"/>
    <s v="B)Factura sin saldo ERP"/>
    <x v="1"/>
    <n v="0"/>
    <m/>
    <m/>
    <n v="0"/>
    <m/>
    <s v="OK"/>
    <n v="52400"/>
    <n v="0"/>
    <n v="0"/>
    <n v="0"/>
    <n v="0"/>
    <n v="52400"/>
    <n v="0"/>
    <n v="52400"/>
    <n v="4800033725"/>
    <d v="2019-08-27T00:00:00"/>
    <n v="12"/>
    <n v="52400"/>
    <n v="0"/>
    <n v="4800033725"/>
    <d v="2019-08-27T00:00:00"/>
    <n v="2987503"/>
    <n v="191428520636703"/>
    <m/>
    <n v="0"/>
    <m/>
    <d v="2019-06-06T00:00:00"/>
    <m/>
    <n v="2"/>
    <m/>
    <s v="SI"/>
    <n v="1"/>
    <n v="20190630"/>
    <n v="20190607"/>
    <n v="52400"/>
    <n v="0"/>
    <m/>
    <d v="2021-12-23T00:00:00"/>
  </r>
  <r>
    <n v="805028530"/>
    <s v="HOSPITAL ISIAS DUARTE CANCINO ESE"/>
    <s v="FU"/>
    <n v="10130497"/>
    <s v="FU_10130497"/>
    <s v="805028530_FU_10130497"/>
    <s v="FU"/>
    <n v="10130497"/>
    <n v="1221435981"/>
    <d v="2019-05-25T00:00:00"/>
    <n v="581075"/>
    <n v="581075"/>
    <s v="B)Factura sin saldo ERP"/>
    <x v="1"/>
    <n v="0"/>
    <m/>
    <m/>
    <n v="0"/>
    <m/>
    <s v="OK"/>
    <n v="581075"/>
    <n v="0"/>
    <n v="0"/>
    <n v="0"/>
    <n v="0"/>
    <n v="581075"/>
    <n v="0"/>
    <n v="581075"/>
    <n v="4800033725"/>
    <d v="2019-08-27T00:00:00"/>
    <n v="12"/>
    <n v="581075"/>
    <n v="0"/>
    <n v="4800033725"/>
    <d v="2019-08-27T00:00:00"/>
    <n v="2987503"/>
    <n v="191388519204519"/>
    <m/>
    <n v="0"/>
    <m/>
    <d v="2019-06-06T00:00:00"/>
    <m/>
    <n v="2"/>
    <m/>
    <s v="SI"/>
    <n v="1"/>
    <n v="20190630"/>
    <n v="20190607"/>
    <n v="581075"/>
    <n v="0"/>
    <m/>
    <d v="2021-12-23T00:00:00"/>
  </r>
  <r>
    <n v="805028530"/>
    <s v="HOSPITAL ISIAS DUARTE CANCINO ESE"/>
    <s v="FU"/>
    <n v="10130509"/>
    <s v="FU_10130509"/>
    <s v="805028530_FU_10130509"/>
    <s v="FU"/>
    <n v="10130509"/>
    <n v="1221435982"/>
    <d v="2019-05-26T00:00:00"/>
    <n v="61300"/>
    <n v="61300"/>
    <s v="B)Factura sin saldo ERP"/>
    <x v="1"/>
    <n v="0"/>
    <m/>
    <m/>
    <n v="0"/>
    <m/>
    <s v="OK"/>
    <n v="61300"/>
    <n v="0"/>
    <n v="0"/>
    <n v="0"/>
    <n v="0"/>
    <n v="61300"/>
    <n v="0"/>
    <n v="61300"/>
    <n v="4800033725"/>
    <d v="2019-08-27T00:00:00"/>
    <n v="12"/>
    <n v="61300"/>
    <n v="0"/>
    <n v="4800033725"/>
    <d v="2019-08-27T00:00:00"/>
    <n v="2987503"/>
    <n v="191408520666839"/>
    <m/>
    <n v="0"/>
    <m/>
    <d v="2019-06-06T00:00:00"/>
    <m/>
    <n v="2"/>
    <m/>
    <s v="SI"/>
    <n v="1"/>
    <n v="20190630"/>
    <n v="20190607"/>
    <n v="61300"/>
    <n v="0"/>
    <m/>
    <d v="2021-12-23T00:00:00"/>
  </r>
  <r>
    <n v="805028530"/>
    <s v="HOSPITAL ISIAS DUARTE CANCINO ESE"/>
    <s v="FU"/>
    <n v="10134649"/>
    <s v="FU_10134649"/>
    <s v="805028530_FU_10134649"/>
    <s v="FU"/>
    <n v="10134649"/>
    <n v="1221447158"/>
    <d v="2019-06-08T00:00:00"/>
    <n v="131543"/>
    <n v="131543"/>
    <s v="B)Factura sin saldo ERP"/>
    <x v="1"/>
    <n v="0"/>
    <m/>
    <m/>
    <n v="0"/>
    <m/>
    <s v="OK"/>
    <n v="131543"/>
    <n v="0"/>
    <n v="0"/>
    <n v="0"/>
    <n v="0"/>
    <n v="131543"/>
    <n v="0"/>
    <n v="131543"/>
    <n v="4800033725"/>
    <d v="2019-08-27T00:00:00"/>
    <n v="12"/>
    <n v="131543"/>
    <n v="0"/>
    <n v="4800033725"/>
    <d v="2019-08-27T00:00:00"/>
    <n v="2987503"/>
    <n v="191578519662677"/>
    <m/>
    <n v="0"/>
    <m/>
    <d v="2019-07-08T00:00:00"/>
    <m/>
    <n v="2"/>
    <m/>
    <s v="SI"/>
    <n v="1"/>
    <n v="20190730"/>
    <n v="20190708"/>
    <n v="131543"/>
    <n v="0"/>
    <m/>
    <d v="2021-12-23T00:00:00"/>
  </r>
  <r>
    <n v="805028530"/>
    <s v="HOSPITAL ISIAS DUARTE CANCINO ESE"/>
    <s v="FU"/>
    <n v="10137437"/>
    <s v="FU_10137437"/>
    <s v="805028530_FU_10137437"/>
    <s v="FU"/>
    <n v="10137437"/>
    <n v="1221447159"/>
    <d v="2019-06-15T00:00:00"/>
    <n v="460388"/>
    <n v="460388"/>
    <s v="B)Factura sin saldo ERP"/>
    <x v="1"/>
    <n v="0"/>
    <m/>
    <m/>
    <n v="0"/>
    <m/>
    <s v="OK"/>
    <n v="460388"/>
    <n v="0"/>
    <n v="0"/>
    <n v="0"/>
    <n v="0"/>
    <n v="460388"/>
    <n v="0"/>
    <n v="460388"/>
    <n v="4800033725"/>
    <d v="2019-08-27T00:00:00"/>
    <n v="12"/>
    <n v="460388"/>
    <n v="0"/>
    <n v="4800033725"/>
    <d v="2019-08-27T00:00:00"/>
    <n v="2987503"/>
    <n v="191628521516281"/>
    <m/>
    <n v="0"/>
    <m/>
    <d v="2019-07-08T00:00:00"/>
    <m/>
    <n v="2"/>
    <m/>
    <s v="SI"/>
    <n v="1"/>
    <n v="20190730"/>
    <n v="20190708"/>
    <n v="460388"/>
    <n v="0"/>
    <m/>
    <d v="2021-12-23T00:00:00"/>
  </r>
  <r>
    <n v="805028530"/>
    <s v="HOSPITAL ISIAS DUARTE CANCINO ESE"/>
    <s v="FU"/>
    <n v="10138616"/>
    <s v="FU_10138616"/>
    <s v="805028530_FU_10138616"/>
    <s v="FU"/>
    <n v="10138616"/>
    <n v="1221447160"/>
    <d v="2019-06-19T00:00:00"/>
    <n v="165700"/>
    <n v="165700"/>
    <s v="B)Factura sin saldo ERP"/>
    <x v="1"/>
    <n v="0"/>
    <m/>
    <m/>
    <n v="0"/>
    <m/>
    <s v="OK"/>
    <n v="165700"/>
    <n v="0"/>
    <n v="0"/>
    <n v="0"/>
    <n v="0"/>
    <n v="165700"/>
    <n v="0"/>
    <n v="165700"/>
    <n v="4800033725"/>
    <d v="2019-08-27T00:00:00"/>
    <n v="12"/>
    <n v="165700"/>
    <n v="0"/>
    <n v="4800033725"/>
    <d v="2019-08-27T00:00:00"/>
    <n v="2987503"/>
    <n v="191688520710416"/>
    <m/>
    <n v="0"/>
    <m/>
    <d v="2019-07-08T00:00:00"/>
    <m/>
    <n v="2"/>
    <m/>
    <s v="SI"/>
    <n v="1"/>
    <n v="20190730"/>
    <n v="20190708"/>
    <n v="165700"/>
    <n v="0"/>
    <m/>
    <d v="2021-12-23T00:00:00"/>
  </r>
  <r>
    <n v="805028530"/>
    <s v="HOSPITAL ISIAS DUARTE CANCINO ESE"/>
    <s v="FU"/>
    <n v="10139422"/>
    <s v="FU_10139422"/>
    <s v="805028530_FU_10139422"/>
    <s v="FU"/>
    <n v="10139422"/>
    <n v="1221447161"/>
    <d v="2019-06-20T00:00:00"/>
    <n v="105700"/>
    <n v="105700"/>
    <s v="B)Factura sin saldo ERP"/>
    <x v="1"/>
    <n v="0"/>
    <m/>
    <m/>
    <n v="0"/>
    <m/>
    <s v="OK"/>
    <n v="105700"/>
    <n v="0"/>
    <n v="0"/>
    <n v="0"/>
    <n v="0"/>
    <n v="105700"/>
    <n v="0"/>
    <n v="105700"/>
    <n v="4800033725"/>
    <d v="2019-08-27T00:00:00"/>
    <n v="12"/>
    <n v="105700"/>
    <n v="0"/>
    <n v="4800033725"/>
    <d v="2019-08-27T00:00:00"/>
    <n v="2987503"/>
    <n v="191708521592385"/>
    <m/>
    <n v="0"/>
    <m/>
    <d v="2019-07-08T00:00:00"/>
    <m/>
    <n v="2"/>
    <m/>
    <s v="SI"/>
    <n v="1"/>
    <n v="20190730"/>
    <n v="20190708"/>
    <n v="105700"/>
    <n v="0"/>
    <m/>
    <d v="2021-12-23T00:00:00"/>
  </r>
  <r>
    <n v="805028530"/>
    <s v="HOSPITAL ISIAS DUARTE CANCINO ESE"/>
    <s v="FU"/>
    <n v="10139920"/>
    <s v="FU_10139920"/>
    <s v="805028530_FU_10139920"/>
    <s v="FU"/>
    <n v="10139920"/>
    <n v="1221447162"/>
    <d v="2019-06-22T00:00:00"/>
    <n v="68359"/>
    <n v="68359"/>
    <s v="B)Factura sin saldo ERP"/>
    <x v="1"/>
    <n v="0"/>
    <m/>
    <m/>
    <n v="0"/>
    <m/>
    <s v="OK"/>
    <n v="68359"/>
    <n v="0"/>
    <n v="0"/>
    <n v="0"/>
    <n v="0"/>
    <n v="68359"/>
    <n v="0"/>
    <n v="68359"/>
    <n v="4800033725"/>
    <d v="2019-08-27T00:00:00"/>
    <n v="12"/>
    <n v="68359"/>
    <n v="0"/>
    <n v="4800033725"/>
    <d v="2019-08-27T00:00:00"/>
    <n v="2987503"/>
    <n v="191738519100919"/>
    <m/>
    <n v="0"/>
    <m/>
    <d v="2019-07-08T00:00:00"/>
    <m/>
    <n v="2"/>
    <m/>
    <s v="SI"/>
    <n v="1"/>
    <n v="20190730"/>
    <n v="20190708"/>
    <n v="68359"/>
    <n v="0"/>
    <m/>
    <d v="2021-12-23T00:00:00"/>
  </r>
  <r>
    <n v="805028530"/>
    <s v="HOSPITAL ISIAS DUARTE CANCINO ESE"/>
    <s v="FU"/>
    <n v="10141102"/>
    <s v="FU_10141102"/>
    <s v="805028530_FU_10141102"/>
    <s v="FU"/>
    <n v="10141102"/>
    <n v="1221447163"/>
    <d v="2019-06-26T00:00:00"/>
    <n v="558618"/>
    <n v="558618"/>
    <s v="B)Factura sin saldo ERP"/>
    <x v="1"/>
    <n v="0"/>
    <m/>
    <m/>
    <n v="0"/>
    <m/>
    <s v="OK"/>
    <n v="558618"/>
    <n v="0"/>
    <n v="0"/>
    <n v="0"/>
    <n v="0"/>
    <n v="558618"/>
    <n v="0"/>
    <n v="558618"/>
    <n v="4800033725"/>
    <d v="2019-08-27T00:00:00"/>
    <n v="12"/>
    <n v="558618"/>
    <n v="0"/>
    <n v="4800033725"/>
    <d v="2019-08-27T00:00:00"/>
    <n v="2987503"/>
    <n v="191738520666654"/>
    <m/>
    <n v="0"/>
    <m/>
    <d v="2019-07-08T00:00:00"/>
    <m/>
    <n v="2"/>
    <m/>
    <s v="SI"/>
    <n v="1"/>
    <n v="20190730"/>
    <n v="20190708"/>
    <n v="558618"/>
    <n v="0"/>
    <m/>
    <d v="2021-12-23T00:00:00"/>
  </r>
  <r>
    <n v="805028530"/>
    <s v="HOSPITAL ISIAS DUARTE CANCINO ESE"/>
    <s v="FU"/>
    <n v="10142739"/>
    <s v="FU_10142739"/>
    <s v="805028530_FU_10142739"/>
    <s v="FU"/>
    <n v="10142739"/>
    <n v="1221447164"/>
    <d v="2019-07-02T00:00:00"/>
    <n v="64402"/>
    <n v="64402"/>
    <s v="B)Factura sin saldo ERP"/>
    <x v="1"/>
    <n v="0"/>
    <m/>
    <m/>
    <n v="0"/>
    <m/>
    <s v="OK"/>
    <n v="64402"/>
    <n v="0"/>
    <n v="0"/>
    <n v="0"/>
    <n v="0"/>
    <n v="64402"/>
    <n v="0"/>
    <n v="64402"/>
    <n v="4800033725"/>
    <d v="2019-08-27T00:00:00"/>
    <n v="12"/>
    <n v="64402"/>
    <n v="0"/>
    <n v="4800033725"/>
    <d v="2019-08-27T00:00:00"/>
    <n v="2987503"/>
    <n v="191688520709449"/>
    <m/>
    <n v="0"/>
    <m/>
    <d v="2019-07-08T00:00:00"/>
    <m/>
    <n v="2"/>
    <m/>
    <s v="SI"/>
    <n v="1"/>
    <n v="20190730"/>
    <n v="20190708"/>
    <n v="64402"/>
    <n v="0"/>
    <m/>
    <d v="2021-12-23T00:00:00"/>
  </r>
  <r>
    <n v="805028530"/>
    <s v="HOSPITAL ISIAS DUARTE CANCINO ESE"/>
    <s v="FU"/>
    <n v="10043635"/>
    <s v="FU_10043635"/>
    <s v="805028530_FU_10043635"/>
    <s v="FU"/>
    <n v="10043635"/>
    <n v="1904062198"/>
    <d v="2018-07-26T00:00:00"/>
    <n v="64300"/>
    <n v="64300"/>
    <s v="B)Factura sin saldo ERP"/>
    <x v="1"/>
    <n v="0"/>
    <m/>
    <m/>
    <n v="0"/>
    <m/>
    <s v="OK"/>
    <n v="64300"/>
    <n v="0"/>
    <n v="0"/>
    <n v="0"/>
    <n v="0"/>
    <n v="64300"/>
    <n v="0"/>
    <n v="64300"/>
    <n v="4800032769"/>
    <d v="2019-06-21T00:00:00"/>
    <n v="16"/>
    <n v="64300"/>
    <n v="0"/>
    <n v="4800032769"/>
    <d v="2019-06-21T00:00:00"/>
    <n v="5275173"/>
    <n v="183151216425274"/>
    <m/>
    <n v="0"/>
    <m/>
    <d v="2018-12-06T00:00:00"/>
    <m/>
    <n v="2"/>
    <m/>
    <s v="SI"/>
    <n v="2"/>
    <n v="20181219"/>
    <n v="20181206"/>
    <n v="64300"/>
    <n v="0"/>
    <m/>
    <d v="2021-12-23T00:00:00"/>
  </r>
  <r>
    <n v="805028530"/>
    <s v="HOSPITAL ISIAS DUARTE CANCINO ESE"/>
    <s v="FU"/>
    <n v="10074708"/>
    <s v="FU_10074708"/>
    <s v="805028530_FU_10074708"/>
    <s v="FU"/>
    <n v="10074708"/>
    <n v="1221395671"/>
    <d v="2018-11-28T00:00:00"/>
    <n v="206159"/>
    <n v="206159"/>
    <s v="B)Factura sin saldo ERP"/>
    <x v="1"/>
    <n v="0"/>
    <m/>
    <m/>
    <n v="0"/>
    <m/>
    <s v="OK"/>
    <n v="206159"/>
    <n v="0"/>
    <n v="0"/>
    <n v="0"/>
    <n v="0"/>
    <n v="206159"/>
    <n v="0"/>
    <n v="206159"/>
    <n v="4800032769"/>
    <d v="2019-06-21T00:00:00"/>
    <n v="16"/>
    <n v="206159"/>
    <n v="0"/>
    <n v="4800032769"/>
    <d v="2019-06-21T00:00:00"/>
    <n v="5275173"/>
    <n v="183271216613702"/>
    <m/>
    <n v="0"/>
    <m/>
    <d v="2019-01-09T00:00:00"/>
    <m/>
    <n v="2"/>
    <m/>
    <s v="SI"/>
    <n v="1"/>
    <n v="20190130"/>
    <n v="20190109"/>
    <n v="206159"/>
    <n v="0"/>
    <m/>
    <d v="2021-12-23T00:00:00"/>
  </r>
  <r>
    <n v="805028530"/>
    <s v="HOSPITAL ISIAS DUARTE CANCINO ESE"/>
    <s v="FU"/>
    <n v="10075576"/>
    <s v="FU_10075576"/>
    <s v="805028530_FU_10075576"/>
    <s v="FU"/>
    <n v="10075576"/>
    <n v="1221395672"/>
    <d v="2018-11-29T00:00:00"/>
    <n v="64700"/>
    <n v="64700"/>
    <s v="B)Factura sin saldo ERP"/>
    <x v="1"/>
    <n v="0"/>
    <m/>
    <m/>
    <n v="0"/>
    <m/>
    <s v="OK"/>
    <n v="64700"/>
    <n v="0"/>
    <n v="0"/>
    <n v="0"/>
    <n v="0"/>
    <n v="64700"/>
    <n v="0"/>
    <n v="64700"/>
    <n v="4800032769"/>
    <d v="2019-06-21T00:00:00"/>
    <n v="16"/>
    <n v="64700"/>
    <n v="0"/>
    <n v="4800032769"/>
    <d v="2019-06-21T00:00:00"/>
    <n v="5275173"/>
    <n v="183311457255403"/>
    <m/>
    <n v="0"/>
    <m/>
    <d v="2019-01-09T00:00:00"/>
    <m/>
    <n v="2"/>
    <m/>
    <s v="SI"/>
    <n v="1"/>
    <n v="20190130"/>
    <n v="20190109"/>
    <n v="64700"/>
    <n v="0"/>
    <m/>
    <d v="2021-12-23T00:00:00"/>
  </r>
  <r>
    <n v="805028530"/>
    <s v="HOSPITAL ISIAS DUARTE CANCINO ESE"/>
    <s v="FU"/>
    <n v="10084247"/>
    <s v="FU_10084247"/>
    <s v="805028530_FU_10084247"/>
    <s v="FU"/>
    <n v="10084247"/>
    <n v="1221395673"/>
    <d v="2018-12-31T00:00:00"/>
    <n v="649877"/>
    <n v="649877"/>
    <s v="B)Factura sin saldo ERP"/>
    <x v="1"/>
    <n v="0"/>
    <m/>
    <m/>
    <n v="0"/>
    <m/>
    <s v="OK"/>
    <n v="649877"/>
    <n v="0"/>
    <n v="0"/>
    <n v="0"/>
    <n v="0"/>
    <n v="649877"/>
    <n v="0"/>
    <n v="649877"/>
    <n v="4800032769"/>
    <d v="2019-06-21T00:00:00"/>
    <n v="16"/>
    <n v="649877"/>
    <n v="0"/>
    <n v="4800032769"/>
    <d v="2019-06-21T00:00:00"/>
    <n v="5275173"/>
    <n v="183591331633797"/>
    <m/>
    <n v="0"/>
    <m/>
    <d v="2019-01-09T00:00:00"/>
    <m/>
    <n v="2"/>
    <m/>
    <s v="SI"/>
    <n v="1"/>
    <n v="20190130"/>
    <n v="20190109"/>
    <n v="649877"/>
    <n v="0"/>
    <m/>
    <d v="2021-12-23T00:00:00"/>
  </r>
  <r>
    <n v="805028530"/>
    <s v="HOSPITAL ISIAS DUARTE CANCINO ESE"/>
    <s v="FU"/>
    <n v="10084757"/>
    <s v="FU_10084757"/>
    <s v="805028530_FU_10084757"/>
    <s v="FU"/>
    <n v="10084757"/>
    <n v="1221401260"/>
    <d v="2019-01-03T00:00:00"/>
    <n v="200799"/>
    <n v="200799"/>
    <s v="B)Factura sin saldo ERP"/>
    <x v="1"/>
    <n v="0"/>
    <m/>
    <m/>
    <n v="0"/>
    <m/>
    <s v="OK"/>
    <n v="200799"/>
    <n v="0"/>
    <n v="0"/>
    <n v="0"/>
    <n v="0"/>
    <n v="200799"/>
    <n v="0"/>
    <n v="200799"/>
    <n v="4800032769"/>
    <d v="2019-06-21T00:00:00"/>
    <n v="16"/>
    <n v="200799"/>
    <n v="0"/>
    <n v="4800032769"/>
    <d v="2019-06-21T00:00:00"/>
    <n v="5275173"/>
    <n v="190021216620633"/>
    <m/>
    <n v="0"/>
    <m/>
    <d v="2019-02-06T00:00:00"/>
    <m/>
    <n v="2"/>
    <m/>
    <s v="SI"/>
    <n v="1"/>
    <n v="20190228"/>
    <n v="20190206"/>
    <n v="200799"/>
    <n v="0"/>
    <m/>
    <d v="2021-12-23T00:00:00"/>
  </r>
  <r>
    <n v="805028530"/>
    <s v="HOSPITAL ISIAS DUARTE CANCINO ESE"/>
    <s v="FU"/>
    <n v="10090366"/>
    <s v="FU_10090366"/>
    <s v="805028530_FU_10090366"/>
    <s v="FU"/>
    <n v="10090366"/>
    <n v="1221401261"/>
    <d v="2019-01-24T00:00:00"/>
    <n v="52400"/>
    <n v="52400"/>
    <s v="B)Factura sin saldo ERP"/>
    <x v="1"/>
    <n v="0"/>
    <m/>
    <m/>
    <n v="0"/>
    <m/>
    <s v="OK"/>
    <n v="52400"/>
    <n v="0"/>
    <n v="0"/>
    <n v="0"/>
    <n v="0"/>
    <n v="52400"/>
    <n v="0"/>
    <n v="52400"/>
    <n v="4800032769"/>
    <d v="2019-06-21T00:00:00"/>
    <n v="16"/>
    <n v="52400"/>
    <n v="0"/>
    <n v="4800032769"/>
    <d v="2019-06-21T00:00:00"/>
    <n v="5275173"/>
    <n v="190241275062401"/>
    <m/>
    <n v="0"/>
    <m/>
    <d v="2019-02-06T00:00:00"/>
    <m/>
    <n v="2"/>
    <m/>
    <s v="SI"/>
    <n v="1"/>
    <n v="20190228"/>
    <n v="20190206"/>
    <n v="52400"/>
    <n v="0"/>
    <m/>
    <d v="2021-12-23T00:00:00"/>
  </r>
  <r>
    <n v="805028530"/>
    <s v="HOSPITAL ISIAS DUARTE CANCINO ESE"/>
    <s v="FU"/>
    <n v="10092418"/>
    <s v="FU_10092418"/>
    <s v="805028530_FU_10092418"/>
    <s v="FU"/>
    <n v="10092418"/>
    <n v="1221406457"/>
    <d v="2019-01-30T00:00:00"/>
    <n v="1075793"/>
    <n v="1075793"/>
    <s v="B)Factura sin saldo ERP"/>
    <x v="1"/>
    <n v="0"/>
    <m/>
    <m/>
    <n v="0"/>
    <m/>
    <s v="OK"/>
    <n v="1075793"/>
    <n v="0"/>
    <n v="0"/>
    <n v="0"/>
    <n v="0"/>
    <n v="1075793"/>
    <n v="0"/>
    <n v="1075793"/>
    <n v="4800032769"/>
    <d v="2019-06-21T00:00:00"/>
    <n v="16"/>
    <n v="1075793"/>
    <n v="0"/>
    <n v="4800032769"/>
    <d v="2019-06-21T00:00:00"/>
    <n v="5275173"/>
    <n v="190281216356066"/>
    <m/>
    <n v="0"/>
    <m/>
    <d v="2019-02-06T00:00:00"/>
    <m/>
    <n v="2"/>
    <m/>
    <s v="SI"/>
    <n v="1"/>
    <n v="20190228"/>
    <n v="20190206"/>
    <n v="1075793"/>
    <n v="0"/>
    <m/>
    <d v="2021-12-23T00:00:00"/>
  </r>
  <r>
    <n v="805028530"/>
    <s v="HOSPITAL ISIAS DUARTE CANCINO ESE"/>
    <s v="FU"/>
    <n v="10103549"/>
    <s v="FU_10103549"/>
    <s v="805028530_FU_10103549"/>
    <s v="FU"/>
    <n v="10103549"/>
    <n v="1221419632"/>
    <d v="2019-03-03T00:00:00"/>
    <n v="254714"/>
    <n v="254714"/>
    <s v="B)Factura sin saldo ERP"/>
    <x v="1"/>
    <n v="0"/>
    <m/>
    <m/>
    <n v="0"/>
    <m/>
    <s v="OK"/>
    <n v="254714"/>
    <n v="0"/>
    <n v="0"/>
    <n v="0"/>
    <n v="0"/>
    <n v="254714"/>
    <n v="0"/>
    <n v="254714"/>
    <n v="4800032769"/>
    <d v="2019-06-21T00:00:00"/>
    <n v="16"/>
    <n v="254714"/>
    <n v="0"/>
    <n v="4800032769"/>
    <d v="2019-06-21T00:00:00"/>
    <n v="5275173"/>
    <n v="190581331196914"/>
    <m/>
    <n v="0"/>
    <m/>
    <d v="2019-04-09T00:00:00"/>
    <m/>
    <n v="2"/>
    <m/>
    <s v="SI"/>
    <n v="1"/>
    <n v="20190430"/>
    <n v="20190409"/>
    <n v="254714"/>
    <n v="0"/>
    <m/>
    <d v="2021-12-23T00:00:00"/>
  </r>
  <r>
    <n v="805028530"/>
    <s v="HOSPITAL ISIAS DUARTE CANCINO ESE"/>
    <s v="FU"/>
    <n v="10111268"/>
    <s v="FU_10111268"/>
    <s v="805028530_FU_10111268"/>
    <s v="FU"/>
    <n v="10111268"/>
    <n v="1221419633"/>
    <d v="2019-03-27T00:00:00"/>
    <n v="52400"/>
    <n v="52400"/>
    <s v="B)Factura sin saldo ERP"/>
    <x v="1"/>
    <n v="0"/>
    <m/>
    <m/>
    <n v="0"/>
    <m/>
    <s v="OK"/>
    <n v="52400"/>
    <n v="0"/>
    <n v="0"/>
    <n v="0"/>
    <n v="0"/>
    <n v="52400"/>
    <n v="0"/>
    <n v="52400"/>
    <n v="4800032769"/>
    <d v="2019-06-21T00:00:00"/>
    <n v="16"/>
    <n v="52400"/>
    <n v="0"/>
    <n v="4800032769"/>
    <d v="2019-06-21T00:00:00"/>
    <n v="5275173"/>
    <n v="190421275630189"/>
    <m/>
    <n v="0"/>
    <m/>
    <d v="2019-04-09T00:00:00"/>
    <m/>
    <n v="2"/>
    <m/>
    <s v="SI"/>
    <n v="1"/>
    <n v="20190430"/>
    <n v="20190409"/>
    <n v="52400"/>
    <n v="0"/>
    <m/>
    <d v="2021-12-23T00:00:00"/>
  </r>
  <r>
    <n v="805028530"/>
    <s v="HOSPITAL ISIAS DUARTE CANCINO ESE"/>
    <s v="FU"/>
    <n v="10111882"/>
    <s v="FU_10111882"/>
    <s v="805028530_FU_10111882"/>
    <s v="FU"/>
    <n v="10111882"/>
    <n v="1221419634"/>
    <d v="2019-03-29T00:00:00"/>
    <n v="248949"/>
    <n v="248949"/>
    <s v="B)Factura sin saldo ERP"/>
    <x v="1"/>
    <n v="0"/>
    <m/>
    <m/>
    <n v="0"/>
    <m/>
    <s v="OK"/>
    <n v="248949"/>
    <n v="0"/>
    <n v="0"/>
    <n v="0"/>
    <n v="0"/>
    <n v="248949"/>
    <n v="0"/>
    <n v="248949"/>
    <n v="4800032769"/>
    <d v="2019-06-21T00:00:00"/>
    <n v="16"/>
    <n v="248949"/>
    <n v="0"/>
    <n v="4800032769"/>
    <d v="2019-06-21T00:00:00"/>
    <n v="5275173"/>
    <n v="190501331200771"/>
    <m/>
    <n v="0"/>
    <m/>
    <d v="2019-04-09T00:00:00"/>
    <m/>
    <n v="2"/>
    <m/>
    <s v="SI"/>
    <n v="1"/>
    <n v="20190430"/>
    <n v="20190409"/>
    <n v="248949"/>
    <n v="0"/>
    <m/>
    <d v="2021-12-23T00:00:00"/>
  </r>
  <r>
    <n v="805028530"/>
    <s v="HOSPITAL ISIAS DUARTE CANCINO ESE"/>
    <s v="FU"/>
    <n v="10112426"/>
    <s v="FU_10112426"/>
    <s v="805028530_FU_10112426"/>
    <s v="FU"/>
    <n v="10112426"/>
    <n v="1221425437"/>
    <d v="2019-04-01T00:00:00"/>
    <n v="506456"/>
    <n v="506456"/>
    <s v="B)Factura sin saldo ERP"/>
    <x v="1"/>
    <n v="0"/>
    <m/>
    <m/>
    <n v="0"/>
    <m/>
    <s v="OK"/>
    <n v="506456"/>
    <n v="0"/>
    <n v="0"/>
    <n v="0"/>
    <n v="0"/>
    <n v="506456"/>
    <n v="0"/>
    <n v="506456"/>
    <n v="4800032769"/>
    <d v="2019-06-21T00:00:00"/>
    <n v="16"/>
    <n v="506456"/>
    <n v="0"/>
    <n v="4800032769"/>
    <d v="2019-06-21T00:00:00"/>
    <n v="5275173"/>
    <n v="190851275588172"/>
    <m/>
    <n v="0"/>
    <m/>
    <d v="2019-05-07T00:00:00"/>
    <m/>
    <n v="2"/>
    <m/>
    <s v="SI"/>
    <n v="1"/>
    <n v="20190530"/>
    <n v="20190510"/>
    <n v="506456"/>
    <n v="0"/>
    <m/>
    <d v="2021-12-23T00:00:00"/>
  </r>
  <r>
    <n v="805028530"/>
    <s v="HOSPITAL ISIAS DUARTE CANCINO ESE"/>
    <s v="FU"/>
    <n v="10118320"/>
    <s v="FU_10118320"/>
    <s v="805028530_FU_10118320"/>
    <s v="FU"/>
    <n v="10118320"/>
    <n v="1221425438"/>
    <d v="2019-04-17T00:00:00"/>
    <n v="73300"/>
    <n v="73300"/>
    <s v="B)Factura sin saldo ERP"/>
    <x v="1"/>
    <n v="0"/>
    <m/>
    <m/>
    <n v="0"/>
    <m/>
    <s v="OK"/>
    <n v="73300"/>
    <n v="0"/>
    <n v="0"/>
    <n v="0"/>
    <n v="0"/>
    <n v="73300"/>
    <n v="0"/>
    <n v="73300"/>
    <n v="4800032769"/>
    <d v="2019-06-21T00:00:00"/>
    <n v="16"/>
    <n v="73300"/>
    <n v="0"/>
    <n v="4800032769"/>
    <d v="2019-06-21T00:00:00"/>
    <n v="5275173"/>
    <n v="190571275654093"/>
    <m/>
    <n v="0"/>
    <m/>
    <d v="2019-05-07T00:00:00"/>
    <m/>
    <n v="2"/>
    <m/>
    <s v="SI"/>
    <n v="1"/>
    <n v="20190530"/>
    <n v="20190510"/>
    <n v="73300"/>
    <n v="0"/>
    <m/>
    <d v="2021-12-23T00:00:00"/>
  </r>
  <r>
    <n v="805028530"/>
    <s v="HOSPITAL ISIAS DUARTE CANCINO ESE"/>
    <s v="FU"/>
    <n v="10118358"/>
    <s v="FU_10118358"/>
    <s v="805028530_FU_10118358"/>
    <s v="FU"/>
    <n v="10118358"/>
    <n v="1221425439"/>
    <d v="2019-04-18T00:00:00"/>
    <n v="102100"/>
    <n v="102100"/>
    <s v="B)Factura sin saldo ERP"/>
    <x v="1"/>
    <n v="0"/>
    <m/>
    <m/>
    <n v="0"/>
    <m/>
    <s v="OK"/>
    <n v="102100"/>
    <n v="0"/>
    <n v="0"/>
    <n v="0"/>
    <n v="0"/>
    <n v="102100"/>
    <n v="0"/>
    <n v="102100"/>
    <n v="4800032769"/>
    <d v="2019-06-21T00:00:00"/>
    <n v="16"/>
    <n v="102100"/>
    <n v="0"/>
    <n v="4800032769"/>
    <d v="2019-06-21T00:00:00"/>
    <n v="5275173"/>
    <n v="191051275675574"/>
    <m/>
    <n v="0"/>
    <m/>
    <d v="2019-05-07T00:00:00"/>
    <m/>
    <n v="2"/>
    <m/>
    <s v="SI"/>
    <n v="1"/>
    <n v="20190530"/>
    <n v="20190510"/>
    <n v="102100"/>
    <n v="0"/>
    <m/>
    <d v="2021-12-23T00:00:00"/>
  </r>
  <r>
    <n v="805028530"/>
    <s v="HOSPITAL ISIAS DUARTE CANCINO ESE"/>
    <s v="FU"/>
    <n v="10118439"/>
    <s v="FU_10118439"/>
    <s v="805028530_FU_10118439"/>
    <s v="FU"/>
    <n v="10118439"/>
    <n v="1221425440"/>
    <d v="2019-04-21T00:00:00"/>
    <n v="165314"/>
    <n v="165314"/>
    <s v="B)Factura sin saldo ERP"/>
    <x v="1"/>
    <n v="0"/>
    <m/>
    <m/>
    <n v="0"/>
    <m/>
    <s v="OK"/>
    <n v="165314"/>
    <n v="0"/>
    <n v="0"/>
    <n v="0"/>
    <n v="0"/>
    <n v="165314"/>
    <n v="0"/>
    <n v="165314"/>
    <n v="4800032769"/>
    <d v="2019-06-21T00:00:00"/>
    <n v="16"/>
    <n v="165314"/>
    <n v="0"/>
    <n v="4800032769"/>
    <d v="2019-06-21T00:00:00"/>
    <n v="5275173"/>
    <n v="191078516229122"/>
    <m/>
    <n v="0"/>
    <m/>
    <d v="2019-05-07T00:00:00"/>
    <m/>
    <n v="2"/>
    <m/>
    <s v="SI"/>
    <n v="1"/>
    <n v="20190530"/>
    <n v="20190510"/>
    <n v="165314"/>
    <n v="0"/>
    <m/>
    <d v="2021-12-23T00:00:00"/>
  </r>
  <r>
    <n v="805028530"/>
    <s v="HOSPITAL ISIAS DUARTE CANCINO ESE"/>
    <s v="FU"/>
    <n v="10121044"/>
    <s v="FU_10121044"/>
    <s v="805028530_FU_10121044"/>
    <s v="FU"/>
    <n v="10121044"/>
    <n v="1221425441"/>
    <d v="2019-04-28T00:00:00"/>
    <n v="450309"/>
    <n v="450309"/>
    <s v="B)Factura sin saldo ERP"/>
    <x v="1"/>
    <n v="0"/>
    <m/>
    <m/>
    <n v="0"/>
    <m/>
    <s v="OK"/>
    <n v="450309"/>
    <n v="0"/>
    <n v="0"/>
    <n v="0"/>
    <n v="0"/>
    <n v="450309"/>
    <n v="0"/>
    <n v="450309"/>
    <n v="4800032769"/>
    <d v="2019-06-21T00:00:00"/>
    <n v="16"/>
    <n v="450309"/>
    <n v="0"/>
    <n v="4800032769"/>
    <d v="2019-06-21T00:00:00"/>
    <n v="5275173"/>
    <n v="191168521499829"/>
    <m/>
    <n v="0"/>
    <m/>
    <d v="2019-05-07T00:00:00"/>
    <m/>
    <n v="2"/>
    <m/>
    <s v="SI"/>
    <n v="1"/>
    <n v="20190530"/>
    <n v="20190510"/>
    <n v="450309"/>
    <n v="0"/>
    <m/>
    <d v="2021-12-23T00:00:00"/>
  </r>
  <r>
    <n v="805028530"/>
    <s v="HOSPITAL ISIAS DUARTE CANCINO ESE"/>
    <s v="FU"/>
    <n v="10121064"/>
    <s v="FU_10121064"/>
    <s v="805028530_FU_10121064"/>
    <s v="FU"/>
    <n v="10121064"/>
    <n v="1221426701"/>
    <d v="2019-04-28T00:00:00"/>
    <n v="1107603"/>
    <n v="1107603"/>
    <s v="B)Factura sin saldo ERP"/>
    <x v="1"/>
    <n v="0"/>
    <m/>
    <m/>
    <n v="0"/>
    <m/>
    <s v="OK"/>
    <n v="1107603"/>
    <n v="0"/>
    <n v="0"/>
    <n v="0"/>
    <n v="0"/>
    <n v="1107603"/>
    <n v="0"/>
    <n v="1107603"/>
    <n v="4800032769"/>
    <d v="2019-06-21T00:00:00"/>
    <n v="16"/>
    <n v="1107603"/>
    <n v="0"/>
    <n v="4800032769"/>
    <d v="2019-06-21T00:00:00"/>
    <n v="5275173"/>
    <n v="190751331799614"/>
    <m/>
    <n v="0"/>
    <m/>
    <d v="2019-05-07T00:00:00"/>
    <m/>
    <n v="2"/>
    <m/>
    <s v="SI"/>
    <n v="1"/>
    <n v="20190530"/>
    <n v="20190510"/>
    <n v="1107603"/>
    <n v="0"/>
    <m/>
    <d v="2021-12-23T00:00:00"/>
  </r>
  <r>
    <n v="805028530"/>
    <s v="HOSPITAL ISIAS DUARTE CANCINO ESE"/>
    <s v="FU"/>
    <n v="10037145"/>
    <s v="FU_10037145"/>
    <s v="805028530_FU_10037145"/>
    <s v="FU"/>
    <n v="10037145"/>
    <n v="1221378175"/>
    <d v="2018-06-27T00:00:00"/>
    <n v="176918"/>
    <n v="176918"/>
    <s v="B)Factura sin saldo ERP"/>
    <x v="1"/>
    <n v="0"/>
    <m/>
    <m/>
    <n v="0"/>
    <m/>
    <s v="OK"/>
    <n v="176918"/>
    <n v="0"/>
    <n v="0"/>
    <n v="0"/>
    <n v="0"/>
    <n v="176918"/>
    <n v="0"/>
    <n v="176918"/>
    <n v="4800030383"/>
    <d v="2018-12-30T00:00:00"/>
    <n v="7"/>
    <n v="176918"/>
    <n v="0"/>
    <n v="4800030383"/>
    <d v="2018-12-30T00:00:00"/>
    <n v="1103995"/>
    <n v="181771331034927"/>
    <m/>
    <n v="0"/>
    <m/>
    <d v="2018-11-06T00:00:00"/>
    <m/>
    <n v="2"/>
    <m/>
    <s v="SI"/>
    <n v="1"/>
    <n v="20181130"/>
    <n v="20181106"/>
    <n v="176918"/>
    <n v="0"/>
    <m/>
    <d v="2021-12-23T00:00:00"/>
  </r>
  <r>
    <n v="805028530"/>
    <s v="HOSPITAL ISIAS DUARTE CANCINO ESE"/>
    <s v="FU"/>
    <n v="10056078"/>
    <s v="FU_10056078"/>
    <s v="805028530_FU_10056078"/>
    <s v="FU"/>
    <n v="10056078"/>
    <n v="1221380069"/>
    <d v="2018-09-19T00:00:00"/>
    <n v="310000"/>
    <n v="310000"/>
    <s v="B)Factura sin saldo ERP"/>
    <x v="1"/>
    <n v="0"/>
    <m/>
    <m/>
    <n v="0"/>
    <m/>
    <s v="OK"/>
    <n v="310000"/>
    <n v="0"/>
    <n v="0"/>
    <n v="0"/>
    <n v="0"/>
    <n v="310000"/>
    <n v="0"/>
    <n v="310000"/>
    <n v="4800030383"/>
    <d v="2018-12-30T00:00:00"/>
    <n v="7"/>
    <n v="310000"/>
    <n v="0"/>
    <n v="4800030383"/>
    <d v="2018-12-30T00:00:00"/>
    <n v="1103995"/>
    <n v="182601331023536"/>
    <m/>
    <n v="0"/>
    <m/>
    <d v="2018-11-06T00:00:00"/>
    <m/>
    <n v="2"/>
    <m/>
    <s v="SI"/>
    <n v="1"/>
    <n v="20181130"/>
    <n v="20181109"/>
    <n v="310000"/>
    <n v="0"/>
    <m/>
    <d v="2021-12-23T00:00:00"/>
  </r>
  <r>
    <n v="805028530"/>
    <s v="HOSPITAL ISIAS DUARTE CANCINO ESE"/>
    <s v="FU"/>
    <n v="10066432"/>
    <s v="FU_10066432"/>
    <s v="805028530_FU_10066432"/>
    <s v="FU"/>
    <n v="10066432"/>
    <n v="1221378176"/>
    <d v="2018-10-28T00:00:00"/>
    <n v="131859"/>
    <n v="131859"/>
    <s v="B)Factura sin saldo ERP"/>
    <x v="1"/>
    <n v="0"/>
    <m/>
    <m/>
    <n v="0"/>
    <m/>
    <s v="OK"/>
    <n v="131859"/>
    <n v="0"/>
    <n v="0"/>
    <n v="0"/>
    <n v="0"/>
    <n v="131859"/>
    <n v="0"/>
    <n v="131859"/>
    <n v="4800030383"/>
    <d v="2018-12-30T00:00:00"/>
    <n v="7"/>
    <n v="131859"/>
    <n v="0"/>
    <n v="4800030383"/>
    <d v="2018-12-30T00:00:00"/>
    <n v="1103995"/>
    <n v="183011331211874"/>
    <m/>
    <n v="0"/>
    <m/>
    <d v="2018-11-06T00:00:00"/>
    <m/>
    <n v="2"/>
    <m/>
    <s v="SI"/>
    <n v="1"/>
    <n v="20181130"/>
    <n v="20181106"/>
    <n v="131859"/>
    <n v="0"/>
    <m/>
    <d v="2021-12-23T00:00:00"/>
  </r>
  <r>
    <n v="805028530"/>
    <s v="HOSPITAL ISIAS DUARTE CANCINO ESE"/>
    <s v="FU"/>
    <n v="10067223"/>
    <s v="FU_10067223"/>
    <s v="805028530_FU_10067223"/>
    <s v="FU"/>
    <n v="10067223"/>
    <n v="1221390911"/>
    <d v="2018-10-31T00:00:00"/>
    <n v="51300"/>
    <n v="51300"/>
    <s v="B)Factura sin saldo ERP"/>
    <x v="1"/>
    <n v="0"/>
    <m/>
    <m/>
    <n v="0"/>
    <m/>
    <s v="OK"/>
    <n v="51300"/>
    <n v="0"/>
    <n v="0"/>
    <n v="0"/>
    <n v="0"/>
    <n v="51300"/>
    <n v="0"/>
    <n v="51300"/>
    <n v="4800030383"/>
    <d v="2018-12-30T00:00:00"/>
    <n v="7"/>
    <n v="51300"/>
    <n v="0"/>
    <n v="4800030383"/>
    <d v="2018-12-30T00:00:00"/>
    <n v="1103995"/>
    <n v="183021275583917"/>
    <m/>
    <n v="0"/>
    <m/>
    <d v="2018-12-06T00:00:00"/>
    <m/>
    <n v="2"/>
    <m/>
    <s v="SI"/>
    <n v="1"/>
    <n v="20181230"/>
    <n v="20181206"/>
    <n v="51300"/>
    <n v="0"/>
    <m/>
    <d v="2021-12-23T00:00:00"/>
  </r>
  <r>
    <n v="805028530"/>
    <s v="HOSPITAL ISIAS DUARTE CANCINO ESE"/>
    <s v="FU"/>
    <n v="10068282"/>
    <s v="FU_10068282"/>
    <s v="805028530_FU_10068282"/>
    <s v="FU"/>
    <n v="10068282"/>
    <n v="1221390912"/>
    <d v="2018-11-04T00:00:00"/>
    <n v="120300"/>
    <n v="120300"/>
    <s v="B)Factura sin saldo ERP"/>
    <x v="1"/>
    <n v="0"/>
    <m/>
    <m/>
    <n v="0"/>
    <m/>
    <s v="OK"/>
    <n v="120300"/>
    <n v="0"/>
    <n v="0"/>
    <n v="0"/>
    <n v="0"/>
    <n v="120300"/>
    <n v="0"/>
    <n v="120300"/>
    <n v="4800030383"/>
    <d v="2018-12-30T00:00:00"/>
    <n v="7"/>
    <n v="120300"/>
    <n v="0"/>
    <n v="4800030383"/>
    <d v="2018-12-30T00:00:00"/>
    <n v="1103995"/>
    <n v="183081216485709"/>
    <m/>
    <n v="0"/>
    <m/>
    <d v="2018-12-06T00:00:00"/>
    <m/>
    <n v="2"/>
    <m/>
    <s v="SI"/>
    <n v="1"/>
    <n v="20181230"/>
    <n v="20181206"/>
    <n v="120300"/>
    <n v="0"/>
    <m/>
    <d v="2021-12-23T00:00:00"/>
  </r>
  <r>
    <n v="805028530"/>
    <s v="HOSPITAL ISIAS DUARTE CANCINO ESE"/>
    <s v="FU"/>
    <n v="10069764"/>
    <s v="FU_10069764"/>
    <s v="805028530_FU_10069764"/>
    <s v="FU"/>
    <n v="10069764"/>
    <n v="1221390913"/>
    <d v="2018-11-10T00:00:00"/>
    <n v="152459"/>
    <n v="152459"/>
    <s v="B)Factura sin saldo ERP"/>
    <x v="1"/>
    <n v="0"/>
    <m/>
    <m/>
    <n v="0"/>
    <m/>
    <s v="OK"/>
    <n v="152459"/>
    <n v="0"/>
    <n v="0"/>
    <n v="0"/>
    <n v="0"/>
    <n v="152459"/>
    <n v="0"/>
    <n v="152459"/>
    <n v="4800030383"/>
    <d v="2018-12-30T00:00:00"/>
    <n v="7"/>
    <n v="152459"/>
    <n v="0"/>
    <n v="4800030383"/>
    <d v="2018-12-30T00:00:00"/>
    <n v="1103995"/>
    <n v="183091331609838"/>
    <m/>
    <n v="0"/>
    <m/>
    <d v="2018-12-06T00:00:00"/>
    <m/>
    <n v="2"/>
    <m/>
    <s v="SI"/>
    <n v="1"/>
    <n v="20181230"/>
    <n v="20181206"/>
    <n v="152459"/>
    <n v="0"/>
    <m/>
    <d v="2021-12-23T00:00:00"/>
  </r>
  <r>
    <n v="805028530"/>
    <s v="HOSPITAL ISIAS DUARTE CANCINO ESE"/>
    <s v="FU"/>
    <n v="10073373"/>
    <s v="FU_10073373"/>
    <s v="805028530_FU_10073373"/>
    <s v="FU"/>
    <n v="10073373"/>
    <n v="1221390914"/>
    <d v="2018-11-22T00:00:00"/>
    <n v="161159"/>
    <n v="161159"/>
    <s v="B)Factura sin saldo ERP"/>
    <x v="1"/>
    <n v="0"/>
    <m/>
    <m/>
    <n v="0"/>
    <m/>
    <s v="OK"/>
    <n v="161159"/>
    <n v="0"/>
    <n v="0"/>
    <n v="0"/>
    <n v="0"/>
    <n v="161159"/>
    <n v="0"/>
    <n v="161159"/>
    <n v="4800030383"/>
    <d v="2018-12-30T00:00:00"/>
    <n v="7"/>
    <n v="161159"/>
    <n v="0"/>
    <n v="4800030383"/>
    <d v="2018-12-30T00:00:00"/>
    <n v="1103995"/>
    <n v="183251331102017"/>
    <m/>
    <n v="0"/>
    <m/>
    <d v="2018-12-06T00:00:00"/>
    <m/>
    <n v="2"/>
    <m/>
    <s v="SI"/>
    <n v="1"/>
    <n v="20181230"/>
    <n v="20181206"/>
    <n v="161159"/>
    <n v="0"/>
    <m/>
    <d v="2021-12-23T00:00:00"/>
  </r>
  <r>
    <n v="805028530"/>
    <s v="HOSPITAL ISIAS DUARTE CANCINO ESE"/>
    <s v="FU"/>
    <n v="10054291"/>
    <s v="FU_10054291"/>
    <s v="805028530_FU_10054291"/>
    <s v="FU"/>
    <n v="10054291"/>
    <n v="1221373015"/>
    <d v="2018-09-11T00:00:00"/>
    <n v="95759"/>
    <n v="95759"/>
    <s v="B)Factura sin saldo ERP"/>
    <x v="1"/>
    <n v="0"/>
    <m/>
    <m/>
    <n v="0"/>
    <m/>
    <s v="OK"/>
    <n v="95759"/>
    <n v="0"/>
    <n v="0"/>
    <n v="0"/>
    <n v="0"/>
    <n v="95759"/>
    <n v="0"/>
    <n v="95759"/>
    <n v="4800029681"/>
    <d v="2018-10-31T00:00:00"/>
    <n v="2"/>
    <n v="95759"/>
    <n v="0"/>
    <n v="4800029681"/>
    <d v="2018-10-31T00:00:00"/>
    <n v="235758"/>
    <n v="182531275608327"/>
    <m/>
    <n v="0"/>
    <m/>
    <d v="2018-10-11T00:00:00"/>
    <m/>
    <n v="2"/>
    <m/>
    <s v="SI"/>
    <n v="1"/>
    <n v="20181030"/>
    <n v="20181011"/>
    <n v="95759"/>
    <n v="0"/>
    <m/>
    <d v="2021-12-23T00:00:00"/>
  </r>
  <r>
    <n v="805028530"/>
    <s v="HOSPITAL ISIAS DUARTE CANCINO ESE"/>
    <s v="FU"/>
    <n v="10056385"/>
    <s v="FU_10056385"/>
    <s v="805028530_FU_10056385"/>
    <s v="FU"/>
    <n v="10056385"/>
    <n v="1221373016"/>
    <d v="2018-09-20T00:00:00"/>
    <n v="139999"/>
    <n v="139999"/>
    <s v="B)Factura sin saldo ERP"/>
    <x v="1"/>
    <n v="0"/>
    <m/>
    <m/>
    <n v="0"/>
    <m/>
    <s v="OK"/>
    <n v="139999"/>
    <n v="0"/>
    <n v="0"/>
    <n v="0"/>
    <n v="0"/>
    <n v="139999"/>
    <n v="0"/>
    <n v="139999"/>
    <n v="4800029681"/>
    <d v="2018-10-31T00:00:00"/>
    <n v="2"/>
    <n v="139999"/>
    <n v="0"/>
    <n v="4800029681"/>
    <d v="2018-10-31T00:00:00"/>
    <n v="235758"/>
    <n v="182621216682117"/>
    <m/>
    <n v="0"/>
    <m/>
    <d v="2018-10-11T00:00:00"/>
    <m/>
    <n v="2"/>
    <m/>
    <s v="SI"/>
    <n v="1"/>
    <n v="20181030"/>
    <n v="20181011"/>
    <n v="139999"/>
    <n v="0"/>
    <m/>
    <d v="2021-12-23T00:00:00"/>
  </r>
  <r>
    <n v="805028530"/>
    <s v="HOSPITAL ISIAS DUARTE CANCINO ESE"/>
    <s v="FU"/>
    <n v="10045794"/>
    <s v="FU_10045794"/>
    <s v="805028530_FU_10045794"/>
    <s v="FU"/>
    <n v="10045794"/>
    <n v="1221360356"/>
    <d v="2018-08-03T00:00:00"/>
    <n v="95300"/>
    <n v="95300"/>
    <s v="B)Factura sin saldo ERP"/>
    <x v="1"/>
    <n v="0"/>
    <m/>
    <m/>
    <n v="0"/>
    <m/>
    <s v="OK"/>
    <n v="95300"/>
    <n v="0"/>
    <n v="0"/>
    <n v="0"/>
    <n v="0"/>
    <n v="95300"/>
    <n v="0"/>
    <n v="95300"/>
    <n v="4800029477"/>
    <d v="2018-09-28T00:00:00"/>
    <n v="3"/>
    <n v="95300"/>
    <n v="0"/>
    <n v="4800029477"/>
    <d v="2018-09-28T00:00:00"/>
    <n v="250500"/>
    <n v="182141275625125"/>
    <m/>
    <n v="0"/>
    <m/>
    <d v="2018-09-06T00:00:00"/>
    <m/>
    <n v="2"/>
    <m/>
    <s v="SI"/>
    <n v="1"/>
    <n v="20180930"/>
    <n v="20180906"/>
    <n v="95300"/>
    <n v="0"/>
    <m/>
    <d v="2021-12-23T00:00:00"/>
  </r>
  <r>
    <n v="805028530"/>
    <s v="HOSPITAL ISIAS DUARTE CANCINO ESE"/>
    <s v="FU"/>
    <n v="10047309"/>
    <s v="FU_10047309"/>
    <s v="805028530_FU_10047309"/>
    <s v="FU"/>
    <n v="10047309"/>
    <n v="1221360357"/>
    <d v="2018-08-14T00:00:00"/>
    <n v="103900"/>
    <n v="103900"/>
    <s v="B)Factura sin saldo ERP"/>
    <x v="1"/>
    <n v="0"/>
    <m/>
    <m/>
    <n v="0"/>
    <m/>
    <s v="OK"/>
    <n v="103900"/>
    <n v="0"/>
    <n v="0"/>
    <n v="0"/>
    <n v="0"/>
    <n v="103900"/>
    <n v="0"/>
    <n v="103900"/>
    <n v="4800029477"/>
    <d v="2018-09-28T00:00:00"/>
    <n v="3"/>
    <n v="103900"/>
    <n v="0"/>
    <n v="4800029477"/>
    <d v="2018-09-28T00:00:00"/>
    <n v="250500"/>
    <n v="182241275569026"/>
    <m/>
    <n v="0"/>
    <m/>
    <d v="2018-09-06T00:00:00"/>
    <m/>
    <n v="2"/>
    <m/>
    <s v="SI"/>
    <n v="1"/>
    <n v="20180930"/>
    <n v="20180906"/>
    <n v="103900"/>
    <n v="0"/>
    <m/>
    <d v="2021-12-23T00:00:00"/>
  </r>
  <r>
    <n v="805028530"/>
    <s v="HOSPITAL ISIAS DUARTE CANCINO ESE"/>
    <s v="FU"/>
    <n v="10048192"/>
    <s v="FU_10048192"/>
    <s v="805028530_FU_10048192"/>
    <s v="FU"/>
    <n v="10048192"/>
    <n v="1221360355"/>
    <d v="2018-08-16T00:00:00"/>
    <n v="51300"/>
    <n v="51300"/>
    <s v="B)Factura sin saldo ERP"/>
    <x v="1"/>
    <n v="0"/>
    <m/>
    <m/>
    <n v="0"/>
    <m/>
    <s v="OK"/>
    <n v="51300"/>
    <n v="0"/>
    <n v="0"/>
    <n v="0"/>
    <n v="0"/>
    <n v="51300"/>
    <n v="0"/>
    <n v="51300"/>
    <n v="4800029477"/>
    <d v="2018-09-28T00:00:00"/>
    <n v="3"/>
    <n v="51300"/>
    <n v="0"/>
    <n v="4800029477"/>
    <d v="2018-09-28T00:00:00"/>
    <n v="250500"/>
    <n v="182261275305619"/>
    <m/>
    <n v="0"/>
    <m/>
    <d v="2018-09-06T00:00:00"/>
    <m/>
    <n v="2"/>
    <m/>
    <s v="SI"/>
    <n v="1"/>
    <n v="20180930"/>
    <n v="20180906"/>
    <n v="51300"/>
    <n v="0"/>
    <m/>
    <d v="2021-12-23T00:00:00"/>
  </r>
  <r>
    <n v="805028530"/>
    <s v="HOSPITAL ISIAS DUARTE CANCINO ESE"/>
    <s v="FU"/>
    <n v="10040577"/>
    <s v="FU_10040577"/>
    <s v="805028530_FU_10040577"/>
    <s v="FU"/>
    <n v="10040577"/>
    <n v="1221351485"/>
    <d v="2018-07-12T00:00:00"/>
    <n v="172540"/>
    <n v="172540"/>
    <s v="B)Factura sin saldo ERP"/>
    <x v="1"/>
    <n v="0"/>
    <m/>
    <m/>
    <n v="0"/>
    <m/>
    <s v="OK"/>
    <n v="172540"/>
    <n v="0"/>
    <n v="0"/>
    <n v="0"/>
    <n v="0"/>
    <n v="172540"/>
    <n v="0"/>
    <n v="172540"/>
    <n v="4800029070"/>
    <d v="2018-08-24T00:00:00"/>
    <n v="1"/>
    <n v="172540"/>
    <n v="0"/>
    <n v="4800029070"/>
    <d v="2018-08-24T00:00:00"/>
    <n v="172540"/>
    <n v="181911275051948"/>
    <m/>
    <n v="0"/>
    <m/>
    <d v="2018-06-03T00:00:00"/>
    <m/>
    <n v="2"/>
    <m/>
    <s v="SI"/>
    <n v="1"/>
    <n v="20180830"/>
    <n v="20180803"/>
    <n v="172540"/>
    <n v="0"/>
    <m/>
    <d v="2021-12-23T00:00:00"/>
  </r>
  <r>
    <n v="805028530"/>
    <s v="HOSPITAL ISIAS DUARTE CANCINO ESE"/>
    <s v="FU"/>
    <n v="10013994"/>
    <s v="FU_10013994"/>
    <s v="805028530_FU_10013994"/>
    <s v="FU"/>
    <n v="10013994"/>
    <n v="1221311063"/>
    <d v="2018-03-12T00:00:00"/>
    <n v="264799"/>
    <n v="264799"/>
    <s v="B)Factura sin saldo ERP"/>
    <x v="1"/>
    <n v="0"/>
    <m/>
    <m/>
    <n v="0"/>
    <m/>
    <s v="OK"/>
    <n v="264799"/>
    <n v="0"/>
    <n v="0"/>
    <n v="0"/>
    <n v="0"/>
    <n v="264799"/>
    <n v="0"/>
    <n v="264799"/>
    <n v="4800028818"/>
    <d v="2018-07-31T00:00:00"/>
    <n v="18"/>
    <n v="264799"/>
    <n v="0"/>
    <n v="4800028818"/>
    <d v="2018-07-31T00:00:00"/>
    <n v="3907272"/>
    <n v="180701331080136"/>
    <m/>
    <n v="0"/>
    <m/>
    <d v="2018-04-11T00:00:00"/>
    <m/>
    <n v="2"/>
    <m/>
    <s v="SI"/>
    <n v="1"/>
    <n v="20180430"/>
    <n v="20180411"/>
    <n v="264799"/>
    <n v="0"/>
    <m/>
    <d v="2021-12-23T00:00:00"/>
  </r>
  <r>
    <n v="805028530"/>
    <s v="HOSPITAL ISIAS DUARTE CANCINO ESE"/>
    <s v="FU"/>
    <n v="10014754"/>
    <s v="FU_10014754"/>
    <s v="805028530_FU_10014754"/>
    <s v="FU"/>
    <n v="10014754"/>
    <n v="1221311064"/>
    <d v="2018-03-13T00:00:00"/>
    <n v="717500"/>
    <n v="717500"/>
    <s v="B)Factura sin saldo ERP"/>
    <x v="1"/>
    <n v="0"/>
    <m/>
    <m/>
    <n v="0"/>
    <m/>
    <s v="OK"/>
    <n v="717500"/>
    <n v="0"/>
    <n v="0"/>
    <n v="0"/>
    <n v="0"/>
    <n v="717500"/>
    <n v="0"/>
    <n v="717500"/>
    <n v="4800028818"/>
    <d v="2018-07-31T00:00:00"/>
    <n v="18"/>
    <n v="717500"/>
    <n v="0"/>
    <n v="4800028818"/>
    <d v="2018-07-31T00:00:00"/>
    <n v="3907272"/>
    <n v="180711216704325"/>
    <m/>
    <n v="0"/>
    <m/>
    <d v="2018-04-11T00:00:00"/>
    <m/>
    <n v="2"/>
    <m/>
    <s v="SI"/>
    <n v="1"/>
    <n v="20180430"/>
    <n v="20180411"/>
    <n v="717500"/>
    <n v="0"/>
    <m/>
    <d v="2021-12-23T00:00:00"/>
  </r>
  <r>
    <n v="805028530"/>
    <s v="HOSPITAL ISIAS DUARTE CANCINO ESE"/>
    <s v="FU"/>
    <n v="10016873"/>
    <s v="FU_10016873"/>
    <s v="805028530_FU_10016873"/>
    <s v="FU"/>
    <n v="10016873"/>
    <n v="1221323519"/>
    <d v="2018-03-23T00:00:00"/>
    <n v="181859"/>
    <n v="181859"/>
    <s v="B)Factura sin saldo ERP"/>
    <x v="1"/>
    <n v="0"/>
    <m/>
    <m/>
    <n v="0"/>
    <m/>
    <s v="OK"/>
    <n v="181859"/>
    <n v="0"/>
    <n v="0"/>
    <n v="0"/>
    <n v="0"/>
    <n v="181859"/>
    <n v="0"/>
    <n v="181859"/>
    <n v="4800028818"/>
    <d v="2018-07-31T00:00:00"/>
    <n v="18"/>
    <n v="181859"/>
    <n v="0"/>
    <n v="4800028818"/>
    <d v="2018-07-31T00:00:00"/>
    <n v="3907272"/>
    <n v="180821275450115"/>
    <m/>
    <n v="0"/>
    <m/>
    <d v="2018-05-04T00:00:00"/>
    <m/>
    <n v="2"/>
    <m/>
    <s v="SI"/>
    <n v="1"/>
    <n v="20180530"/>
    <n v="20180504"/>
    <n v="181859"/>
    <n v="0"/>
    <m/>
    <d v="2021-12-23T00:00:00"/>
  </r>
  <r>
    <n v="805028530"/>
    <s v="HOSPITAL ISIAS DUARTE CANCINO ESE"/>
    <s v="FU"/>
    <n v="10017302"/>
    <s v="FU_10017302"/>
    <s v="805028530_FU_10017302"/>
    <s v="FU"/>
    <n v="10017302"/>
    <n v="1221323520"/>
    <d v="2018-03-26T00:00:00"/>
    <n v="53100"/>
    <n v="53100"/>
    <s v="B)Factura sin saldo ERP"/>
    <x v="1"/>
    <n v="0"/>
    <m/>
    <m/>
    <n v="0"/>
    <m/>
    <s v="OK"/>
    <n v="53100"/>
    <n v="0"/>
    <n v="0"/>
    <n v="0"/>
    <n v="0"/>
    <n v="53100"/>
    <n v="0"/>
    <n v="53100"/>
    <n v="4800028818"/>
    <d v="2018-07-31T00:00:00"/>
    <n v="18"/>
    <n v="53100"/>
    <n v="0"/>
    <n v="4800028818"/>
    <d v="2018-07-31T00:00:00"/>
    <n v="3907272"/>
    <n v="180851275559236"/>
    <m/>
    <n v="0"/>
    <m/>
    <d v="2018-05-04T00:00:00"/>
    <m/>
    <n v="2"/>
    <m/>
    <s v="SI"/>
    <n v="1"/>
    <n v="20180530"/>
    <n v="20180504"/>
    <n v="53100"/>
    <n v="0"/>
    <m/>
    <d v="2021-12-23T00:00:00"/>
  </r>
  <r>
    <n v="805028530"/>
    <s v="HOSPITAL ISIAS DUARTE CANCINO ESE"/>
    <s v="FU"/>
    <n v="10018813"/>
    <s v="FU_10018813"/>
    <s v="805028530_FU_10018813"/>
    <s v="FU"/>
    <n v="10018813"/>
    <n v="1221323521"/>
    <d v="2018-04-03T00:00:00"/>
    <n v="52900"/>
    <n v="52900"/>
    <s v="B)Factura sin saldo ERP"/>
    <x v="1"/>
    <n v="0"/>
    <m/>
    <m/>
    <n v="0"/>
    <m/>
    <s v="OK"/>
    <n v="52900"/>
    <n v="0"/>
    <n v="0"/>
    <n v="0"/>
    <n v="0"/>
    <n v="52900"/>
    <n v="0"/>
    <n v="52900"/>
    <n v="4800028818"/>
    <d v="2018-07-31T00:00:00"/>
    <n v="18"/>
    <n v="52900"/>
    <n v="0"/>
    <n v="4800028818"/>
    <d v="2018-07-31T00:00:00"/>
    <n v="3907272"/>
    <n v="180941275161483"/>
    <m/>
    <n v="0"/>
    <m/>
    <d v="2018-05-04T00:00:00"/>
    <m/>
    <n v="2"/>
    <m/>
    <s v="SI"/>
    <n v="1"/>
    <n v="20180530"/>
    <n v="20180504"/>
    <n v="52900"/>
    <n v="0"/>
    <m/>
    <d v="2021-12-23T00:00:00"/>
  </r>
  <r>
    <n v="805028530"/>
    <s v="HOSPITAL ISIAS DUARTE CANCINO ESE"/>
    <s v="FU"/>
    <n v="10020822"/>
    <s v="FU_10020822"/>
    <s v="805028530_FU_10020822"/>
    <s v="FU"/>
    <n v="10020822"/>
    <n v="1221343257"/>
    <d v="2018-04-12T00:00:00"/>
    <n v="203840"/>
    <n v="203840"/>
    <s v="B)Factura sin saldo ERP"/>
    <x v="1"/>
    <n v="0"/>
    <m/>
    <m/>
    <n v="0"/>
    <m/>
    <s v="OK"/>
    <n v="203840"/>
    <n v="0"/>
    <n v="0"/>
    <n v="0"/>
    <n v="0"/>
    <n v="203840"/>
    <n v="0"/>
    <n v="203840"/>
    <n v="4800028818"/>
    <d v="2018-07-31T00:00:00"/>
    <n v="18"/>
    <n v="203840"/>
    <n v="0"/>
    <n v="4800028818"/>
    <d v="2018-07-31T00:00:00"/>
    <n v="3907272"/>
    <n v="181021275186244"/>
    <m/>
    <n v="0"/>
    <m/>
    <d v="2018-07-06T00:00:00"/>
    <m/>
    <n v="2"/>
    <m/>
    <s v="SI"/>
    <n v="1"/>
    <n v="20180730"/>
    <n v="20180706"/>
    <n v="203840"/>
    <n v="0"/>
    <m/>
    <d v="2021-12-23T00:00:00"/>
  </r>
  <r>
    <n v="805028530"/>
    <s v="HOSPITAL ISIAS DUARTE CANCINO ESE"/>
    <s v="FU"/>
    <n v="10021479"/>
    <s v="FU_10021479"/>
    <s v="805028530_FU_10021479"/>
    <s v="FU"/>
    <n v="10021479"/>
    <n v="1221323522"/>
    <d v="2018-04-15T00:00:00"/>
    <n v="481000"/>
    <n v="481000"/>
    <s v="B)Factura sin saldo ERP"/>
    <x v="1"/>
    <n v="0"/>
    <m/>
    <m/>
    <n v="0"/>
    <m/>
    <s v="OK"/>
    <n v="481000"/>
    <n v="0"/>
    <n v="0"/>
    <n v="0"/>
    <n v="0"/>
    <n v="481000"/>
    <n v="0"/>
    <n v="481000"/>
    <n v="4800028818"/>
    <d v="2018-07-31T00:00:00"/>
    <n v="18"/>
    <n v="481000"/>
    <n v="0"/>
    <n v="4800028818"/>
    <d v="2018-07-31T00:00:00"/>
    <n v="3907272"/>
    <n v="181051275453452"/>
    <m/>
    <n v="0"/>
    <m/>
    <d v="2018-05-04T00:00:00"/>
    <m/>
    <n v="2"/>
    <m/>
    <s v="SI"/>
    <n v="1"/>
    <n v="20180530"/>
    <n v="20180504"/>
    <n v="481000"/>
    <n v="0"/>
    <m/>
    <d v="2021-12-23T00:00:00"/>
  </r>
  <r>
    <n v="805028530"/>
    <s v="HOSPITAL ISIAS DUARTE CANCINO ESE"/>
    <s v="FU"/>
    <n v="10024372"/>
    <s v="FU_10024372"/>
    <s v="805028530_FU_10024372"/>
    <s v="FU"/>
    <n v="10024372"/>
    <n v="1221323523"/>
    <d v="2018-04-26T00:00:00"/>
    <n v="423899"/>
    <n v="423899"/>
    <s v="B)Factura sin saldo ERP"/>
    <x v="1"/>
    <n v="0"/>
    <m/>
    <m/>
    <n v="0"/>
    <m/>
    <s v="OK"/>
    <n v="423899"/>
    <n v="0"/>
    <n v="0"/>
    <n v="0"/>
    <n v="0"/>
    <n v="423899"/>
    <n v="0"/>
    <n v="423899"/>
    <n v="4800028818"/>
    <d v="2018-07-31T00:00:00"/>
    <n v="18"/>
    <n v="423899"/>
    <n v="0"/>
    <n v="4800028818"/>
    <d v="2018-07-31T00:00:00"/>
    <n v="3907272"/>
    <n v="181121275652776"/>
    <m/>
    <n v="0"/>
    <m/>
    <d v="2018-05-04T00:00:00"/>
    <m/>
    <n v="2"/>
    <m/>
    <s v="SI"/>
    <n v="1"/>
    <n v="20180530"/>
    <n v="20180504"/>
    <n v="423899"/>
    <n v="0"/>
    <m/>
    <d v="2021-12-23T00:00:00"/>
  </r>
  <r>
    <n v="805028530"/>
    <s v="HOSPITAL ISIAS DUARTE CANCINO ESE"/>
    <s v="FU"/>
    <n v="10025462"/>
    <s v="FU_10025462"/>
    <s v="805028530_FU_10025462"/>
    <s v="FU"/>
    <n v="10025462"/>
    <n v="1221330469"/>
    <d v="2018-05-01T00:00:00"/>
    <n v="171400"/>
    <n v="171400"/>
    <s v="B)Factura sin saldo ERP"/>
    <x v="1"/>
    <n v="0"/>
    <m/>
    <m/>
    <n v="0"/>
    <m/>
    <s v="OK"/>
    <n v="171400"/>
    <n v="0"/>
    <n v="0"/>
    <n v="0"/>
    <n v="0"/>
    <n v="171400"/>
    <n v="0"/>
    <n v="171400"/>
    <n v="4800028818"/>
    <d v="2018-07-31T00:00:00"/>
    <n v="18"/>
    <n v="171400"/>
    <n v="0"/>
    <n v="4800028818"/>
    <d v="2018-07-31T00:00:00"/>
    <n v="3907272"/>
    <n v="181211275558051"/>
    <m/>
    <n v="0"/>
    <m/>
    <d v="2018-06-07T00:00:00"/>
    <m/>
    <n v="2"/>
    <m/>
    <s v="SI"/>
    <n v="1"/>
    <n v="20180630"/>
    <n v="20180607"/>
    <n v="171400"/>
    <n v="0"/>
    <m/>
    <d v="2021-12-23T00:00:00"/>
  </r>
  <r>
    <n v="805028530"/>
    <s v="HOSPITAL ISIAS DUARTE CANCINO ESE"/>
    <s v="FU"/>
    <n v="10025463"/>
    <s v="FU_10025463"/>
    <s v="805028530_FU_10025463"/>
    <s v="FU"/>
    <n v="10025463"/>
    <n v="1221330470"/>
    <d v="2018-05-01T00:00:00"/>
    <n v="197318"/>
    <n v="197318"/>
    <s v="B)Factura sin saldo ERP"/>
    <x v="1"/>
    <n v="0"/>
    <m/>
    <m/>
    <n v="0"/>
    <m/>
    <s v="OK"/>
    <n v="197318"/>
    <n v="0"/>
    <n v="0"/>
    <n v="0"/>
    <n v="0"/>
    <n v="197318"/>
    <n v="0"/>
    <n v="197318"/>
    <n v="4800028818"/>
    <d v="2018-07-31T00:00:00"/>
    <n v="18"/>
    <n v="197318"/>
    <n v="0"/>
    <n v="4800028818"/>
    <d v="2018-07-31T00:00:00"/>
    <n v="3907272"/>
    <n v="181211275556913"/>
    <m/>
    <n v="0"/>
    <m/>
    <d v="2018-06-07T00:00:00"/>
    <m/>
    <n v="2"/>
    <m/>
    <s v="SI"/>
    <n v="1"/>
    <n v="20180630"/>
    <n v="20180607"/>
    <n v="197318"/>
    <n v="0"/>
    <m/>
    <d v="2021-12-23T00:00:00"/>
  </r>
  <r>
    <n v="805028530"/>
    <s v="HOSPITAL ISIAS DUARTE CANCINO ESE"/>
    <s v="FU"/>
    <n v="10026204"/>
    <s v="FU_10026204"/>
    <s v="805028530_FU_10026204"/>
    <s v="FU"/>
    <n v="10026204"/>
    <n v="1221330471"/>
    <d v="2018-05-04T00:00:00"/>
    <n v="146640"/>
    <n v="146640"/>
    <s v="B)Factura sin saldo ERP"/>
    <x v="1"/>
    <n v="0"/>
    <m/>
    <m/>
    <n v="0"/>
    <m/>
    <s v="OK"/>
    <n v="146640"/>
    <n v="0"/>
    <n v="0"/>
    <n v="0"/>
    <n v="0"/>
    <n v="146640"/>
    <n v="0"/>
    <n v="146640"/>
    <n v="4800028818"/>
    <d v="2018-07-31T00:00:00"/>
    <n v="18"/>
    <n v="146640"/>
    <n v="0"/>
    <n v="4800028818"/>
    <d v="2018-07-31T00:00:00"/>
    <n v="3907272"/>
    <n v="181231275669668"/>
    <m/>
    <n v="0"/>
    <m/>
    <d v="2018-06-07T00:00:00"/>
    <m/>
    <n v="2"/>
    <m/>
    <s v="SI"/>
    <n v="1"/>
    <n v="20180630"/>
    <n v="20180607"/>
    <n v="146640"/>
    <n v="0"/>
    <m/>
    <d v="2021-12-23T00:00:00"/>
  </r>
  <r>
    <n v="805028530"/>
    <s v="HOSPITAL ISIAS DUARTE CANCINO ESE"/>
    <s v="FU"/>
    <n v="10028111"/>
    <s v="FU_10028111"/>
    <s v="805028530_FU_10028111"/>
    <s v="FU"/>
    <n v="10028111"/>
    <n v="1221330472"/>
    <d v="2018-05-15T00:00:00"/>
    <n v="54400"/>
    <n v="54400"/>
    <s v="B)Factura sin saldo ERP"/>
    <x v="1"/>
    <n v="0"/>
    <m/>
    <m/>
    <n v="0"/>
    <m/>
    <s v="OK"/>
    <n v="54400"/>
    <n v="0"/>
    <n v="0"/>
    <n v="0"/>
    <n v="0"/>
    <n v="54400"/>
    <n v="0"/>
    <n v="54400"/>
    <n v="4800028818"/>
    <d v="2018-07-31T00:00:00"/>
    <n v="18"/>
    <n v="54400"/>
    <n v="0"/>
    <n v="4800028818"/>
    <d v="2018-07-31T00:00:00"/>
    <n v="3907272"/>
    <n v="181351275699360"/>
    <m/>
    <n v="0"/>
    <m/>
    <d v="2018-06-07T00:00:00"/>
    <m/>
    <n v="2"/>
    <m/>
    <s v="SI"/>
    <n v="1"/>
    <n v="20180630"/>
    <n v="20180607"/>
    <n v="54400"/>
    <n v="0"/>
    <m/>
    <d v="2021-12-23T00:00:00"/>
  </r>
  <r>
    <n v="805028530"/>
    <s v="HOSPITAL ISIAS DUARTE CANCINO ESE"/>
    <s v="FU"/>
    <n v="10028838"/>
    <s v="FU_10028838"/>
    <s v="805028530_FU_10028838"/>
    <s v="FU"/>
    <n v="10028838"/>
    <n v="1221330473"/>
    <d v="2018-05-20T00:00:00"/>
    <n v="131360"/>
    <n v="131360"/>
    <s v="B)Factura sin saldo ERP"/>
    <x v="1"/>
    <n v="0"/>
    <m/>
    <m/>
    <n v="0"/>
    <m/>
    <s v="OK"/>
    <n v="131360"/>
    <n v="0"/>
    <n v="0"/>
    <n v="0"/>
    <n v="0"/>
    <n v="131360"/>
    <n v="0"/>
    <n v="131360"/>
    <n v="4800028818"/>
    <d v="2018-07-31T00:00:00"/>
    <n v="18"/>
    <n v="131360"/>
    <n v="0"/>
    <n v="4800028818"/>
    <d v="2018-07-31T00:00:00"/>
    <n v="3907272"/>
    <n v="181391275644664"/>
    <m/>
    <n v="0"/>
    <m/>
    <d v="2018-06-07T00:00:00"/>
    <m/>
    <n v="2"/>
    <m/>
    <s v="SI"/>
    <n v="1"/>
    <n v="20180630"/>
    <n v="20180607"/>
    <n v="131360"/>
    <n v="0"/>
    <m/>
    <d v="2021-12-23T00:00:00"/>
  </r>
  <r>
    <n v="805028530"/>
    <s v="HOSPITAL ISIAS DUARTE CANCINO ESE"/>
    <s v="FU"/>
    <n v="10031086"/>
    <s v="FU_10031086"/>
    <s v="805028530_FU_10031086"/>
    <s v="FU"/>
    <n v="10031086"/>
    <n v="1221346992"/>
    <d v="2018-05-29T00:00:00"/>
    <n v="440699"/>
    <n v="440699"/>
    <s v="B)Factura sin saldo ERP"/>
    <x v="1"/>
    <n v="0"/>
    <m/>
    <m/>
    <n v="0"/>
    <m/>
    <s v="OK"/>
    <n v="440699"/>
    <n v="0"/>
    <n v="0"/>
    <n v="0"/>
    <n v="0"/>
    <n v="440699"/>
    <n v="0"/>
    <n v="440699"/>
    <n v="4800028818"/>
    <d v="2018-07-31T00:00:00"/>
    <n v="18"/>
    <n v="440699"/>
    <n v="0"/>
    <n v="4800028818"/>
    <d v="2018-07-31T00:00:00"/>
    <n v="3907272"/>
    <n v="181491275059403"/>
    <m/>
    <n v="0"/>
    <m/>
    <d v="2018-07-06T00:00:00"/>
    <m/>
    <n v="2"/>
    <m/>
    <s v="SI"/>
    <n v="1"/>
    <n v="20180730"/>
    <n v="20180706"/>
    <n v="440699"/>
    <n v="0"/>
    <m/>
    <d v="2021-12-23T00:00:00"/>
  </r>
  <r>
    <n v="805028530"/>
    <s v="HOSPITAL ISIAS DUARTE CANCINO ESE"/>
    <s v="FU"/>
    <n v="10031390"/>
    <s v="FU_10031390"/>
    <s v="805028530_FU_10031390"/>
    <s v="FU"/>
    <n v="10031390"/>
    <n v="1221343256"/>
    <d v="2018-05-31T00:00:00"/>
    <n v="166659"/>
    <n v="166659"/>
    <s v="B)Factura sin saldo ERP"/>
    <x v="1"/>
    <n v="0"/>
    <m/>
    <m/>
    <n v="0"/>
    <m/>
    <s v="OK"/>
    <n v="166659"/>
    <n v="0"/>
    <n v="0"/>
    <n v="0"/>
    <n v="0"/>
    <n v="166659"/>
    <n v="0"/>
    <n v="166659"/>
    <n v="4800028818"/>
    <d v="2018-07-31T00:00:00"/>
    <n v="18"/>
    <n v="166659"/>
    <n v="0"/>
    <n v="4800028818"/>
    <d v="2018-07-31T00:00:00"/>
    <n v="3907272"/>
    <n v="181501454618388"/>
    <m/>
    <n v="0"/>
    <m/>
    <d v="2018-07-06T00:00:00"/>
    <m/>
    <n v="2"/>
    <m/>
    <s v="SI"/>
    <n v="1"/>
    <n v="20180730"/>
    <n v="20180706"/>
    <n v="166659"/>
    <n v="0"/>
    <m/>
    <d v="2021-12-23T00:00:00"/>
  </r>
  <r>
    <n v="805028530"/>
    <s v="HOSPITAL ISIAS DUARTE CANCINO ESE"/>
    <s v="FU"/>
    <n v="10031391"/>
    <s v="FU_10031391"/>
    <s v="805028530_FU_10031391"/>
    <s v="FU"/>
    <n v="10031391"/>
    <n v="1221343260"/>
    <d v="2018-05-31T00:00:00"/>
    <n v="51300"/>
    <n v="51300"/>
    <s v="B)Factura sin saldo ERP"/>
    <x v="1"/>
    <n v="0"/>
    <m/>
    <m/>
    <n v="0"/>
    <m/>
    <s v="OK"/>
    <n v="51300"/>
    <n v="0"/>
    <n v="0"/>
    <n v="0"/>
    <n v="0"/>
    <n v="51300"/>
    <n v="0"/>
    <n v="51300"/>
    <n v="4800028818"/>
    <d v="2018-07-31T00:00:00"/>
    <n v="18"/>
    <n v="51300"/>
    <n v="0"/>
    <n v="4800028818"/>
    <d v="2018-07-31T00:00:00"/>
    <n v="3907272"/>
    <n v="181501454620069"/>
    <m/>
    <n v="0"/>
    <m/>
    <d v="2018-07-06T00:00:00"/>
    <m/>
    <n v="2"/>
    <m/>
    <s v="SI"/>
    <n v="1"/>
    <n v="20180730"/>
    <n v="20180706"/>
    <n v="51300"/>
    <n v="0"/>
    <m/>
    <d v="2021-12-23T00:00:00"/>
  </r>
  <r>
    <n v="805028530"/>
    <s v="HOSPITAL ISIAS DUARTE CANCINO ESE"/>
    <s v="FU"/>
    <n v="10031636"/>
    <s v="FU_10031636"/>
    <s v="805028530_FU_10031636"/>
    <s v="FU"/>
    <n v="10031636"/>
    <n v="1221343258"/>
    <d v="2018-05-31T00:00:00"/>
    <n v="116199"/>
    <n v="116199"/>
    <s v="B)Factura sin saldo ERP"/>
    <x v="1"/>
    <n v="0"/>
    <m/>
    <m/>
    <n v="0"/>
    <m/>
    <s v="OK"/>
    <n v="116199"/>
    <n v="0"/>
    <n v="0"/>
    <n v="0"/>
    <n v="0"/>
    <n v="116199"/>
    <n v="0"/>
    <n v="116199"/>
    <n v="4800028818"/>
    <d v="2018-07-31T00:00:00"/>
    <n v="18"/>
    <n v="116199"/>
    <n v="0"/>
    <n v="4800028818"/>
    <d v="2018-07-31T00:00:00"/>
    <n v="3907272"/>
    <n v="181321331653025"/>
    <m/>
    <n v="0"/>
    <m/>
    <d v="2018-07-06T00:00:00"/>
    <m/>
    <n v="2"/>
    <m/>
    <s v="SI"/>
    <n v="1"/>
    <n v="20180730"/>
    <n v="20180706"/>
    <n v="116199"/>
    <n v="0"/>
    <m/>
    <d v="2021-12-23T00:00:00"/>
  </r>
  <r>
    <n v="805028530"/>
    <s v="HOSPITAL ISIAS DUARTE CANCINO ESE"/>
    <s v="FU"/>
    <n v="10031941"/>
    <s v="FU_10031941"/>
    <s v="805028530_FU_10031941"/>
    <s v="FU"/>
    <n v="10031941"/>
    <n v="1221343259"/>
    <d v="2018-06-02T00:00:00"/>
    <n v="52400"/>
    <n v="52400"/>
    <s v="B)Factura sin saldo ERP"/>
    <x v="1"/>
    <n v="0"/>
    <m/>
    <m/>
    <n v="0"/>
    <m/>
    <s v="OK"/>
    <n v="52400"/>
    <n v="0"/>
    <n v="0"/>
    <n v="0"/>
    <n v="0"/>
    <n v="52400"/>
    <n v="0"/>
    <n v="52400"/>
    <n v="4800028818"/>
    <d v="2018-07-31T00:00:00"/>
    <n v="18"/>
    <n v="52400"/>
    <n v="0"/>
    <n v="4800028818"/>
    <d v="2018-07-31T00:00:00"/>
    <n v="3907272"/>
    <n v="181531275437798"/>
    <m/>
    <n v="0"/>
    <m/>
    <d v="2018-07-06T00:00:00"/>
    <m/>
    <n v="2"/>
    <m/>
    <s v="SI"/>
    <n v="1"/>
    <n v="20180730"/>
    <n v="20180706"/>
    <n v="52400"/>
    <n v="0"/>
    <m/>
    <d v="2021-12-23T00:00:00"/>
  </r>
  <r>
    <n v="805028530"/>
    <s v="HOSPITAL ISIAS DUARTE CANCINO ESE"/>
    <s v="FH"/>
    <n v="40000417"/>
    <s v="FH_40000417"/>
    <s v="805028530_FH_40000417"/>
    <s v="NULL"/>
    <s v="NULL"/>
    <m/>
    <d v="2020-09-24T00:00:00"/>
    <n v="107110245"/>
    <n v="3915938"/>
    <s v="A)Factura no radicada en ERP"/>
    <x v="2"/>
    <n v="0"/>
    <m/>
    <m/>
    <n v="0"/>
    <m/>
    <s v="no_cruza"/>
    <n v="0"/>
    <n v="0"/>
    <n v="0"/>
    <n v="0"/>
    <n v="0"/>
    <n v="0"/>
    <n v="0"/>
    <n v="0"/>
    <m/>
    <m/>
    <m/>
    <n v="0"/>
    <n v="0"/>
    <m/>
    <m/>
    <n v="0"/>
    <m/>
    <m/>
    <n v="0"/>
    <m/>
    <d v="2021-02-01T00:00:00"/>
    <m/>
    <m/>
    <m/>
    <s v="SI"/>
    <m/>
    <m/>
    <m/>
    <n v="0"/>
    <n v="0"/>
    <m/>
    <d v="2021-12-23T00:00:00"/>
  </r>
  <r>
    <n v="805028530"/>
    <s v="HOSPITAL ISIAS DUARTE CANCINO ESE"/>
    <s v="FEU"/>
    <n v="12401"/>
    <s v="FEU_12401"/>
    <s v="805028530_FEU_12401"/>
    <s v="FEU"/>
    <n v="12401"/>
    <m/>
    <d v="2020-12-22T00:00:00"/>
    <n v="6131140"/>
    <n v="6131140"/>
    <s v="B)Factura sin saldo ERP/conciliar diferencia glosa aceptada"/>
    <x v="0"/>
    <n v="4557211"/>
    <n v="1908114981"/>
    <m/>
    <n v="0"/>
    <m/>
    <s v="OK"/>
    <n v="5879211"/>
    <n v="0"/>
    <n v="0"/>
    <n v="0"/>
    <n v="611600"/>
    <n v="5267611"/>
    <n v="0"/>
    <n v="0"/>
    <m/>
    <m/>
    <m/>
    <n v="0"/>
    <n v="0"/>
    <m/>
    <m/>
    <n v="0"/>
    <n v="203538516252193"/>
    <m/>
    <n v="0"/>
    <m/>
    <d v="2020-12-22T00:00:00"/>
    <m/>
    <n v="2"/>
    <m/>
    <s v="SI"/>
    <n v="3"/>
    <n v="20211207"/>
    <n v="20211123"/>
    <n v="5879211"/>
    <n v="611600"/>
    <s v="IPS ACEPTA $ 611.600, SEGUN ACTA DE CONCILIACION REALIZAA EL16 -11-2021, POR MAIBER ACEVEDO Y JUAN CARLOS PINEDA.ELIZABETH FERNANDEZ"/>
    <d v="2021-12-23T00:00:00"/>
  </r>
  <r>
    <n v="805028530"/>
    <s v="HOSPITAL ISIAS DUARTE CANCINO ESE"/>
    <s v="FEU"/>
    <n v="18940"/>
    <s v="FEU_18940"/>
    <s v="805028530_FEU_18940"/>
    <s v="FEU"/>
    <n v="18940"/>
    <m/>
    <d v="2021-02-21T00:00:00"/>
    <n v="515789"/>
    <n v="515789"/>
    <s v="B)Factura sin saldo ERP"/>
    <x v="0"/>
    <n v="515789"/>
    <n v="1221802277"/>
    <m/>
    <n v="0"/>
    <m/>
    <s v="OK"/>
    <n v="515789"/>
    <n v="0"/>
    <n v="0"/>
    <n v="0"/>
    <n v="0"/>
    <n v="515789"/>
    <n v="0"/>
    <n v="0"/>
    <m/>
    <m/>
    <m/>
    <n v="0"/>
    <n v="0"/>
    <m/>
    <m/>
    <n v="0"/>
    <n v="210368524609113"/>
    <m/>
    <n v="0"/>
    <m/>
    <d v="2021-02-21T00:00:00"/>
    <m/>
    <n v="2"/>
    <m/>
    <s v="SI"/>
    <n v="1"/>
    <n v="20210730"/>
    <n v="20210708"/>
    <n v="515789"/>
    <n v="0"/>
    <m/>
    <d v="2021-12-23T00:00:00"/>
  </r>
  <r>
    <n v="805028530"/>
    <s v="HOSPITAL ISIAS DUARTE CANCINO ESE"/>
    <s v="FEU"/>
    <n v="33131"/>
    <s v="FEU_33131"/>
    <s v="805028530_FEU_33131"/>
    <s v="FEU"/>
    <n v="33131"/>
    <m/>
    <d v="2021-07-04T00:00:00"/>
    <n v="507957"/>
    <n v="507957"/>
    <s v="B)Factura sin saldo ERP"/>
    <x v="0"/>
    <n v="507957"/>
    <n v="1221851240"/>
    <m/>
    <n v="0"/>
    <m/>
    <s v="OK"/>
    <n v="507957"/>
    <n v="0"/>
    <n v="0"/>
    <n v="0"/>
    <n v="0"/>
    <n v="507957"/>
    <n v="0"/>
    <n v="0"/>
    <m/>
    <m/>
    <m/>
    <n v="0"/>
    <n v="0"/>
    <m/>
    <m/>
    <n v="0"/>
    <n v="211848516671719"/>
    <m/>
    <n v="0"/>
    <m/>
    <d v="2021-07-04T00:00:00"/>
    <m/>
    <n v="2"/>
    <m/>
    <s v="SI"/>
    <n v="1"/>
    <n v="20210831"/>
    <n v="20210826"/>
    <n v="507957"/>
    <n v="0"/>
    <m/>
    <d v="2021-12-23T00:00:00"/>
  </r>
  <r>
    <n v="805028530"/>
    <s v="HOSPITAL ISIAS DUARTE CANCINO ESE"/>
    <s v="FEU"/>
    <n v="41283"/>
    <s v="FEU_41283"/>
    <s v="805028530_FEU_41283"/>
    <s v="FEU"/>
    <n v="41283"/>
    <m/>
    <d v="2021-09-05T00:00:00"/>
    <n v="409313"/>
    <n v="409313"/>
    <s v="B)Factura sin saldo ERP"/>
    <x v="0"/>
    <n v="409313"/>
    <n v="1221800391"/>
    <m/>
    <n v="0"/>
    <m/>
    <s v="OK"/>
    <n v="409313"/>
    <n v="0"/>
    <n v="0"/>
    <n v="0"/>
    <n v="0"/>
    <n v="409313"/>
    <n v="0"/>
    <n v="0"/>
    <m/>
    <m/>
    <m/>
    <n v="0"/>
    <n v="0"/>
    <m/>
    <m/>
    <n v="0"/>
    <n v="211938523818066"/>
    <m/>
    <n v="0"/>
    <m/>
    <d v="2021-09-13T00:00:00"/>
    <m/>
    <n v="2"/>
    <m/>
    <s v="SI"/>
    <n v="1"/>
    <n v="20210930"/>
    <n v="20210913"/>
    <n v="409313"/>
    <n v="0"/>
    <m/>
    <d v="2021-12-23T00:00:00"/>
  </r>
  <r>
    <n v="805028530"/>
    <s v="HOSPITAL ISIAS DUARTE CANCINO ESE"/>
    <s v="FEU"/>
    <n v="17433"/>
    <s v="FEU_17433"/>
    <s v="805028530_FEU_17433"/>
    <s v="FEU"/>
    <n v="17433"/>
    <m/>
    <d v="2021-02-09T00:00:00"/>
    <n v="208298"/>
    <n v="208298"/>
    <s v="B)Factura sin saldo ERP"/>
    <x v="0"/>
    <n v="208298"/>
    <n v="1221802276"/>
    <m/>
    <n v="0"/>
    <m/>
    <s v="OK"/>
    <n v="208298"/>
    <n v="0"/>
    <n v="0"/>
    <n v="0"/>
    <n v="0"/>
    <n v="208298"/>
    <n v="0"/>
    <n v="0"/>
    <m/>
    <m/>
    <m/>
    <n v="0"/>
    <n v="0"/>
    <m/>
    <m/>
    <n v="0"/>
    <n v="210398524609806"/>
    <m/>
    <n v="0"/>
    <m/>
    <d v="2021-02-09T00:00:00"/>
    <m/>
    <n v="2"/>
    <m/>
    <s v="SI"/>
    <n v="1"/>
    <n v="20210730"/>
    <n v="20210708"/>
    <n v="208298"/>
    <n v="0"/>
    <m/>
    <d v="2021-12-23T00:00:00"/>
  </r>
  <r>
    <n v="805028530"/>
    <s v="HOSPITAL ISIAS DUARTE CANCINO ESE"/>
    <s v="FEU"/>
    <n v="27380"/>
    <s v="FEU_27380"/>
    <s v="805028530_FEU_27380"/>
    <s v="FEU"/>
    <n v="27380"/>
    <m/>
    <d v="2021-05-08T00:00:00"/>
    <n v="177397"/>
    <n v="177397"/>
    <s v="B)Factura sin saldo ERP"/>
    <x v="0"/>
    <n v="177397"/>
    <n v="1221802278"/>
    <m/>
    <n v="0"/>
    <m/>
    <s v="OK"/>
    <n v="177397"/>
    <n v="0"/>
    <n v="0"/>
    <n v="0"/>
    <n v="0"/>
    <n v="177397"/>
    <n v="0"/>
    <n v="0"/>
    <m/>
    <m/>
    <m/>
    <n v="0"/>
    <n v="0"/>
    <m/>
    <m/>
    <n v="0"/>
    <n v="210938523084485"/>
    <m/>
    <n v="0"/>
    <m/>
    <d v="2021-05-08T00:00:00"/>
    <m/>
    <n v="2"/>
    <m/>
    <s v="SI"/>
    <n v="1"/>
    <n v="20210730"/>
    <n v="20210708"/>
    <n v="177397"/>
    <n v="0"/>
    <m/>
    <d v="2021-12-23T00:00:00"/>
  </r>
  <r>
    <n v="805028530"/>
    <s v="HOSPITAL ISIAS DUARTE CANCINO ESE"/>
    <s v="FEU"/>
    <n v="27531"/>
    <s v="FEU_27531"/>
    <s v="805028530_FEU_27531"/>
    <s v="FEU"/>
    <n v="27531"/>
    <m/>
    <d v="2021-05-12T00:00:00"/>
    <n v="117902"/>
    <n v="117902"/>
    <s v="B)Factura sin saldo ERP"/>
    <x v="0"/>
    <n v="117902"/>
    <n v="1221802279"/>
    <m/>
    <n v="0"/>
    <m/>
    <s v="OK"/>
    <n v="117902"/>
    <n v="0"/>
    <n v="0"/>
    <n v="0"/>
    <n v="0"/>
    <n v="117902"/>
    <n v="0"/>
    <n v="0"/>
    <m/>
    <m/>
    <m/>
    <n v="0"/>
    <n v="0"/>
    <m/>
    <m/>
    <n v="0"/>
    <n v="211068523722028"/>
    <m/>
    <n v="0"/>
    <m/>
    <d v="2021-05-12T00:00:00"/>
    <m/>
    <n v="2"/>
    <m/>
    <s v="SI"/>
    <n v="1"/>
    <n v="20210730"/>
    <n v="20210708"/>
    <n v="117902"/>
    <n v="0"/>
    <m/>
    <d v="2021-12-23T00:00:00"/>
  </r>
  <r>
    <n v="805028530"/>
    <s v="HOSPITAL ISIAS DUARTE CANCINO ESE"/>
    <s v="FEU"/>
    <n v="27499"/>
    <s v="FEU_27499"/>
    <s v="805028530_FEU_27499"/>
    <s v="FEU"/>
    <n v="27499"/>
    <m/>
    <d v="2021-05-12T00:00:00"/>
    <n v="111986"/>
    <n v="111986"/>
    <s v="B)Factura sin saldo ERP"/>
    <x v="3"/>
    <n v="0"/>
    <m/>
    <m/>
    <n v="0"/>
    <m/>
    <s v="OK"/>
    <n v="111986"/>
    <n v="0"/>
    <n v="0"/>
    <n v="0"/>
    <n v="0"/>
    <n v="111986"/>
    <n v="0"/>
    <n v="0"/>
    <m/>
    <m/>
    <m/>
    <n v="0"/>
    <n v="0"/>
    <m/>
    <m/>
    <n v="0"/>
    <n v="210738516807975"/>
    <m/>
    <n v="0"/>
    <m/>
    <d v="2021-05-12T00:00:00"/>
    <m/>
    <n v="2"/>
    <m/>
    <s v="SI"/>
    <n v="1"/>
    <n v="20211030"/>
    <n v="20211020"/>
    <n v="111986"/>
    <n v="0"/>
    <m/>
    <d v="2021-12-23T00:00:00"/>
  </r>
  <r>
    <n v="805028530"/>
    <s v="HOSPITAL ISIAS DUARTE CANCINO ESE"/>
    <s v="FEU"/>
    <n v="39814"/>
    <s v="FEU_39814"/>
    <s v="805028530_FEU_39814"/>
    <s v="FEU"/>
    <n v="39814"/>
    <m/>
    <d v="2021-08-26T00:00:00"/>
    <n v="1538625"/>
    <n v="1538625"/>
    <s v="B)Factura sin saldo ERP"/>
    <x v="3"/>
    <n v="0"/>
    <m/>
    <m/>
    <n v="0"/>
    <m/>
    <s v="OK"/>
    <n v="1538625"/>
    <n v="0"/>
    <n v="0"/>
    <n v="0"/>
    <n v="0"/>
    <n v="1538625"/>
    <n v="0"/>
    <n v="0"/>
    <m/>
    <m/>
    <m/>
    <n v="0"/>
    <n v="0"/>
    <m/>
    <m/>
    <n v="0"/>
    <n v="212358523304838"/>
    <m/>
    <n v="0"/>
    <m/>
    <d v="2021-08-26T00:00:00"/>
    <m/>
    <n v="2"/>
    <m/>
    <s v="SI"/>
    <n v="1"/>
    <n v="20211130"/>
    <n v="20211123"/>
    <n v="1538625"/>
    <n v="0"/>
    <m/>
    <d v="2021-12-23T00:00:00"/>
  </r>
  <r>
    <n v="805028530"/>
    <s v="HOSPITAL ISIAS DUARTE CANCINO ESE"/>
    <s v="FEU"/>
    <n v="43100"/>
    <s v="FEU_43100"/>
    <s v="805028530_FEU_43100"/>
    <s v="FEU"/>
    <n v="43100"/>
    <m/>
    <d v="2021-09-16T00:00:00"/>
    <n v="327244"/>
    <n v="327244"/>
    <s v="B)Factura sin saldo ERP"/>
    <x v="3"/>
    <n v="0"/>
    <m/>
    <m/>
    <n v="0"/>
    <m/>
    <s v="OK"/>
    <n v="327244"/>
    <n v="0"/>
    <n v="0"/>
    <n v="0"/>
    <n v="0"/>
    <n v="327244"/>
    <n v="0"/>
    <n v="0"/>
    <m/>
    <m/>
    <m/>
    <n v="0"/>
    <n v="0"/>
    <m/>
    <m/>
    <n v="0"/>
    <n v="212018516565963"/>
    <m/>
    <n v="0"/>
    <m/>
    <d v="2021-10-20T00:00:00"/>
    <m/>
    <n v="2"/>
    <m/>
    <s v="SI"/>
    <n v="1"/>
    <n v="20211030"/>
    <n v="20211020"/>
    <n v="327244"/>
    <n v="0"/>
    <m/>
    <d v="2021-12-23T00:00:00"/>
  </r>
  <r>
    <n v="805028530"/>
    <s v="HOSPITAL ISIAS DUARTE CANCINO ESE"/>
    <s v="FEU"/>
    <n v="44905"/>
    <s v="FEU_44905"/>
    <s v="805028530_FEU_44905"/>
    <s v="FEU"/>
    <n v="44905"/>
    <m/>
    <d v="2021-09-25T00:00:00"/>
    <n v="1190146"/>
    <n v="1190146"/>
    <s v="B)Factura sin saldo ERP"/>
    <x v="3"/>
    <n v="0"/>
    <m/>
    <m/>
    <n v="0"/>
    <m/>
    <s v="OK"/>
    <n v="1190146"/>
    <n v="0"/>
    <n v="0"/>
    <n v="0"/>
    <n v="0"/>
    <n v="1190146"/>
    <n v="0"/>
    <n v="0"/>
    <m/>
    <m/>
    <m/>
    <n v="0"/>
    <n v="0"/>
    <m/>
    <m/>
    <n v="0"/>
    <n v="211098523645347"/>
    <m/>
    <n v="0"/>
    <m/>
    <d v="2021-11-22T00:00:00"/>
    <m/>
    <n v="2"/>
    <m/>
    <s v="SI"/>
    <n v="1"/>
    <n v="20211130"/>
    <n v="20211122"/>
    <n v="1190146"/>
    <n v="0"/>
    <m/>
    <d v="2021-12-23T00:00:00"/>
  </r>
  <r>
    <n v="805028530"/>
    <s v="HOSPITAL ISIAS DUARTE CANCINO ESE"/>
    <s v="FEU"/>
    <n v="45134"/>
    <s v="FEU_45134"/>
    <s v="805028530_FEU_45134"/>
    <s v="FEU"/>
    <n v="45134"/>
    <m/>
    <d v="2021-09-27T00:00:00"/>
    <n v="167044"/>
    <n v="167044"/>
    <s v="B)Factura sin saldo ERP"/>
    <x v="3"/>
    <n v="0"/>
    <m/>
    <m/>
    <n v="0"/>
    <m/>
    <s v="OK"/>
    <n v="167044"/>
    <n v="0"/>
    <n v="0"/>
    <n v="0"/>
    <n v="0"/>
    <n v="167044"/>
    <n v="0"/>
    <n v="0"/>
    <m/>
    <m/>
    <m/>
    <n v="0"/>
    <n v="0"/>
    <m/>
    <m/>
    <n v="0"/>
    <n v="212358523298374"/>
    <m/>
    <n v="0"/>
    <m/>
    <d v="2021-10-20T00:00:00"/>
    <m/>
    <n v="2"/>
    <m/>
    <s v="SI"/>
    <n v="1"/>
    <n v="20211030"/>
    <n v="20211020"/>
    <n v="167044"/>
    <n v="0"/>
    <m/>
    <d v="2021-12-23T00:00:00"/>
  </r>
  <r>
    <n v="805028530"/>
    <s v="HOSPITAL ISIAS DUARTE CANCINO ESE"/>
    <s v="FEU"/>
    <n v="48107"/>
    <s v="FEU_48107"/>
    <s v="805028530_FEU_48107"/>
    <s v="FEU"/>
    <n v="48107"/>
    <m/>
    <d v="2021-10-19T00:00:00"/>
    <n v="345793"/>
    <n v="345793"/>
    <s v="B)Factura sin saldo ERP"/>
    <x v="3"/>
    <n v="0"/>
    <m/>
    <m/>
    <n v="0"/>
    <m/>
    <s v="OK"/>
    <n v="345793"/>
    <n v="0"/>
    <n v="0"/>
    <n v="0"/>
    <n v="0"/>
    <n v="345793"/>
    <n v="0"/>
    <n v="0"/>
    <m/>
    <m/>
    <m/>
    <n v="0"/>
    <n v="0"/>
    <m/>
    <m/>
    <n v="0"/>
    <n v="212438516238240"/>
    <m/>
    <n v="0"/>
    <m/>
    <d v="2021-10-19T00:00:00"/>
    <m/>
    <n v="2"/>
    <m/>
    <s v="SI"/>
    <n v="1"/>
    <n v="20211230"/>
    <n v="20211210"/>
    <n v="345793"/>
    <n v="0"/>
    <m/>
    <d v="2021-12-23T00:00:00"/>
  </r>
  <r>
    <n v="805028530"/>
    <s v="HOSPITAL ISIAS DUARTE CANCINO ESE"/>
    <s v="FEU"/>
    <n v="48635"/>
    <s v="FEU_48635"/>
    <s v="805028530_FEU_48635"/>
    <s v="FEU"/>
    <n v="48635"/>
    <m/>
    <d v="2021-10-21T00:00:00"/>
    <n v="131396"/>
    <n v="131396"/>
    <s v="B)Factura sin saldo ERP"/>
    <x v="3"/>
    <n v="0"/>
    <m/>
    <m/>
    <n v="0"/>
    <m/>
    <s v="OK"/>
    <n v="131396"/>
    <n v="0"/>
    <n v="0"/>
    <n v="0"/>
    <n v="0"/>
    <n v="131396"/>
    <n v="0"/>
    <n v="0"/>
    <m/>
    <m/>
    <m/>
    <n v="0"/>
    <n v="0"/>
    <m/>
    <m/>
    <n v="0"/>
    <n v="212608523717651"/>
    <m/>
    <n v="0"/>
    <m/>
    <d v="2021-11-22T00:00:00"/>
    <m/>
    <n v="2"/>
    <m/>
    <s v="SI"/>
    <n v="1"/>
    <n v="20211130"/>
    <n v="20211122"/>
    <n v="131396"/>
    <n v="0"/>
    <m/>
    <d v="2021-12-23T00:00:00"/>
  </r>
  <r>
    <n v="805028530"/>
    <s v="HOSPITAL ISIAS DUARTE CANCINO ESE"/>
    <s v="FEU"/>
    <n v="50280"/>
    <s v="FEU_50280"/>
    <s v="805028530_FEU_50280"/>
    <s v="FEU"/>
    <n v="50280"/>
    <m/>
    <d v="2021-10-30T00:00:00"/>
    <n v="517265"/>
    <n v="517265"/>
    <s v="B)Factura sin saldo ERP"/>
    <x v="3"/>
    <n v="0"/>
    <m/>
    <m/>
    <n v="0"/>
    <m/>
    <s v="OK"/>
    <n v="517265"/>
    <n v="0"/>
    <n v="0"/>
    <n v="0"/>
    <n v="0"/>
    <n v="517265"/>
    <n v="0"/>
    <n v="0"/>
    <m/>
    <m/>
    <m/>
    <n v="0"/>
    <n v="0"/>
    <m/>
    <m/>
    <n v="0"/>
    <n v="212868516317184"/>
    <m/>
    <n v="0"/>
    <m/>
    <d v="2021-11-22T00:00:00"/>
    <m/>
    <n v="2"/>
    <m/>
    <s v="SI"/>
    <n v="1"/>
    <n v="20211130"/>
    <n v="20211123"/>
    <n v="517265"/>
    <n v="0"/>
    <m/>
    <d v="2021-12-23T00:00:00"/>
  </r>
  <r>
    <n v="805028530"/>
    <s v="HOSPITAL ISIAS DUARTE CANCINO ESE"/>
    <s v="FU"/>
    <n v="10231642"/>
    <s v="FU_10231642"/>
    <s v="805028530_FU_10231642"/>
    <s v="FU"/>
    <n v="10231642"/>
    <m/>
    <d v="2020-05-27T00:00:00"/>
    <n v="572246"/>
    <n v="572246"/>
    <s v="B)Factura sin saldo ERP"/>
    <x v="3"/>
    <n v="0"/>
    <m/>
    <m/>
    <n v="0"/>
    <m/>
    <s v="OK"/>
    <n v="572246"/>
    <n v="0"/>
    <n v="0"/>
    <n v="0"/>
    <n v="0"/>
    <n v="572246"/>
    <n v="0"/>
    <n v="0"/>
    <m/>
    <m/>
    <m/>
    <n v="0"/>
    <n v="0"/>
    <m/>
    <m/>
    <n v="0"/>
    <n v="201448523111885"/>
    <m/>
    <n v="0"/>
    <m/>
    <d v="2020-05-27T00:00:00"/>
    <m/>
    <n v="2"/>
    <m/>
    <s v="SI"/>
    <n v="1"/>
    <n v="20211030"/>
    <n v="20211020"/>
    <n v="572246"/>
    <n v="0"/>
    <m/>
    <d v="2021-12-23T00:00:00"/>
  </r>
  <r>
    <n v="805028530"/>
    <s v="HOSPITAL ISIAS DUARTE CANCINO ESE"/>
    <s v="FU"/>
    <n v="10231656"/>
    <s v="FU_10231656"/>
    <s v="805028530_FU_10231656"/>
    <s v="FU"/>
    <n v="10231656"/>
    <m/>
    <d v="2020-05-27T00:00:00"/>
    <n v="114750"/>
    <n v="114750"/>
    <s v="B)Factura sin saldo ERP"/>
    <x v="3"/>
    <n v="0"/>
    <m/>
    <m/>
    <n v="0"/>
    <m/>
    <s v="OK"/>
    <n v="114750"/>
    <n v="0"/>
    <n v="0"/>
    <n v="0"/>
    <n v="0"/>
    <n v="114750"/>
    <n v="0"/>
    <n v="0"/>
    <m/>
    <m/>
    <m/>
    <n v="0"/>
    <n v="0"/>
    <m/>
    <m/>
    <n v="0"/>
    <n v="201228523509152"/>
    <m/>
    <n v="0"/>
    <m/>
    <d v="2020-05-27T00:00:00"/>
    <m/>
    <n v="2"/>
    <m/>
    <s v="SI"/>
    <n v="1"/>
    <n v="20211030"/>
    <n v="20211020"/>
    <n v="114750"/>
    <n v="0"/>
    <m/>
    <d v="2021-12-23T00:00:00"/>
  </r>
  <r>
    <n v="805028530"/>
    <s v="HOSPITAL ISIAS DUARTE CANCINO ESE"/>
    <s v="FEH"/>
    <n v="143"/>
    <s v="FEH_143"/>
    <s v="805028530_FEH_143"/>
    <s v="FEH"/>
    <n v="143"/>
    <m/>
    <d v="2020-12-15T00:00:00"/>
    <n v="23889798"/>
    <n v="23889798"/>
    <s v="B)Factura sin saldo ERP/conciliar diferencia glosa aceptada"/>
    <x v="3"/>
    <n v="0"/>
    <m/>
    <m/>
    <n v="0"/>
    <m/>
    <s v="OK"/>
    <n v="23889798"/>
    <n v="0"/>
    <n v="0"/>
    <n v="0"/>
    <n v="284816"/>
    <n v="23604982"/>
    <n v="0"/>
    <n v="0"/>
    <m/>
    <m/>
    <m/>
    <n v="0"/>
    <n v="0"/>
    <m/>
    <m/>
    <n v="0"/>
    <n v="211203114593178"/>
    <m/>
    <n v="0"/>
    <m/>
    <d v="2020-12-15T00:00:00"/>
    <m/>
    <n v="2"/>
    <m/>
    <s v="SI"/>
    <n v="3"/>
    <n v="20211207"/>
    <n v="20211123"/>
    <n v="23889798"/>
    <n v="284816"/>
    <s v="IPS ACEPTA $ 284.816, SEGUN ACTA DE CONCILIACION REALIZADA EL 16-11-2021 POR LA DRA MAIBER ACVEDO Y JUAN CARLOS PIEDA.ELIZABETH FERNANDEZ"/>
    <d v="2021-12-23T00:00:00"/>
  </r>
  <r>
    <n v="805028530"/>
    <s v="HOSPITAL ISIAS DUARTE CANCINO ESE"/>
    <s v="UR"/>
    <n v="3657"/>
    <s v="UR_3657"/>
    <s v="805028530_UR_3657"/>
    <s v="UR"/>
    <n v="3657"/>
    <m/>
    <d v="2017-06-01T00:00:00"/>
    <n v="3605373"/>
    <n v="3605373"/>
    <s v="C)Glosas total pendiente por respuesta de IPS"/>
    <x v="4"/>
    <n v="0"/>
    <m/>
    <m/>
    <n v="3605373"/>
    <s v="DEVOLUCION"/>
    <s v="OK"/>
    <n v="3605373"/>
    <n v="0"/>
    <n v="0"/>
    <n v="0"/>
    <n v="0"/>
    <n v="0"/>
    <n v="3605373"/>
    <n v="0"/>
    <m/>
    <m/>
    <m/>
    <n v="0"/>
    <n v="0"/>
    <m/>
    <m/>
    <n v="0"/>
    <m/>
    <m/>
    <n v="3605373"/>
    <s v="SE DEVUELVE FACTURA CON SOPORTES COMPLETOS, YA QUE NO PRESENTA AUTORIZACION PARA EL SERVICIO, SOLICITAR AUT PARA DAR TRAMITE DE PAGO.VALERIA V"/>
    <d v="2017-09-12T00:00:00"/>
    <m/>
    <n v="9"/>
    <m/>
    <s v="SI"/>
    <n v="1"/>
    <n v="21001231"/>
    <n v="20170912"/>
    <n v="3605373"/>
    <n v="0"/>
    <m/>
    <d v="2021-12-23T00:00:00"/>
  </r>
  <r>
    <n v="805028530"/>
    <s v="HOSPITAL ISIAS DUARTE CANCINO ESE"/>
    <s v="FU"/>
    <n v="10199519"/>
    <s v="FU_10199519"/>
    <s v="805028530_FU_10199519"/>
    <s v="FU"/>
    <n v="10199519"/>
    <m/>
    <d v="2019-12-17T00:00:00"/>
    <n v="70012"/>
    <n v="70012"/>
    <s v="C)Glosas total pendiente por respuesta de IPS"/>
    <x v="4"/>
    <n v="0"/>
    <m/>
    <m/>
    <n v="70012"/>
    <s v="DEVOLUCION"/>
    <s v="OK"/>
    <n v="70012"/>
    <n v="0"/>
    <n v="0"/>
    <n v="0"/>
    <n v="0"/>
    <n v="0"/>
    <n v="70012"/>
    <n v="0"/>
    <m/>
    <m/>
    <m/>
    <n v="0"/>
    <n v="0"/>
    <m/>
    <m/>
    <n v="0"/>
    <m/>
    <m/>
    <n v="70012"/>
    <s v="Se devuelve factura con soportes originales, porque no seevidencia la autorizacion del servicio de urgencias,favorsolicitar autorizacion para dar tramite de pago al correocapautorizaciones@epscomfenalcovalle.com.co   NC"/>
    <d v="2019-12-17T00:00:00"/>
    <m/>
    <n v="9"/>
    <m/>
    <s v="SI"/>
    <n v="1"/>
    <n v="21001231"/>
    <n v="20211020"/>
    <n v="70012"/>
    <n v="0"/>
    <m/>
    <d v="2021-12-23T00:00:00"/>
  </r>
  <r>
    <n v="805028530"/>
    <s v="HOSPITAL ISIAS DUARTE CANCINO ESE"/>
    <s v="FEH"/>
    <n v="144"/>
    <s v="FEH_144"/>
    <s v="805028530_FEH_144"/>
    <s v="FEH"/>
    <n v="144"/>
    <m/>
    <d v="2020-12-15T00:00:00"/>
    <n v="456300"/>
    <n v="456300"/>
    <s v="C)Glosas total pendiente por respuesta de IPS"/>
    <x v="4"/>
    <n v="0"/>
    <m/>
    <m/>
    <n v="456300"/>
    <s v="DEVOLUCION"/>
    <s v="OK"/>
    <n v="456300"/>
    <n v="0"/>
    <n v="0"/>
    <n v="0"/>
    <n v="0"/>
    <n v="0"/>
    <n v="456300"/>
    <n v="0"/>
    <m/>
    <m/>
    <m/>
    <n v="0"/>
    <n v="0"/>
    <m/>
    <m/>
    <n v="0"/>
    <m/>
    <m/>
    <n v="456300"/>
    <s v="SE DEVUELVE FACTURA NO PBS, CODIGO 150420 INCONSISTENCIAEN EL REPORTE WEB SERVICE FECHA,CANTIDAD, CODIGO 140807REPORTADO A OTRA ENTIDAD.GLADYS VIVAS."/>
    <d v="2020-12-15T00:00:00"/>
    <m/>
    <n v="9"/>
    <m/>
    <s v="SI"/>
    <n v="1"/>
    <n v="21001231"/>
    <n v="20210112"/>
    <n v="456300"/>
    <n v="0"/>
    <m/>
    <d v="2021-12-23T00:00:00"/>
  </r>
  <r>
    <n v="805028530"/>
    <s v="HOSPITAL ISIAS DUARTE CANCINO ESE"/>
    <s v="FEH"/>
    <n v="145"/>
    <s v="FEH_145"/>
    <s v="805028530_FEH_145"/>
    <s v="FEH"/>
    <n v="145"/>
    <m/>
    <d v="2020-12-15T00:00:00"/>
    <n v="1361888"/>
    <n v="1361888"/>
    <s v="C)Glosas total pendiente por respuesta de IPS"/>
    <x v="4"/>
    <n v="0"/>
    <m/>
    <m/>
    <n v="1361888"/>
    <s v="DEVOLUCION"/>
    <s v="OK"/>
    <n v="1361888"/>
    <n v="0"/>
    <n v="0"/>
    <n v="0"/>
    <n v="0"/>
    <n v="0"/>
    <n v="1361888"/>
    <n v="0"/>
    <m/>
    <m/>
    <m/>
    <n v="0"/>
    <n v="0"/>
    <m/>
    <m/>
    <n v="0"/>
    <m/>
    <m/>
    <n v="1361888"/>
    <s v="SE DEVUELVE FACTURA NO PBS, FALTA AUTORIZACION, FORMULARIOMIPRES CONTINGENCIA REPORTAR AL CORREO PARA SU RESPECTIVOPROCESO soportemipres@epscomfenalcovalle.com.coGLADYS VIVAS."/>
    <d v="2020-12-15T00:00:00"/>
    <m/>
    <n v="9"/>
    <m/>
    <s v="SI"/>
    <n v="1"/>
    <n v="21001231"/>
    <n v="20210112"/>
    <n v="1361888"/>
    <n v="0"/>
    <m/>
    <d v="2021-12-23T00:00:00"/>
  </r>
  <r>
    <n v="805028530"/>
    <s v="HOSPITAL ISIAS DUARTE CANCINO ESE"/>
    <s v="FEH"/>
    <n v="68"/>
    <s v="FEH_68"/>
    <s v="805028530_FEH_68"/>
    <s v="FEH"/>
    <n v="68"/>
    <m/>
    <d v="2020-11-18T00:00:00"/>
    <n v="851600"/>
    <n v="851600"/>
    <s v="C)Glosas total pendiente por respuesta de IPS"/>
    <x v="4"/>
    <n v="0"/>
    <m/>
    <m/>
    <n v="851600"/>
    <s v="DEVOLUCION"/>
    <s v="OK"/>
    <n v="851600"/>
    <n v="0"/>
    <n v="0"/>
    <n v="0"/>
    <n v="0"/>
    <n v="0"/>
    <n v="851600"/>
    <n v="0"/>
    <m/>
    <m/>
    <m/>
    <n v="0"/>
    <n v="0"/>
    <m/>
    <m/>
    <n v="0"/>
    <m/>
    <m/>
    <n v="851600"/>
    <s v="SE DEVUELVE FACTURA NO PBS, NO APTA PARA PAGO INCONSISTENCIAREPORTE DE LA WEB SERVIS: Glucerna 1.5; # DE ENTREGA-CANTIDACOBRADA DIFERENTE A LA REPORTADA-FECHA REPORTADA DIFERENTE AA LA ADMINISTRACION; FAVOR REPORTAR CON FECHA DE EGRESOINCONSISTENCIA REPORTE FECHA DE ENTREGA (08/10/2020)SOPORTES10/08/2020; FAVOR REPORTAR CON FECHA DE EGRESO,SERVICIOS NOPBS. FAVOR VOLVER MODIFICAR REPORTE PARA CONTINUAR CON PROCESO DE PAGO.GLADYS VIVAS."/>
    <d v="2020-12-11T00:00:00"/>
    <m/>
    <n v="9"/>
    <m/>
    <s v="SI"/>
    <n v="1"/>
    <n v="21001231"/>
    <n v="20201210"/>
    <n v="851600"/>
    <n v="0"/>
    <m/>
    <d v="2021-12-23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9" firstHeaderRow="0" firstDataRow="1" firstDataCol="1"/>
  <pivotFields count="52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axis="axisRow" compact="0" outline="0" showAll="0" defaultSubtotal="0">
      <items count="5">
        <item x="1"/>
        <item x="3"/>
        <item x="4"/>
        <item x="0"/>
        <item x="2"/>
      </items>
    </pivotField>
    <pivotField dataField="1"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dataField="1" compact="0" numFmtId="164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numFmtId="14" outline="0" showAll="0" defaultSubtotal="0"/>
  </pivotFields>
  <rowFields count="1">
    <field x="13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11" subtotal="count" baseField="13" baseItem="0"/>
    <dataField name=" SALDO FACT IPS2" fld="11" baseField="0" baseItem="0"/>
    <dataField name=" POR PAGAR SAP" fld="14" baseField="0" baseItem="0"/>
    <dataField name=" VALOR GLOSA DV" fld="38" baseField="0" baseItem="0"/>
  </dataFields>
  <formats count="7">
    <format dxfId="26">
      <pivotArea outline="0" collapsedLevelsAreSubtotals="1" fieldPosition="0"/>
    </format>
    <format dxfId="20">
      <pivotArea type="all" dataOnly="0" outline="0" fieldPosition="0"/>
    </format>
    <format dxfId="18">
      <pivotArea outline="0" collapsedLevelsAreSubtotals="1" fieldPosition="0"/>
    </format>
    <format dxfId="17">
      <pivotArea field="13" type="button" dataOnly="0" labelOnly="1" outline="0" axis="axisRow" fieldPosition="0"/>
    </format>
    <format dxfId="16">
      <pivotArea dataOnly="0" labelOnly="1" fieldPosition="0">
        <references count="1">
          <reference field="13" count="0"/>
        </references>
      </pivotArea>
    </format>
    <format dxfId="15">
      <pivotArea dataOnly="0" labelOnly="1" grandRow="1" outline="0" fieldPosition="0"/>
    </format>
    <format dxfId="14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H146"/>
  <sheetViews>
    <sheetView showGridLines="0" topLeftCell="A11" workbookViewId="0">
      <selection activeCell="G12" sqref="G12"/>
    </sheetView>
  </sheetViews>
  <sheetFormatPr baseColWidth="10" defaultRowHeight="15" x14ac:dyDescent="0.25"/>
  <cols>
    <col min="1" max="1" width="14.7109375" customWidth="1"/>
    <col min="2" max="2" width="15.85546875" customWidth="1"/>
    <col min="4" max="4" width="18" customWidth="1"/>
    <col min="5" max="5" width="13" customWidth="1"/>
    <col min="6" max="6" width="15.28515625" customWidth="1"/>
    <col min="7" max="7" width="19.5703125" customWidth="1"/>
  </cols>
  <sheetData>
    <row r="3" spans="1:8" x14ac:dyDescent="0.25">
      <c r="D3" s="20" t="s">
        <v>47</v>
      </c>
      <c r="E3" s="21"/>
    </row>
    <row r="4" spans="1:8" x14ac:dyDescent="0.25">
      <c r="D4" s="20" t="s">
        <v>345</v>
      </c>
      <c r="E4" s="21"/>
    </row>
    <row r="5" spans="1:8" x14ac:dyDescent="0.25">
      <c r="D5" s="20" t="s">
        <v>346</v>
      </c>
      <c r="E5" s="21"/>
    </row>
    <row r="6" spans="1:8" x14ac:dyDescent="0.25">
      <c r="D6" s="20" t="s">
        <v>347</v>
      </c>
      <c r="E6" s="22" t="s">
        <v>348</v>
      </c>
    </row>
    <row r="7" spans="1:8" x14ac:dyDescent="0.25">
      <c r="D7" s="20" t="s">
        <v>349</v>
      </c>
      <c r="E7" s="22" t="s">
        <v>350</v>
      </c>
    </row>
    <row r="8" spans="1:8" x14ac:dyDescent="0.25">
      <c r="D8" s="20" t="s">
        <v>351</v>
      </c>
      <c r="E8" s="23"/>
    </row>
    <row r="9" spans="1:8" x14ac:dyDescent="0.25">
      <c r="D9" s="24"/>
      <c r="E9" s="21"/>
    </row>
    <row r="11" spans="1:8" ht="27" x14ac:dyDescent="0.25">
      <c r="A11" s="25" t="s">
        <v>4</v>
      </c>
      <c r="B11" s="26" t="s">
        <v>352</v>
      </c>
      <c r="C11" s="26" t="s">
        <v>353</v>
      </c>
      <c r="D11" s="27" t="s">
        <v>354</v>
      </c>
      <c r="E11" s="27" t="s">
        <v>355</v>
      </c>
      <c r="F11" s="27" t="s">
        <v>356</v>
      </c>
      <c r="G11" s="27" t="s">
        <v>357</v>
      </c>
      <c r="H11" s="27" t="s">
        <v>358</v>
      </c>
    </row>
    <row r="12" spans="1:8" x14ac:dyDescent="0.25">
      <c r="A12" s="28" t="s">
        <v>359</v>
      </c>
      <c r="B12" s="29">
        <v>43750</v>
      </c>
      <c r="C12" s="29">
        <v>43812</v>
      </c>
      <c r="D12" s="30">
        <v>283036</v>
      </c>
      <c r="E12" s="28"/>
      <c r="F12" s="28"/>
      <c r="G12" s="30">
        <f>D12-E12-F12</f>
        <v>283036</v>
      </c>
      <c r="H12" s="28"/>
    </row>
    <row r="13" spans="1:8" x14ac:dyDescent="0.25">
      <c r="A13" s="28" t="s">
        <v>360</v>
      </c>
      <c r="B13" s="29">
        <v>43796</v>
      </c>
      <c r="C13" s="29">
        <v>43812</v>
      </c>
      <c r="D13" s="30">
        <v>110800</v>
      </c>
      <c r="E13" s="28"/>
      <c r="F13" s="28"/>
      <c r="G13" s="30">
        <f t="shared" ref="G13:G76" si="0">D13-E13-F13</f>
        <v>110800</v>
      </c>
      <c r="H13" s="28"/>
    </row>
    <row r="14" spans="1:8" x14ac:dyDescent="0.25">
      <c r="A14" s="28" t="s">
        <v>361</v>
      </c>
      <c r="B14" s="29">
        <v>43800</v>
      </c>
      <c r="C14" s="29">
        <v>43812</v>
      </c>
      <c r="D14" s="30">
        <v>217547</v>
      </c>
      <c r="E14" s="28"/>
      <c r="F14" s="28"/>
      <c r="G14" s="30">
        <f t="shared" si="0"/>
        <v>217547</v>
      </c>
      <c r="H14" s="28"/>
    </row>
    <row r="15" spans="1:8" x14ac:dyDescent="0.25">
      <c r="A15" s="28" t="s">
        <v>362</v>
      </c>
      <c r="B15" s="29">
        <v>43805</v>
      </c>
      <c r="C15" s="29">
        <v>43809</v>
      </c>
      <c r="D15" s="30">
        <v>763195</v>
      </c>
      <c r="E15" s="28"/>
      <c r="F15" s="28"/>
      <c r="G15" s="30">
        <f t="shared" si="0"/>
        <v>763195</v>
      </c>
      <c r="H15" s="28"/>
    </row>
    <row r="16" spans="1:8" x14ac:dyDescent="0.25">
      <c r="A16" s="28" t="s">
        <v>363</v>
      </c>
      <c r="B16" s="29">
        <v>43811</v>
      </c>
      <c r="C16" s="29">
        <v>43809</v>
      </c>
      <c r="D16" s="30">
        <v>766500</v>
      </c>
      <c r="E16" s="28"/>
      <c r="F16" s="28"/>
      <c r="G16" s="30">
        <f t="shared" si="0"/>
        <v>766500</v>
      </c>
      <c r="H16" s="28"/>
    </row>
    <row r="17" spans="1:8" x14ac:dyDescent="0.25">
      <c r="A17" s="28" t="s">
        <v>364</v>
      </c>
      <c r="B17" s="29">
        <v>43804</v>
      </c>
      <c r="C17" s="29">
        <v>43905</v>
      </c>
      <c r="D17" s="30">
        <v>55050</v>
      </c>
      <c r="E17" s="28"/>
      <c r="F17" s="28"/>
      <c r="G17" s="30">
        <f t="shared" si="0"/>
        <v>55050</v>
      </c>
      <c r="H17" s="28"/>
    </row>
    <row r="18" spans="1:8" x14ac:dyDescent="0.25">
      <c r="A18" s="28" t="s">
        <v>365</v>
      </c>
      <c r="B18" s="29">
        <v>43819</v>
      </c>
      <c r="C18" s="29">
        <v>43905</v>
      </c>
      <c r="D18" s="30">
        <v>81129</v>
      </c>
      <c r="E18" s="28"/>
      <c r="F18" s="28"/>
      <c r="G18" s="30">
        <f t="shared" si="0"/>
        <v>81129</v>
      </c>
      <c r="H18" s="28"/>
    </row>
    <row r="19" spans="1:8" x14ac:dyDescent="0.25">
      <c r="A19" s="28" t="s">
        <v>366</v>
      </c>
      <c r="B19" s="29">
        <v>43819</v>
      </c>
      <c r="C19" s="29">
        <v>43905</v>
      </c>
      <c r="D19" s="30">
        <v>578490</v>
      </c>
      <c r="E19" s="28"/>
      <c r="F19" s="28"/>
      <c r="G19" s="30">
        <f t="shared" si="0"/>
        <v>578490</v>
      </c>
      <c r="H19" s="28"/>
    </row>
    <row r="20" spans="1:8" x14ac:dyDescent="0.25">
      <c r="A20" s="28" t="s">
        <v>367</v>
      </c>
      <c r="B20" s="29">
        <v>43823</v>
      </c>
      <c r="C20" s="29">
        <v>43905</v>
      </c>
      <c r="D20" s="30">
        <v>373529</v>
      </c>
      <c r="E20" s="28"/>
      <c r="F20" s="28"/>
      <c r="G20" s="30">
        <f t="shared" si="0"/>
        <v>373529</v>
      </c>
      <c r="H20" s="28"/>
    </row>
    <row r="21" spans="1:8" x14ac:dyDescent="0.25">
      <c r="A21" s="28" t="s">
        <v>368</v>
      </c>
      <c r="B21" s="29">
        <v>43829</v>
      </c>
      <c r="C21" s="29">
        <v>43905</v>
      </c>
      <c r="D21" s="30">
        <v>276787</v>
      </c>
      <c r="E21" s="28"/>
      <c r="F21" s="28"/>
      <c r="G21" s="30">
        <f t="shared" si="0"/>
        <v>276787</v>
      </c>
      <c r="H21" s="28"/>
    </row>
    <row r="22" spans="1:8" x14ac:dyDescent="0.25">
      <c r="A22" s="28" t="s">
        <v>369</v>
      </c>
      <c r="B22" s="29">
        <v>43830</v>
      </c>
      <c r="C22" s="29">
        <v>43905</v>
      </c>
      <c r="D22" s="30">
        <v>183759</v>
      </c>
      <c r="E22" s="28"/>
      <c r="F22" s="28"/>
      <c r="G22" s="30">
        <f t="shared" si="0"/>
        <v>183759</v>
      </c>
      <c r="H22" s="28"/>
    </row>
    <row r="23" spans="1:8" x14ac:dyDescent="0.25">
      <c r="A23" s="28" t="s">
        <v>370</v>
      </c>
      <c r="B23" s="29">
        <v>43849</v>
      </c>
      <c r="C23" s="29">
        <v>43905</v>
      </c>
      <c r="D23" s="30">
        <v>243605</v>
      </c>
      <c r="E23" s="28"/>
      <c r="F23" s="28"/>
      <c r="G23" s="30">
        <f t="shared" si="0"/>
        <v>243605</v>
      </c>
      <c r="H23" s="28"/>
    </row>
    <row r="24" spans="1:8" x14ac:dyDescent="0.25">
      <c r="A24" s="28" t="s">
        <v>371</v>
      </c>
      <c r="B24" s="29">
        <v>43852</v>
      </c>
      <c r="C24" s="29">
        <v>43905</v>
      </c>
      <c r="D24" s="30">
        <v>75444</v>
      </c>
      <c r="E24" s="28"/>
      <c r="F24" s="28"/>
      <c r="G24" s="30">
        <f t="shared" si="0"/>
        <v>75444</v>
      </c>
      <c r="H24" s="28"/>
    </row>
    <row r="25" spans="1:8" x14ac:dyDescent="0.25">
      <c r="A25" s="28" t="s">
        <v>372</v>
      </c>
      <c r="B25" s="29">
        <v>43868</v>
      </c>
      <c r="C25" s="29">
        <v>43905</v>
      </c>
      <c r="D25" s="30">
        <v>100870</v>
      </c>
      <c r="E25" s="28"/>
      <c r="F25" s="28"/>
      <c r="G25" s="30">
        <f t="shared" si="0"/>
        <v>100870</v>
      </c>
      <c r="H25" s="28"/>
    </row>
    <row r="26" spans="1:8" x14ac:dyDescent="0.25">
      <c r="A26" s="28" t="s">
        <v>373</v>
      </c>
      <c r="B26" s="29">
        <v>43221</v>
      </c>
      <c r="C26" s="29">
        <v>43258</v>
      </c>
      <c r="D26" s="30">
        <v>171400</v>
      </c>
      <c r="E26" s="28"/>
      <c r="F26" s="28"/>
      <c r="G26" s="30">
        <f t="shared" si="0"/>
        <v>171400</v>
      </c>
      <c r="H26" s="28"/>
    </row>
    <row r="27" spans="1:8" x14ac:dyDescent="0.25">
      <c r="A27" s="28" t="s">
        <v>374</v>
      </c>
      <c r="B27" s="29">
        <v>43221</v>
      </c>
      <c r="C27" s="29">
        <v>43258</v>
      </c>
      <c r="D27" s="30">
        <v>197318</v>
      </c>
      <c r="E27" s="28"/>
      <c r="F27" s="28"/>
      <c r="G27" s="30">
        <f t="shared" si="0"/>
        <v>197318</v>
      </c>
      <c r="H27" s="28"/>
    </row>
    <row r="28" spans="1:8" x14ac:dyDescent="0.25">
      <c r="A28" s="28" t="s">
        <v>375</v>
      </c>
      <c r="B28" s="29">
        <v>43224</v>
      </c>
      <c r="C28" s="29">
        <v>43258</v>
      </c>
      <c r="D28" s="30">
        <v>146640</v>
      </c>
      <c r="E28" s="28"/>
      <c r="F28" s="28"/>
      <c r="G28" s="30">
        <f t="shared" si="0"/>
        <v>146640</v>
      </c>
      <c r="H28" s="28"/>
    </row>
    <row r="29" spans="1:8" x14ac:dyDescent="0.25">
      <c r="A29" s="28" t="s">
        <v>376</v>
      </c>
      <c r="B29" s="29">
        <v>43235</v>
      </c>
      <c r="C29" s="29">
        <v>43258</v>
      </c>
      <c r="D29" s="30">
        <v>54400</v>
      </c>
      <c r="E29" s="28"/>
      <c r="F29" s="28"/>
      <c r="G29" s="30">
        <f t="shared" si="0"/>
        <v>54400</v>
      </c>
      <c r="H29" s="28"/>
    </row>
    <row r="30" spans="1:8" x14ac:dyDescent="0.25">
      <c r="A30" s="28" t="s">
        <v>377</v>
      </c>
      <c r="B30" s="29">
        <v>43240</v>
      </c>
      <c r="C30" s="29">
        <v>43258</v>
      </c>
      <c r="D30" s="30">
        <v>131360</v>
      </c>
      <c r="E30" s="28"/>
      <c r="F30" s="28"/>
      <c r="G30" s="30">
        <f t="shared" si="0"/>
        <v>131360</v>
      </c>
      <c r="H30" s="28"/>
    </row>
    <row r="31" spans="1:8" x14ac:dyDescent="0.25">
      <c r="A31" s="28" t="s">
        <v>378</v>
      </c>
      <c r="B31" s="29">
        <v>43902</v>
      </c>
      <c r="C31" s="29">
        <v>43931</v>
      </c>
      <c r="D31" s="30">
        <v>355007</v>
      </c>
      <c r="E31" s="28"/>
      <c r="F31" s="28"/>
      <c r="G31" s="30">
        <f t="shared" si="0"/>
        <v>355007</v>
      </c>
      <c r="H31" s="28"/>
    </row>
    <row r="32" spans="1:8" x14ac:dyDescent="0.25">
      <c r="A32" s="28" t="s">
        <v>379</v>
      </c>
      <c r="B32" s="29">
        <v>43935</v>
      </c>
      <c r="C32" s="29">
        <v>44058</v>
      </c>
      <c r="D32" s="30">
        <v>57600</v>
      </c>
      <c r="E32" s="28"/>
      <c r="F32" s="28"/>
      <c r="G32" s="30">
        <f t="shared" si="0"/>
        <v>57600</v>
      </c>
      <c r="H32" s="28"/>
    </row>
    <row r="33" spans="1:8" x14ac:dyDescent="0.25">
      <c r="A33" s="28" t="s">
        <v>380</v>
      </c>
      <c r="B33" s="29">
        <v>43937</v>
      </c>
      <c r="C33" s="29">
        <v>44058</v>
      </c>
      <c r="D33" s="30">
        <v>218079</v>
      </c>
      <c r="E33" s="28"/>
      <c r="F33" s="28"/>
      <c r="G33" s="30">
        <f t="shared" si="0"/>
        <v>218079</v>
      </c>
      <c r="H33" s="28"/>
    </row>
    <row r="34" spans="1:8" x14ac:dyDescent="0.25">
      <c r="A34" s="28" t="s">
        <v>381</v>
      </c>
      <c r="B34" s="29">
        <v>43973</v>
      </c>
      <c r="C34" s="29">
        <v>44058</v>
      </c>
      <c r="D34" s="30">
        <v>58700</v>
      </c>
      <c r="E34" s="28"/>
      <c r="F34" s="28"/>
      <c r="G34" s="30">
        <f t="shared" si="0"/>
        <v>58700</v>
      </c>
      <c r="H34" s="28"/>
    </row>
    <row r="35" spans="1:8" x14ac:dyDescent="0.25">
      <c r="A35" s="28" t="s">
        <v>382</v>
      </c>
      <c r="B35" s="29">
        <v>43202</v>
      </c>
      <c r="C35" s="29">
        <v>43287</v>
      </c>
      <c r="D35" s="30">
        <v>203840</v>
      </c>
      <c r="E35" s="28"/>
      <c r="F35" s="28"/>
      <c r="G35" s="30">
        <f t="shared" si="0"/>
        <v>203840</v>
      </c>
      <c r="H35" s="28"/>
    </row>
    <row r="36" spans="1:8" x14ac:dyDescent="0.25">
      <c r="A36" s="28" t="s">
        <v>383</v>
      </c>
      <c r="B36" s="29">
        <v>43251</v>
      </c>
      <c r="C36" s="29">
        <v>43287</v>
      </c>
      <c r="D36" s="30">
        <v>166659</v>
      </c>
      <c r="E36" s="28"/>
      <c r="F36" s="28"/>
      <c r="G36" s="30">
        <f t="shared" si="0"/>
        <v>166659</v>
      </c>
      <c r="H36" s="28"/>
    </row>
    <row r="37" spans="1:8" x14ac:dyDescent="0.25">
      <c r="A37" s="28" t="s">
        <v>384</v>
      </c>
      <c r="B37" s="29">
        <v>43251</v>
      </c>
      <c r="C37" s="29">
        <v>43287</v>
      </c>
      <c r="D37" s="30">
        <v>51300</v>
      </c>
      <c r="E37" s="28"/>
      <c r="F37" s="28"/>
      <c r="G37" s="30">
        <f t="shared" si="0"/>
        <v>51300</v>
      </c>
      <c r="H37" s="28"/>
    </row>
    <row r="38" spans="1:8" x14ac:dyDescent="0.25">
      <c r="A38" s="28" t="s">
        <v>385</v>
      </c>
      <c r="B38" s="29">
        <v>43251</v>
      </c>
      <c r="C38" s="29">
        <v>43287</v>
      </c>
      <c r="D38" s="30">
        <v>116199</v>
      </c>
      <c r="E38" s="28"/>
      <c r="F38" s="28"/>
      <c r="G38" s="30">
        <f t="shared" si="0"/>
        <v>116199</v>
      </c>
      <c r="H38" s="28"/>
    </row>
    <row r="39" spans="1:8" x14ac:dyDescent="0.25">
      <c r="A39" s="28" t="s">
        <v>386</v>
      </c>
      <c r="B39" s="29">
        <v>43253</v>
      </c>
      <c r="C39" s="29">
        <v>43287</v>
      </c>
      <c r="D39" s="30">
        <v>52400</v>
      </c>
      <c r="E39" s="28"/>
      <c r="F39" s="28"/>
      <c r="G39" s="30">
        <f t="shared" si="0"/>
        <v>52400</v>
      </c>
      <c r="H39" s="28"/>
    </row>
    <row r="40" spans="1:8" x14ac:dyDescent="0.25">
      <c r="A40" s="28" t="s">
        <v>387</v>
      </c>
      <c r="B40" s="29">
        <v>43980</v>
      </c>
      <c r="C40" s="29">
        <v>44025</v>
      </c>
      <c r="D40" s="30">
        <v>802962</v>
      </c>
      <c r="E40" s="28"/>
      <c r="F40" s="28"/>
      <c r="G40" s="30">
        <f t="shared" si="0"/>
        <v>802962</v>
      </c>
      <c r="H40" s="28"/>
    </row>
    <row r="41" spans="1:8" x14ac:dyDescent="0.25">
      <c r="A41" s="28" t="s">
        <v>388</v>
      </c>
      <c r="B41" s="29">
        <v>44009</v>
      </c>
      <c r="C41" s="29">
        <v>44025</v>
      </c>
      <c r="D41" s="30">
        <v>817240</v>
      </c>
      <c r="E41" s="28"/>
      <c r="F41" s="28"/>
      <c r="G41" s="30">
        <f t="shared" si="0"/>
        <v>817240</v>
      </c>
      <c r="H41" s="28"/>
    </row>
    <row r="42" spans="1:8" x14ac:dyDescent="0.25">
      <c r="A42" s="28" t="s">
        <v>389</v>
      </c>
      <c r="B42" s="29">
        <v>44008</v>
      </c>
      <c r="C42" s="29">
        <v>44058</v>
      </c>
      <c r="D42" s="30">
        <v>137917</v>
      </c>
      <c r="E42" s="28"/>
      <c r="F42" s="28"/>
      <c r="G42" s="30">
        <f t="shared" si="0"/>
        <v>137917</v>
      </c>
      <c r="H42" s="28"/>
    </row>
    <row r="43" spans="1:8" x14ac:dyDescent="0.25">
      <c r="A43" s="28" t="s">
        <v>390</v>
      </c>
      <c r="B43" s="29">
        <v>43249</v>
      </c>
      <c r="C43" s="29">
        <v>43287</v>
      </c>
      <c r="D43" s="30">
        <v>440699</v>
      </c>
      <c r="E43" s="28"/>
      <c r="F43" s="28"/>
      <c r="G43" s="30">
        <f t="shared" si="0"/>
        <v>440699</v>
      </c>
      <c r="H43" s="28"/>
    </row>
    <row r="44" spans="1:8" x14ac:dyDescent="0.25">
      <c r="A44" s="28" t="s">
        <v>391</v>
      </c>
      <c r="B44" s="29">
        <v>44036</v>
      </c>
      <c r="C44" s="29">
        <v>44058</v>
      </c>
      <c r="D44" s="30">
        <v>337600</v>
      </c>
      <c r="E44" s="28"/>
      <c r="F44" s="28"/>
      <c r="G44" s="30">
        <f t="shared" si="0"/>
        <v>337600</v>
      </c>
      <c r="H44" s="28"/>
    </row>
    <row r="45" spans="1:8" x14ac:dyDescent="0.25">
      <c r="A45" s="28" t="s">
        <v>392</v>
      </c>
      <c r="B45" s="29">
        <v>44041</v>
      </c>
      <c r="C45" s="29">
        <v>44058</v>
      </c>
      <c r="D45" s="30">
        <v>411523</v>
      </c>
      <c r="E45" s="28"/>
      <c r="F45" s="28"/>
      <c r="G45" s="30">
        <f t="shared" si="0"/>
        <v>411523</v>
      </c>
      <c r="H45" s="28"/>
    </row>
    <row r="46" spans="1:8" x14ac:dyDescent="0.25">
      <c r="A46" s="28" t="s">
        <v>393</v>
      </c>
      <c r="B46" s="29">
        <v>44043</v>
      </c>
      <c r="C46" s="29">
        <v>44058</v>
      </c>
      <c r="D46" s="30">
        <v>107430</v>
      </c>
      <c r="E46" s="28"/>
      <c r="F46" s="28"/>
      <c r="G46" s="30">
        <f t="shared" si="0"/>
        <v>107430</v>
      </c>
      <c r="H46" s="28"/>
    </row>
    <row r="47" spans="1:8" x14ac:dyDescent="0.25">
      <c r="A47" s="28" t="s">
        <v>394</v>
      </c>
      <c r="B47" s="29">
        <v>44054</v>
      </c>
      <c r="C47" s="29">
        <v>44126</v>
      </c>
      <c r="D47" s="30">
        <v>1694308</v>
      </c>
      <c r="E47" s="30">
        <v>1694308</v>
      </c>
      <c r="F47" s="28"/>
      <c r="G47" s="30">
        <f t="shared" si="0"/>
        <v>0</v>
      </c>
      <c r="H47" s="28"/>
    </row>
    <row r="48" spans="1:8" x14ac:dyDescent="0.25">
      <c r="A48" s="28" t="s">
        <v>395</v>
      </c>
      <c r="B48" s="29">
        <v>44080</v>
      </c>
      <c r="C48" s="29">
        <v>44126</v>
      </c>
      <c r="D48" s="30">
        <v>109100</v>
      </c>
      <c r="E48" s="30">
        <v>109100</v>
      </c>
      <c r="F48" s="28"/>
      <c r="G48" s="30">
        <f t="shared" si="0"/>
        <v>0</v>
      </c>
      <c r="H48" s="28"/>
    </row>
    <row r="49" spans="1:8" x14ac:dyDescent="0.25">
      <c r="A49" s="28" t="s">
        <v>396</v>
      </c>
      <c r="B49" s="29">
        <v>44113</v>
      </c>
      <c r="C49" s="29">
        <v>44158</v>
      </c>
      <c r="D49" s="30">
        <v>690982</v>
      </c>
      <c r="E49" s="30">
        <v>600082</v>
      </c>
      <c r="F49" s="28"/>
      <c r="G49" s="30">
        <f t="shared" si="0"/>
        <v>90900</v>
      </c>
      <c r="H49" s="28"/>
    </row>
    <row r="50" spans="1:8" x14ac:dyDescent="0.25">
      <c r="A50" s="28" t="s">
        <v>397</v>
      </c>
      <c r="B50" s="29">
        <v>44127</v>
      </c>
      <c r="C50" s="29">
        <v>44158</v>
      </c>
      <c r="D50" s="30">
        <v>436339</v>
      </c>
      <c r="E50" s="30">
        <v>436339</v>
      </c>
      <c r="F50" s="28"/>
      <c r="G50" s="30">
        <f t="shared" si="0"/>
        <v>0</v>
      </c>
      <c r="H50" s="28"/>
    </row>
    <row r="51" spans="1:8" x14ac:dyDescent="0.25">
      <c r="A51" s="28" t="s">
        <v>398</v>
      </c>
      <c r="B51" s="29">
        <v>44133</v>
      </c>
      <c r="C51" s="29">
        <v>44158</v>
      </c>
      <c r="D51" s="30">
        <v>1494489</v>
      </c>
      <c r="E51" s="30">
        <v>1494489</v>
      </c>
      <c r="F51" s="28"/>
      <c r="G51" s="30">
        <f t="shared" si="0"/>
        <v>0</v>
      </c>
      <c r="H51" s="28"/>
    </row>
    <row r="52" spans="1:8" x14ac:dyDescent="0.25">
      <c r="A52" s="28" t="s">
        <v>399</v>
      </c>
      <c r="B52" s="29">
        <v>44135</v>
      </c>
      <c r="C52" s="29">
        <v>44158</v>
      </c>
      <c r="D52" s="30">
        <v>681726</v>
      </c>
      <c r="E52" s="30">
        <v>681726</v>
      </c>
      <c r="F52" s="28"/>
      <c r="G52" s="30">
        <f t="shared" si="0"/>
        <v>0</v>
      </c>
      <c r="H52" s="28"/>
    </row>
    <row r="53" spans="1:8" x14ac:dyDescent="0.25">
      <c r="A53" s="28" t="s">
        <v>400</v>
      </c>
      <c r="B53" s="29">
        <v>44135</v>
      </c>
      <c r="C53" s="29">
        <v>44158</v>
      </c>
      <c r="D53" s="30">
        <v>1766105</v>
      </c>
      <c r="E53" s="31">
        <v>1563002</v>
      </c>
      <c r="F53" s="28"/>
      <c r="G53" s="30">
        <f t="shared" si="0"/>
        <v>203103</v>
      </c>
      <c r="H53" s="28"/>
    </row>
    <row r="54" spans="1:8" x14ac:dyDescent="0.25">
      <c r="A54" s="28" t="s">
        <v>401</v>
      </c>
      <c r="B54" s="29">
        <v>44153</v>
      </c>
      <c r="C54" s="29">
        <v>44176</v>
      </c>
      <c r="D54" s="30">
        <v>851600</v>
      </c>
      <c r="E54" s="28"/>
      <c r="F54" s="28"/>
      <c r="G54" s="30">
        <f t="shared" si="0"/>
        <v>851600</v>
      </c>
      <c r="H54" s="28"/>
    </row>
    <row r="55" spans="1:8" x14ac:dyDescent="0.25">
      <c r="A55" s="28" t="s">
        <v>402</v>
      </c>
      <c r="B55" s="29">
        <v>43293</v>
      </c>
      <c r="C55" s="29">
        <v>43254</v>
      </c>
      <c r="D55" s="30">
        <v>172540</v>
      </c>
      <c r="E55" s="28"/>
      <c r="F55" s="28"/>
      <c r="G55" s="30">
        <f t="shared" si="0"/>
        <v>172540</v>
      </c>
      <c r="H55" s="28"/>
    </row>
    <row r="56" spans="1:8" x14ac:dyDescent="0.25">
      <c r="A56" s="28" t="s">
        <v>403</v>
      </c>
      <c r="B56" s="29">
        <v>44172</v>
      </c>
      <c r="C56" s="29">
        <v>44208</v>
      </c>
      <c r="D56" s="30">
        <v>507704</v>
      </c>
      <c r="E56" s="30">
        <v>507704</v>
      </c>
      <c r="F56" s="28"/>
      <c r="G56" s="30">
        <f t="shared" si="0"/>
        <v>0</v>
      </c>
      <c r="H56" s="28"/>
    </row>
    <row r="57" spans="1:8" x14ac:dyDescent="0.25">
      <c r="A57" s="28" t="s">
        <v>404</v>
      </c>
      <c r="B57" s="29">
        <v>44216</v>
      </c>
      <c r="C57" s="29">
        <v>44237</v>
      </c>
      <c r="D57" s="30">
        <v>245018</v>
      </c>
      <c r="E57" s="30">
        <v>245018</v>
      </c>
      <c r="F57" s="28"/>
      <c r="G57" s="30">
        <f t="shared" si="0"/>
        <v>0</v>
      </c>
      <c r="H57" s="28"/>
    </row>
    <row r="58" spans="1:8" x14ac:dyDescent="0.25">
      <c r="A58" s="28" t="s">
        <v>405</v>
      </c>
      <c r="B58" s="29">
        <v>44219</v>
      </c>
      <c r="C58" s="29">
        <v>44237</v>
      </c>
      <c r="D58" s="30">
        <v>386737</v>
      </c>
      <c r="E58" s="30">
        <v>386737</v>
      </c>
      <c r="F58" s="28"/>
      <c r="G58" s="30">
        <f t="shared" si="0"/>
        <v>0</v>
      </c>
      <c r="H58" s="28"/>
    </row>
    <row r="59" spans="1:8" x14ac:dyDescent="0.25">
      <c r="A59" s="28" t="s">
        <v>406</v>
      </c>
      <c r="B59" s="29">
        <v>44223</v>
      </c>
      <c r="C59" s="29">
        <v>44237</v>
      </c>
      <c r="D59" s="30">
        <v>358465</v>
      </c>
      <c r="E59" s="30">
        <v>358465</v>
      </c>
      <c r="F59" s="28"/>
      <c r="G59" s="30">
        <f t="shared" si="0"/>
        <v>0</v>
      </c>
      <c r="H59" s="28"/>
    </row>
    <row r="60" spans="1:8" x14ac:dyDescent="0.25">
      <c r="A60" s="28" t="s">
        <v>407</v>
      </c>
      <c r="B60" s="29">
        <v>44226</v>
      </c>
      <c r="C60" s="29">
        <v>44237</v>
      </c>
      <c r="D60" s="30">
        <v>301570</v>
      </c>
      <c r="E60" s="30">
        <v>301570</v>
      </c>
      <c r="F60" s="28"/>
      <c r="G60" s="30">
        <f t="shared" si="0"/>
        <v>0</v>
      </c>
      <c r="H60" s="28"/>
    </row>
    <row r="61" spans="1:8" x14ac:dyDescent="0.25">
      <c r="A61" s="28" t="s">
        <v>408</v>
      </c>
      <c r="B61" s="29">
        <v>42887</v>
      </c>
      <c r="C61" s="29">
        <v>42990</v>
      </c>
      <c r="D61" s="30">
        <v>3605373</v>
      </c>
      <c r="E61" s="28"/>
      <c r="F61" s="28"/>
      <c r="G61" s="30">
        <f t="shared" si="0"/>
        <v>3605373</v>
      </c>
      <c r="H61" s="28"/>
    </row>
    <row r="62" spans="1:8" x14ac:dyDescent="0.25">
      <c r="A62" s="28" t="s">
        <v>409</v>
      </c>
      <c r="B62" s="29">
        <v>44098</v>
      </c>
      <c r="C62" s="29">
        <v>44228</v>
      </c>
      <c r="D62" s="30">
        <v>107110245</v>
      </c>
      <c r="E62" s="31">
        <v>103194307</v>
      </c>
      <c r="F62" s="28"/>
      <c r="G62" s="30">
        <f t="shared" si="0"/>
        <v>3915938</v>
      </c>
      <c r="H62" s="28"/>
    </row>
    <row r="63" spans="1:8" x14ac:dyDescent="0.25">
      <c r="A63" s="28" t="s">
        <v>410</v>
      </c>
      <c r="B63" s="29">
        <v>44242</v>
      </c>
      <c r="C63" s="29">
        <v>44265</v>
      </c>
      <c r="D63" s="30">
        <v>1304072</v>
      </c>
      <c r="E63" s="30">
        <v>1304072</v>
      </c>
      <c r="F63" s="28"/>
      <c r="G63" s="30">
        <f t="shared" si="0"/>
        <v>0</v>
      </c>
      <c r="H63" s="28"/>
    </row>
    <row r="64" spans="1:8" x14ac:dyDescent="0.25">
      <c r="A64" s="28" t="s">
        <v>411</v>
      </c>
      <c r="B64" s="29">
        <v>44235</v>
      </c>
      <c r="C64" s="29">
        <v>44300</v>
      </c>
      <c r="D64" s="30">
        <v>5525771</v>
      </c>
      <c r="E64" s="31">
        <v>4569787</v>
      </c>
      <c r="F64" s="28"/>
      <c r="G64" s="30">
        <f t="shared" si="0"/>
        <v>955984</v>
      </c>
      <c r="H64" s="28"/>
    </row>
    <row r="65" spans="1:8" x14ac:dyDescent="0.25">
      <c r="A65" s="28" t="s">
        <v>412</v>
      </c>
      <c r="B65" s="29">
        <v>43315</v>
      </c>
      <c r="C65" s="29">
        <v>43349</v>
      </c>
      <c r="D65" s="30">
        <v>95300</v>
      </c>
      <c r="E65" s="28"/>
      <c r="F65" s="28"/>
      <c r="G65" s="30">
        <f t="shared" si="0"/>
        <v>95300</v>
      </c>
      <c r="H65" s="28"/>
    </row>
    <row r="66" spans="1:8" x14ac:dyDescent="0.25">
      <c r="A66" s="28" t="s">
        <v>413</v>
      </c>
      <c r="B66" s="29">
        <v>43326</v>
      </c>
      <c r="C66" s="29">
        <v>43349</v>
      </c>
      <c r="D66" s="30">
        <v>103900</v>
      </c>
      <c r="E66" s="28"/>
      <c r="F66" s="28"/>
      <c r="G66" s="30">
        <f t="shared" si="0"/>
        <v>103900</v>
      </c>
      <c r="H66" s="28"/>
    </row>
    <row r="67" spans="1:8" x14ac:dyDescent="0.25">
      <c r="A67" s="28" t="s">
        <v>414</v>
      </c>
      <c r="B67" s="29">
        <v>43328</v>
      </c>
      <c r="C67" s="29">
        <v>43349</v>
      </c>
      <c r="D67" s="30">
        <v>51300</v>
      </c>
      <c r="E67" s="28"/>
      <c r="F67" s="28"/>
      <c r="G67" s="30">
        <f t="shared" si="0"/>
        <v>51300</v>
      </c>
      <c r="H67" s="28"/>
    </row>
    <row r="68" spans="1:8" x14ac:dyDescent="0.25">
      <c r="A68" s="28" t="s">
        <v>415</v>
      </c>
      <c r="B68" s="29">
        <v>44236</v>
      </c>
      <c r="C68" s="28"/>
      <c r="D68" s="30">
        <v>208298</v>
      </c>
      <c r="E68" s="28"/>
      <c r="F68" s="28"/>
      <c r="G68" s="30">
        <f t="shared" si="0"/>
        <v>208298</v>
      </c>
      <c r="H68" s="28"/>
    </row>
    <row r="69" spans="1:8" x14ac:dyDescent="0.25">
      <c r="A69" s="28" t="s">
        <v>416</v>
      </c>
      <c r="B69" s="29">
        <v>44248</v>
      </c>
      <c r="C69" s="28"/>
      <c r="D69" s="30">
        <v>515789</v>
      </c>
      <c r="E69" s="28"/>
      <c r="F69" s="28"/>
      <c r="G69" s="30">
        <f t="shared" si="0"/>
        <v>515789</v>
      </c>
      <c r="H69" s="28"/>
    </row>
    <row r="70" spans="1:8" x14ac:dyDescent="0.25">
      <c r="A70" s="28" t="s">
        <v>417</v>
      </c>
      <c r="B70" s="29">
        <v>44324</v>
      </c>
      <c r="C70" s="28"/>
      <c r="D70" s="30">
        <v>177397</v>
      </c>
      <c r="E70" s="28"/>
      <c r="F70" s="28"/>
      <c r="G70" s="30">
        <f t="shared" si="0"/>
        <v>177397</v>
      </c>
      <c r="H70" s="28"/>
    </row>
    <row r="71" spans="1:8" x14ac:dyDescent="0.25">
      <c r="A71" s="28" t="s">
        <v>418</v>
      </c>
      <c r="B71" s="29">
        <v>44328</v>
      </c>
      <c r="C71" s="28"/>
      <c r="D71" s="30">
        <v>117902</v>
      </c>
      <c r="E71" s="28"/>
      <c r="F71" s="28"/>
      <c r="G71" s="30">
        <f t="shared" si="0"/>
        <v>117902</v>
      </c>
      <c r="H71" s="28"/>
    </row>
    <row r="72" spans="1:8" x14ac:dyDescent="0.25">
      <c r="A72" s="28" t="s">
        <v>419</v>
      </c>
      <c r="B72" s="29">
        <v>43354</v>
      </c>
      <c r="C72" s="29">
        <v>43384</v>
      </c>
      <c r="D72" s="30">
        <v>95759</v>
      </c>
      <c r="E72" s="28"/>
      <c r="F72" s="28"/>
      <c r="G72" s="30">
        <f t="shared" si="0"/>
        <v>95759</v>
      </c>
      <c r="H72" s="28"/>
    </row>
    <row r="73" spans="1:8" x14ac:dyDescent="0.25">
      <c r="A73" s="28" t="s">
        <v>420</v>
      </c>
      <c r="B73" s="29">
        <v>43363</v>
      </c>
      <c r="C73" s="29">
        <v>43384</v>
      </c>
      <c r="D73" s="30">
        <v>139999</v>
      </c>
      <c r="E73" s="28"/>
      <c r="F73" s="28"/>
      <c r="G73" s="30">
        <f t="shared" si="0"/>
        <v>139999</v>
      </c>
      <c r="H73" s="28"/>
    </row>
    <row r="74" spans="1:8" x14ac:dyDescent="0.25">
      <c r="A74" s="28" t="s">
        <v>421</v>
      </c>
      <c r="B74" s="29">
        <v>43278</v>
      </c>
      <c r="C74" s="29">
        <v>43410</v>
      </c>
      <c r="D74" s="30">
        <v>176918</v>
      </c>
      <c r="E74" s="28"/>
      <c r="F74" s="28"/>
      <c r="G74" s="30">
        <f t="shared" si="0"/>
        <v>176918</v>
      </c>
      <c r="H74" s="28"/>
    </row>
    <row r="75" spans="1:8" x14ac:dyDescent="0.25">
      <c r="A75" s="28" t="s">
        <v>422</v>
      </c>
      <c r="B75" s="29">
        <v>43362</v>
      </c>
      <c r="C75" s="29">
        <v>43410</v>
      </c>
      <c r="D75" s="30">
        <v>310000</v>
      </c>
      <c r="E75" s="28"/>
      <c r="F75" s="28"/>
      <c r="G75" s="30">
        <f t="shared" si="0"/>
        <v>310000</v>
      </c>
      <c r="H75" s="28"/>
    </row>
    <row r="76" spans="1:8" x14ac:dyDescent="0.25">
      <c r="A76" s="28" t="s">
        <v>423</v>
      </c>
      <c r="B76" s="29">
        <v>43401</v>
      </c>
      <c r="C76" s="29">
        <v>43410</v>
      </c>
      <c r="D76" s="30">
        <v>131859</v>
      </c>
      <c r="E76" s="28"/>
      <c r="F76" s="28"/>
      <c r="G76" s="30">
        <f t="shared" si="0"/>
        <v>131859</v>
      </c>
      <c r="H76" s="28"/>
    </row>
    <row r="77" spans="1:8" x14ac:dyDescent="0.25">
      <c r="A77" s="28" t="s">
        <v>424</v>
      </c>
      <c r="B77" s="29">
        <v>43404</v>
      </c>
      <c r="C77" s="29">
        <v>43440</v>
      </c>
      <c r="D77" s="30">
        <v>51300</v>
      </c>
      <c r="E77" s="28"/>
      <c r="F77" s="28"/>
      <c r="G77" s="30">
        <f t="shared" ref="G77:G132" si="1">D77-E77-F77</f>
        <v>51300</v>
      </c>
      <c r="H77" s="28"/>
    </row>
    <row r="78" spans="1:8" x14ac:dyDescent="0.25">
      <c r="A78" s="28" t="s">
        <v>425</v>
      </c>
      <c r="B78" s="29">
        <v>43408</v>
      </c>
      <c r="C78" s="29">
        <v>43440</v>
      </c>
      <c r="D78" s="30">
        <v>120300</v>
      </c>
      <c r="E78" s="28"/>
      <c r="F78" s="28"/>
      <c r="G78" s="30">
        <f t="shared" si="1"/>
        <v>120300</v>
      </c>
      <c r="H78" s="28"/>
    </row>
    <row r="79" spans="1:8" x14ac:dyDescent="0.25">
      <c r="A79" s="28" t="s">
        <v>426</v>
      </c>
      <c r="B79" s="29">
        <v>43414</v>
      </c>
      <c r="C79" s="29">
        <v>43440</v>
      </c>
      <c r="D79" s="30">
        <v>152459</v>
      </c>
      <c r="E79" s="28"/>
      <c r="F79" s="28"/>
      <c r="G79" s="30">
        <f t="shared" si="1"/>
        <v>152459</v>
      </c>
      <c r="H79" s="28"/>
    </row>
    <row r="80" spans="1:8" x14ac:dyDescent="0.25">
      <c r="A80" s="28" t="s">
        <v>427</v>
      </c>
      <c r="B80" s="29">
        <v>43426</v>
      </c>
      <c r="C80" s="29">
        <v>43440</v>
      </c>
      <c r="D80" s="30">
        <v>161159</v>
      </c>
      <c r="E80" s="28"/>
      <c r="F80" s="28"/>
      <c r="G80" s="30">
        <f t="shared" si="1"/>
        <v>161159</v>
      </c>
      <c r="H80" s="28"/>
    </row>
    <row r="81" spans="1:8" x14ac:dyDescent="0.25">
      <c r="A81" s="28" t="s">
        <v>428</v>
      </c>
      <c r="B81" s="29">
        <v>43307</v>
      </c>
      <c r="C81" s="29">
        <v>43440</v>
      </c>
      <c r="D81" s="30">
        <v>64300</v>
      </c>
      <c r="E81" s="28"/>
      <c r="F81" s="28"/>
      <c r="G81" s="30">
        <f t="shared" si="1"/>
        <v>64300</v>
      </c>
      <c r="H81" s="28"/>
    </row>
    <row r="82" spans="1:8" x14ac:dyDescent="0.25">
      <c r="A82" s="28" t="s">
        <v>429</v>
      </c>
      <c r="B82" s="29">
        <v>43432</v>
      </c>
      <c r="C82" s="29">
        <v>43474</v>
      </c>
      <c r="D82" s="30">
        <v>206159</v>
      </c>
      <c r="E82" s="28"/>
      <c r="F82" s="28"/>
      <c r="G82" s="30">
        <f t="shared" si="1"/>
        <v>206159</v>
      </c>
      <c r="H82" s="28"/>
    </row>
    <row r="83" spans="1:8" x14ac:dyDescent="0.25">
      <c r="A83" s="28" t="s">
        <v>430</v>
      </c>
      <c r="B83" s="29">
        <v>43433</v>
      </c>
      <c r="C83" s="29">
        <v>43474</v>
      </c>
      <c r="D83" s="30">
        <v>64700</v>
      </c>
      <c r="E83" s="28"/>
      <c r="F83" s="28"/>
      <c r="G83" s="30">
        <f t="shared" si="1"/>
        <v>64700</v>
      </c>
      <c r="H83" s="28"/>
    </row>
    <row r="84" spans="1:8" x14ac:dyDescent="0.25">
      <c r="A84" s="28" t="s">
        <v>431</v>
      </c>
      <c r="B84" s="29">
        <v>43465</v>
      </c>
      <c r="C84" s="29">
        <v>43474</v>
      </c>
      <c r="D84" s="30">
        <v>649877</v>
      </c>
      <c r="E84" s="28"/>
      <c r="F84" s="28"/>
      <c r="G84" s="30">
        <f t="shared" si="1"/>
        <v>649877</v>
      </c>
      <c r="H84" s="28"/>
    </row>
    <row r="85" spans="1:8" x14ac:dyDescent="0.25">
      <c r="A85" s="28" t="s">
        <v>432</v>
      </c>
      <c r="B85" s="29">
        <v>43468</v>
      </c>
      <c r="C85" s="29">
        <v>43502</v>
      </c>
      <c r="D85" s="30">
        <v>200799</v>
      </c>
      <c r="E85" s="28"/>
      <c r="F85" s="28"/>
      <c r="G85" s="30">
        <f t="shared" si="1"/>
        <v>200799</v>
      </c>
      <c r="H85" s="28"/>
    </row>
    <row r="86" spans="1:8" x14ac:dyDescent="0.25">
      <c r="A86" s="28" t="s">
        <v>433</v>
      </c>
      <c r="B86" s="29">
        <v>43489</v>
      </c>
      <c r="C86" s="29">
        <v>43502</v>
      </c>
      <c r="D86" s="30">
        <v>52400</v>
      </c>
      <c r="E86" s="28"/>
      <c r="F86" s="28"/>
      <c r="G86" s="30">
        <f t="shared" si="1"/>
        <v>52400</v>
      </c>
      <c r="H86" s="28"/>
    </row>
    <row r="87" spans="1:8" x14ac:dyDescent="0.25">
      <c r="A87" s="28" t="s">
        <v>434</v>
      </c>
      <c r="B87" s="29">
        <v>43495</v>
      </c>
      <c r="C87" s="29">
        <v>43502</v>
      </c>
      <c r="D87" s="30">
        <v>1075793</v>
      </c>
      <c r="E87" s="28"/>
      <c r="F87" s="28"/>
      <c r="G87" s="30">
        <f t="shared" si="1"/>
        <v>1075793</v>
      </c>
      <c r="H87" s="28"/>
    </row>
    <row r="88" spans="1:8" x14ac:dyDescent="0.25">
      <c r="A88" s="28" t="s">
        <v>435</v>
      </c>
      <c r="B88" s="29">
        <v>43527</v>
      </c>
      <c r="C88" s="29">
        <v>43564</v>
      </c>
      <c r="D88" s="30">
        <v>254714</v>
      </c>
      <c r="E88" s="28"/>
      <c r="F88" s="28"/>
      <c r="G88" s="30">
        <f t="shared" si="1"/>
        <v>254714</v>
      </c>
      <c r="H88" s="28"/>
    </row>
    <row r="89" spans="1:8" x14ac:dyDescent="0.25">
      <c r="A89" s="28" t="s">
        <v>436</v>
      </c>
      <c r="B89" s="29">
        <v>43551</v>
      </c>
      <c r="C89" s="29">
        <v>43564</v>
      </c>
      <c r="D89" s="30">
        <v>52400</v>
      </c>
      <c r="E89" s="28"/>
      <c r="F89" s="28"/>
      <c r="G89" s="30">
        <f t="shared" si="1"/>
        <v>52400</v>
      </c>
      <c r="H89" s="28"/>
    </row>
    <row r="90" spans="1:8" x14ac:dyDescent="0.25">
      <c r="A90" s="28" t="s">
        <v>437</v>
      </c>
      <c r="B90" s="29">
        <v>43553</v>
      </c>
      <c r="C90" s="29">
        <v>43564</v>
      </c>
      <c r="D90" s="30">
        <v>248949</v>
      </c>
      <c r="E90" s="28"/>
      <c r="F90" s="28"/>
      <c r="G90" s="30">
        <f t="shared" si="1"/>
        <v>248949</v>
      </c>
      <c r="H90" s="28"/>
    </row>
    <row r="91" spans="1:8" x14ac:dyDescent="0.25">
      <c r="A91" s="28" t="s">
        <v>438</v>
      </c>
      <c r="B91" s="29">
        <v>43556</v>
      </c>
      <c r="C91" s="29">
        <v>43592</v>
      </c>
      <c r="D91" s="30">
        <v>506456</v>
      </c>
      <c r="E91" s="28"/>
      <c r="F91" s="28"/>
      <c r="G91" s="30">
        <f t="shared" si="1"/>
        <v>506456</v>
      </c>
      <c r="H91" s="28"/>
    </row>
    <row r="92" spans="1:8" x14ac:dyDescent="0.25">
      <c r="A92" s="28" t="s">
        <v>439</v>
      </c>
      <c r="B92" s="29">
        <v>43572</v>
      </c>
      <c r="C92" s="29">
        <v>43592</v>
      </c>
      <c r="D92" s="30">
        <v>73300</v>
      </c>
      <c r="E92" s="28"/>
      <c r="F92" s="28"/>
      <c r="G92" s="30">
        <f t="shared" si="1"/>
        <v>73300</v>
      </c>
      <c r="H92" s="28"/>
    </row>
    <row r="93" spans="1:8" x14ac:dyDescent="0.25">
      <c r="A93" s="28" t="s">
        <v>440</v>
      </c>
      <c r="B93" s="29">
        <v>43573</v>
      </c>
      <c r="C93" s="29">
        <v>43592</v>
      </c>
      <c r="D93" s="30">
        <v>102100</v>
      </c>
      <c r="E93" s="28"/>
      <c r="F93" s="28"/>
      <c r="G93" s="30">
        <f t="shared" si="1"/>
        <v>102100</v>
      </c>
      <c r="H93" s="28"/>
    </row>
    <row r="94" spans="1:8" x14ac:dyDescent="0.25">
      <c r="A94" s="28" t="s">
        <v>441</v>
      </c>
      <c r="B94" s="29">
        <v>43576</v>
      </c>
      <c r="C94" s="29">
        <v>43592</v>
      </c>
      <c r="D94" s="30">
        <v>165314</v>
      </c>
      <c r="E94" s="28"/>
      <c r="F94" s="28"/>
      <c r="G94" s="30">
        <f t="shared" si="1"/>
        <v>165314</v>
      </c>
      <c r="H94" s="28"/>
    </row>
    <row r="95" spans="1:8" x14ac:dyDescent="0.25">
      <c r="A95" s="28" t="s">
        <v>442</v>
      </c>
      <c r="B95" s="29">
        <v>43583</v>
      </c>
      <c r="C95" s="29">
        <v>43592</v>
      </c>
      <c r="D95" s="30">
        <v>450309</v>
      </c>
      <c r="E95" s="28"/>
      <c r="F95" s="28"/>
      <c r="G95" s="30">
        <f t="shared" si="1"/>
        <v>450309</v>
      </c>
      <c r="H95" s="28"/>
    </row>
    <row r="96" spans="1:8" x14ac:dyDescent="0.25">
      <c r="A96" s="28" t="s">
        <v>443</v>
      </c>
      <c r="B96" s="29">
        <v>43583</v>
      </c>
      <c r="C96" s="29">
        <v>43592</v>
      </c>
      <c r="D96" s="30">
        <v>1107603</v>
      </c>
      <c r="E96" s="28"/>
      <c r="F96" s="28"/>
      <c r="G96" s="30">
        <f t="shared" si="1"/>
        <v>1107603</v>
      </c>
      <c r="H96" s="28"/>
    </row>
    <row r="97" spans="1:8" x14ac:dyDescent="0.25">
      <c r="A97" s="28" t="s">
        <v>444</v>
      </c>
      <c r="B97" s="29">
        <v>43171</v>
      </c>
      <c r="C97" s="29">
        <v>43201</v>
      </c>
      <c r="D97" s="30">
        <v>264799</v>
      </c>
      <c r="E97" s="28"/>
      <c r="F97" s="28"/>
      <c r="G97" s="30">
        <f t="shared" si="1"/>
        <v>264799</v>
      </c>
      <c r="H97" s="28"/>
    </row>
    <row r="98" spans="1:8" x14ac:dyDescent="0.25">
      <c r="A98" s="28" t="s">
        <v>445</v>
      </c>
      <c r="B98" s="29">
        <v>43172</v>
      </c>
      <c r="C98" s="29">
        <v>43201</v>
      </c>
      <c r="D98" s="30">
        <v>717500</v>
      </c>
      <c r="E98" s="28"/>
      <c r="F98" s="28"/>
      <c r="G98" s="30">
        <f t="shared" si="1"/>
        <v>717500</v>
      </c>
      <c r="H98" s="28"/>
    </row>
    <row r="99" spans="1:8" x14ac:dyDescent="0.25">
      <c r="A99" s="28" t="s">
        <v>446</v>
      </c>
      <c r="B99" s="29">
        <v>43600</v>
      </c>
      <c r="C99" s="29">
        <v>43622</v>
      </c>
      <c r="D99" s="30">
        <v>674818</v>
      </c>
      <c r="E99" s="28"/>
      <c r="F99" s="28"/>
      <c r="G99" s="30">
        <f t="shared" si="1"/>
        <v>674818</v>
      </c>
      <c r="H99" s="28"/>
    </row>
    <row r="100" spans="1:8" x14ac:dyDescent="0.25">
      <c r="A100" s="28" t="s">
        <v>447</v>
      </c>
      <c r="B100" s="29">
        <v>43603</v>
      </c>
      <c r="C100" s="29">
        <v>43622</v>
      </c>
      <c r="D100" s="30">
        <v>63200</v>
      </c>
      <c r="E100" s="28"/>
      <c r="F100" s="28"/>
      <c r="G100" s="30">
        <f t="shared" si="1"/>
        <v>63200</v>
      </c>
      <c r="H100" s="28"/>
    </row>
    <row r="101" spans="1:8" x14ac:dyDescent="0.25">
      <c r="A101" s="28" t="s">
        <v>448</v>
      </c>
      <c r="B101" s="29">
        <v>43608</v>
      </c>
      <c r="C101" s="29">
        <v>43622</v>
      </c>
      <c r="D101" s="30">
        <v>52400</v>
      </c>
      <c r="E101" s="28"/>
      <c r="F101" s="28"/>
      <c r="G101" s="30">
        <f t="shared" si="1"/>
        <v>52400</v>
      </c>
      <c r="H101" s="28"/>
    </row>
    <row r="102" spans="1:8" x14ac:dyDescent="0.25">
      <c r="A102" s="28" t="s">
        <v>449</v>
      </c>
      <c r="B102" s="29">
        <v>43610</v>
      </c>
      <c r="C102" s="29">
        <v>43622</v>
      </c>
      <c r="D102" s="30">
        <v>581075</v>
      </c>
      <c r="E102" s="28"/>
      <c r="F102" s="28"/>
      <c r="G102" s="30">
        <f t="shared" si="1"/>
        <v>581075</v>
      </c>
      <c r="H102" s="28"/>
    </row>
    <row r="103" spans="1:8" x14ac:dyDescent="0.25">
      <c r="A103" s="28" t="s">
        <v>450</v>
      </c>
      <c r="B103" s="29">
        <v>43611</v>
      </c>
      <c r="C103" s="29">
        <v>43622</v>
      </c>
      <c r="D103" s="30">
        <v>61300</v>
      </c>
      <c r="E103" s="28"/>
      <c r="F103" s="28"/>
      <c r="G103" s="30">
        <f t="shared" si="1"/>
        <v>61300</v>
      </c>
      <c r="H103" s="28"/>
    </row>
    <row r="104" spans="1:8" x14ac:dyDescent="0.25">
      <c r="A104" s="28" t="s">
        <v>451</v>
      </c>
      <c r="B104" s="29">
        <v>43614</v>
      </c>
      <c r="C104" s="29">
        <v>43622</v>
      </c>
      <c r="D104" s="30">
        <v>114345</v>
      </c>
      <c r="E104" s="28"/>
      <c r="F104" s="28"/>
      <c r="G104" s="30">
        <f t="shared" si="1"/>
        <v>114345</v>
      </c>
      <c r="H104" s="28"/>
    </row>
    <row r="105" spans="1:8" x14ac:dyDescent="0.25">
      <c r="A105" s="28" t="s">
        <v>452</v>
      </c>
      <c r="B105" s="29">
        <v>43624</v>
      </c>
      <c r="C105" s="29">
        <v>43654</v>
      </c>
      <c r="D105" s="30">
        <v>131543</v>
      </c>
      <c r="E105" s="28"/>
      <c r="F105" s="28"/>
      <c r="G105" s="30">
        <f t="shared" si="1"/>
        <v>131543</v>
      </c>
      <c r="H105" s="28"/>
    </row>
    <row r="106" spans="1:8" x14ac:dyDescent="0.25">
      <c r="A106" s="28" t="s">
        <v>453</v>
      </c>
      <c r="B106" s="29">
        <v>43631</v>
      </c>
      <c r="C106" s="29">
        <v>43654</v>
      </c>
      <c r="D106" s="30">
        <v>460388</v>
      </c>
      <c r="E106" s="28"/>
      <c r="F106" s="28"/>
      <c r="G106" s="30">
        <f t="shared" si="1"/>
        <v>460388</v>
      </c>
      <c r="H106" s="28"/>
    </row>
    <row r="107" spans="1:8" x14ac:dyDescent="0.25">
      <c r="A107" s="28" t="s">
        <v>454</v>
      </c>
      <c r="B107" s="29">
        <v>43635</v>
      </c>
      <c r="C107" s="29">
        <v>43654</v>
      </c>
      <c r="D107" s="30">
        <v>165700</v>
      </c>
      <c r="E107" s="28"/>
      <c r="F107" s="28"/>
      <c r="G107" s="30">
        <f t="shared" si="1"/>
        <v>165700</v>
      </c>
      <c r="H107" s="28"/>
    </row>
    <row r="108" spans="1:8" x14ac:dyDescent="0.25">
      <c r="A108" s="28" t="s">
        <v>455</v>
      </c>
      <c r="B108" s="29">
        <v>43636</v>
      </c>
      <c r="C108" s="29">
        <v>43654</v>
      </c>
      <c r="D108" s="30">
        <v>105700</v>
      </c>
      <c r="E108" s="28"/>
      <c r="F108" s="28"/>
      <c r="G108" s="30">
        <f t="shared" si="1"/>
        <v>105700</v>
      </c>
      <c r="H108" s="28"/>
    </row>
    <row r="109" spans="1:8" x14ac:dyDescent="0.25">
      <c r="A109" s="28" t="s">
        <v>456</v>
      </c>
      <c r="B109" s="29">
        <v>43638</v>
      </c>
      <c r="C109" s="29">
        <v>43654</v>
      </c>
      <c r="D109" s="30">
        <v>68359</v>
      </c>
      <c r="E109" s="28"/>
      <c r="F109" s="28"/>
      <c r="G109" s="30">
        <f t="shared" si="1"/>
        <v>68359</v>
      </c>
      <c r="H109" s="28"/>
    </row>
    <row r="110" spans="1:8" x14ac:dyDescent="0.25">
      <c r="A110" s="28" t="s">
        <v>457</v>
      </c>
      <c r="B110" s="29">
        <v>43642</v>
      </c>
      <c r="C110" s="29">
        <v>43654</v>
      </c>
      <c r="D110" s="30">
        <v>558618</v>
      </c>
      <c r="E110" s="28"/>
      <c r="F110" s="28"/>
      <c r="G110" s="30">
        <f t="shared" si="1"/>
        <v>558618</v>
      </c>
      <c r="H110" s="28"/>
    </row>
    <row r="111" spans="1:8" x14ac:dyDescent="0.25">
      <c r="A111" s="28" t="s">
        <v>458</v>
      </c>
      <c r="B111" s="29">
        <v>43648</v>
      </c>
      <c r="C111" s="29">
        <v>43654</v>
      </c>
      <c r="D111" s="30">
        <v>64402</v>
      </c>
      <c r="E111" s="28"/>
      <c r="F111" s="28"/>
      <c r="G111" s="30">
        <f t="shared" si="1"/>
        <v>64402</v>
      </c>
      <c r="H111" s="28"/>
    </row>
    <row r="112" spans="1:8" x14ac:dyDescent="0.25">
      <c r="A112" s="28" t="s">
        <v>459</v>
      </c>
      <c r="B112" s="29">
        <v>43654</v>
      </c>
      <c r="C112" s="29">
        <v>43686</v>
      </c>
      <c r="D112" s="30">
        <v>380934</v>
      </c>
      <c r="E112" s="28"/>
      <c r="F112" s="28"/>
      <c r="G112" s="30">
        <f t="shared" si="1"/>
        <v>380934</v>
      </c>
      <c r="H112" s="28"/>
    </row>
    <row r="113" spans="1:8" x14ac:dyDescent="0.25">
      <c r="A113" s="28" t="s">
        <v>460</v>
      </c>
      <c r="B113" s="29">
        <v>43654</v>
      </c>
      <c r="C113" s="29">
        <v>43686</v>
      </c>
      <c r="D113" s="30">
        <v>61300</v>
      </c>
      <c r="E113" s="28"/>
      <c r="F113" s="28"/>
      <c r="G113" s="30">
        <f t="shared" si="1"/>
        <v>61300</v>
      </c>
      <c r="H113" s="28"/>
    </row>
    <row r="114" spans="1:8" x14ac:dyDescent="0.25">
      <c r="A114" s="28" t="s">
        <v>461</v>
      </c>
      <c r="B114" s="29">
        <v>43668</v>
      </c>
      <c r="C114" s="29">
        <v>43686</v>
      </c>
      <c r="D114" s="30">
        <v>304009</v>
      </c>
      <c r="E114" s="28"/>
      <c r="F114" s="28"/>
      <c r="G114" s="30">
        <f t="shared" si="1"/>
        <v>304009</v>
      </c>
      <c r="H114" s="28"/>
    </row>
    <row r="115" spans="1:8" x14ac:dyDescent="0.25">
      <c r="A115" s="28" t="s">
        <v>462</v>
      </c>
      <c r="B115" s="29">
        <v>43182</v>
      </c>
      <c r="C115" s="29">
        <v>43224</v>
      </c>
      <c r="D115" s="30">
        <v>181859</v>
      </c>
      <c r="E115" s="28"/>
      <c r="F115" s="28"/>
      <c r="G115" s="30">
        <f t="shared" si="1"/>
        <v>181859</v>
      </c>
      <c r="H115" s="28"/>
    </row>
    <row r="116" spans="1:8" x14ac:dyDescent="0.25">
      <c r="A116" s="28" t="s">
        <v>463</v>
      </c>
      <c r="B116" s="29">
        <v>43185</v>
      </c>
      <c r="C116" s="29">
        <v>43224</v>
      </c>
      <c r="D116" s="30">
        <v>53100</v>
      </c>
      <c r="E116" s="28"/>
      <c r="F116" s="28"/>
      <c r="G116" s="30">
        <f t="shared" si="1"/>
        <v>53100</v>
      </c>
      <c r="H116" s="28"/>
    </row>
    <row r="117" spans="1:8" x14ac:dyDescent="0.25">
      <c r="A117" s="28" t="s">
        <v>464</v>
      </c>
      <c r="B117" s="29">
        <v>43193</v>
      </c>
      <c r="C117" s="29">
        <v>43224</v>
      </c>
      <c r="D117" s="30">
        <v>52900</v>
      </c>
      <c r="E117" s="28"/>
      <c r="F117" s="28"/>
      <c r="G117" s="30">
        <f t="shared" si="1"/>
        <v>52900</v>
      </c>
      <c r="H117" s="28"/>
    </row>
    <row r="118" spans="1:8" x14ac:dyDescent="0.25">
      <c r="A118" s="28" t="s">
        <v>465</v>
      </c>
      <c r="B118" s="29">
        <v>43205</v>
      </c>
      <c r="C118" s="29">
        <v>43224</v>
      </c>
      <c r="D118" s="30">
        <v>481000</v>
      </c>
      <c r="E118" s="28"/>
      <c r="F118" s="28"/>
      <c r="G118" s="30">
        <f t="shared" si="1"/>
        <v>481000</v>
      </c>
      <c r="H118" s="28"/>
    </row>
    <row r="119" spans="1:8" x14ac:dyDescent="0.25">
      <c r="A119" s="28" t="s">
        <v>466</v>
      </c>
      <c r="B119" s="29">
        <v>43216</v>
      </c>
      <c r="C119" s="29">
        <v>43224</v>
      </c>
      <c r="D119" s="30">
        <v>423899</v>
      </c>
      <c r="E119" s="28"/>
      <c r="F119" s="28"/>
      <c r="G119" s="30">
        <f t="shared" si="1"/>
        <v>423899</v>
      </c>
      <c r="H119" s="28"/>
    </row>
    <row r="120" spans="1:8" x14ac:dyDescent="0.25">
      <c r="A120" s="28" t="s">
        <v>467</v>
      </c>
      <c r="B120" s="29">
        <v>43680</v>
      </c>
      <c r="C120" s="29">
        <v>43718</v>
      </c>
      <c r="D120" s="30">
        <v>51300</v>
      </c>
      <c r="E120" s="28"/>
      <c r="F120" s="28"/>
      <c r="G120" s="30">
        <f t="shared" si="1"/>
        <v>51300</v>
      </c>
      <c r="H120" s="28"/>
    </row>
    <row r="121" spans="1:8" x14ac:dyDescent="0.25">
      <c r="A121" s="28" t="s">
        <v>468</v>
      </c>
      <c r="B121" s="29">
        <v>43681</v>
      </c>
      <c r="C121" s="29">
        <v>43718</v>
      </c>
      <c r="D121" s="30">
        <v>285902</v>
      </c>
      <c r="E121" s="28"/>
      <c r="F121" s="28"/>
      <c r="G121" s="30">
        <f t="shared" si="1"/>
        <v>285902</v>
      </c>
      <c r="H121" s="28"/>
    </row>
    <row r="122" spans="1:8" x14ac:dyDescent="0.25">
      <c r="A122" s="28" t="s">
        <v>469</v>
      </c>
      <c r="B122" s="29">
        <v>43686</v>
      </c>
      <c r="C122" s="29">
        <v>43718</v>
      </c>
      <c r="D122" s="30">
        <v>120914</v>
      </c>
      <c r="E122" s="28"/>
      <c r="F122" s="28"/>
      <c r="G122" s="30">
        <f t="shared" si="1"/>
        <v>120914</v>
      </c>
      <c r="H122" s="28"/>
    </row>
    <row r="123" spans="1:8" x14ac:dyDescent="0.25">
      <c r="A123" s="28" t="s">
        <v>470</v>
      </c>
      <c r="B123" s="29">
        <v>43694</v>
      </c>
      <c r="C123" s="29">
        <v>43718</v>
      </c>
      <c r="D123" s="30">
        <v>349176</v>
      </c>
      <c r="E123" s="28"/>
      <c r="F123" s="28"/>
      <c r="G123" s="30">
        <f t="shared" si="1"/>
        <v>349176</v>
      </c>
      <c r="H123" s="28"/>
    </row>
    <row r="124" spans="1:8" x14ac:dyDescent="0.25">
      <c r="A124" s="28" t="s">
        <v>471</v>
      </c>
      <c r="B124" s="29">
        <v>43695</v>
      </c>
      <c r="C124" s="29">
        <v>43718</v>
      </c>
      <c r="D124" s="30">
        <v>82059</v>
      </c>
      <c r="E124" s="28"/>
      <c r="F124" s="28"/>
      <c r="G124" s="30">
        <f t="shared" si="1"/>
        <v>82059</v>
      </c>
      <c r="H124" s="28"/>
    </row>
    <row r="125" spans="1:8" x14ac:dyDescent="0.25">
      <c r="A125" s="28" t="s">
        <v>472</v>
      </c>
      <c r="B125" s="29">
        <v>44180</v>
      </c>
      <c r="C125" s="28"/>
      <c r="D125" s="30">
        <v>23889798</v>
      </c>
      <c r="E125" s="28"/>
      <c r="F125" s="28"/>
      <c r="G125" s="30">
        <f t="shared" si="1"/>
        <v>23889798</v>
      </c>
      <c r="H125" s="28"/>
    </row>
    <row r="126" spans="1:8" x14ac:dyDescent="0.25">
      <c r="A126" s="28" t="s">
        <v>473</v>
      </c>
      <c r="B126" s="29">
        <v>44180</v>
      </c>
      <c r="C126" s="28"/>
      <c r="D126" s="30">
        <v>456300</v>
      </c>
      <c r="E126" s="28"/>
      <c r="F126" s="28"/>
      <c r="G126" s="30">
        <f t="shared" si="1"/>
        <v>456300</v>
      </c>
      <c r="H126" s="28"/>
    </row>
    <row r="127" spans="1:8" x14ac:dyDescent="0.25">
      <c r="A127" s="28" t="s">
        <v>474</v>
      </c>
      <c r="B127" s="29">
        <v>44180</v>
      </c>
      <c r="C127" s="28"/>
      <c r="D127" s="30">
        <v>1361888</v>
      </c>
      <c r="E127" s="28"/>
      <c r="F127" s="28"/>
      <c r="G127" s="30">
        <f t="shared" si="1"/>
        <v>1361888</v>
      </c>
      <c r="H127" s="28"/>
    </row>
    <row r="128" spans="1:8" x14ac:dyDescent="0.25">
      <c r="A128" s="28" t="s">
        <v>475</v>
      </c>
      <c r="B128" s="29">
        <v>44187</v>
      </c>
      <c r="C128" s="28"/>
      <c r="D128" s="30">
        <v>6131140</v>
      </c>
      <c r="E128" s="28"/>
      <c r="F128" s="28"/>
      <c r="G128" s="30">
        <f t="shared" si="1"/>
        <v>6131140</v>
      </c>
      <c r="H128" s="28"/>
    </row>
    <row r="129" spans="1:8" x14ac:dyDescent="0.25">
      <c r="A129" s="28" t="s">
        <v>476</v>
      </c>
      <c r="B129" s="29">
        <v>44328</v>
      </c>
      <c r="C129" s="28"/>
      <c r="D129" s="30">
        <v>111986</v>
      </c>
      <c r="E129" s="28"/>
      <c r="F129" s="28"/>
      <c r="G129" s="30">
        <f t="shared" si="1"/>
        <v>111986</v>
      </c>
      <c r="H129" s="28"/>
    </row>
    <row r="130" spans="1:8" x14ac:dyDescent="0.25">
      <c r="A130" s="28" t="s">
        <v>477</v>
      </c>
      <c r="B130" s="29">
        <v>43816</v>
      </c>
      <c r="C130" s="28"/>
      <c r="D130" s="30">
        <v>70012</v>
      </c>
      <c r="E130" s="28"/>
      <c r="F130" s="28"/>
      <c r="G130" s="30">
        <f t="shared" si="1"/>
        <v>70012</v>
      </c>
      <c r="H130" s="28"/>
    </row>
    <row r="131" spans="1:8" x14ac:dyDescent="0.25">
      <c r="A131" s="28" t="s">
        <v>478</v>
      </c>
      <c r="B131" s="29">
        <v>43978</v>
      </c>
      <c r="C131" s="28"/>
      <c r="D131" s="30">
        <v>572246</v>
      </c>
      <c r="E131" s="28"/>
      <c r="F131" s="28"/>
      <c r="G131" s="30">
        <f t="shared" si="1"/>
        <v>572246</v>
      </c>
      <c r="H131" s="28"/>
    </row>
    <row r="132" spans="1:8" x14ac:dyDescent="0.25">
      <c r="A132" s="28" t="s">
        <v>479</v>
      </c>
      <c r="B132" s="29">
        <v>43978</v>
      </c>
      <c r="C132" s="28"/>
      <c r="D132" s="30">
        <v>114750</v>
      </c>
      <c r="E132" s="28"/>
      <c r="F132" s="28"/>
      <c r="G132" s="30">
        <f t="shared" si="1"/>
        <v>114750</v>
      </c>
      <c r="H132" s="28"/>
    </row>
    <row r="133" spans="1:8" x14ac:dyDescent="0.25">
      <c r="A133" s="32" t="s">
        <v>480</v>
      </c>
      <c r="B133" s="33">
        <v>44381</v>
      </c>
      <c r="C133" s="32"/>
      <c r="D133" s="34">
        <v>507957</v>
      </c>
      <c r="E133" s="32"/>
      <c r="F133" s="32"/>
      <c r="G133" s="34">
        <v>507957</v>
      </c>
      <c r="H133" s="32"/>
    </row>
    <row r="134" spans="1:8" x14ac:dyDescent="0.25">
      <c r="A134" s="35" t="s">
        <v>481</v>
      </c>
      <c r="B134" s="33">
        <v>44434.411111111112</v>
      </c>
      <c r="C134" s="32"/>
      <c r="D134" s="36">
        <v>1538625</v>
      </c>
      <c r="E134" s="32"/>
      <c r="F134" s="32"/>
      <c r="G134" s="36">
        <v>1538625</v>
      </c>
      <c r="H134" s="32"/>
    </row>
    <row r="135" spans="1:8" x14ac:dyDescent="0.25">
      <c r="A135" s="32" t="s">
        <v>482</v>
      </c>
      <c r="B135" s="33">
        <v>44119</v>
      </c>
      <c r="C135" s="33">
        <v>44158</v>
      </c>
      <c r="D135" s="34">
        <v>599224</v>
      </c>
      <c r="E135" s="32"/>
      <c r="F135" s="32"/>
      <c r="G135" s="34">
        <v>599224</v>
      </c>
      <c r="H135" s="32"/>
    </row>
    <row r="136" spans="1:8" x14ac:dyDescent="0.25">
      <c r="A136" s="32" t="s">
        <v>483</v>
      </c>
      <c r="B136" s="33">
        <v>44455</v>
      </c>
      <c r="C136" s="33">
        <v>44489</v>
      </c>
      <c r="D136" s="34">
        <v>327244</v>
      </c>
      <c r="E136" s="32"/>
      <c r="F136" s="32"/>
      <c r="G136" s="34">
        <v>327244</v>
      </c>
      <c r="H136" s="32"/>
    </row>
    <row r="137" spans="1:8" x14ac:dyDescent="0.25">
      <c r="A137" s="32" t="s">
        <v>484</v>
      </c>
      <c r="B137" s="33">
        <v>44466</v>
      </c>
      <c r="C137" s="33">
        <v>44489</v>
      </c>
      <c r="D137" s="34">
        <v>167044</v>
      </c>
      <c r="E137" s="32"/>
      <c r="F137" s="32"/>
      <c r="G137" s="34">
        <v>167044</v>
      </c>
      <c r="H137" s="32"/>
    </row>
    <row r="138" spans="1:8" x14ac:dyDescent="0.25">
      <c r="A138" s="32" t="s">
        <v>485</v>
      </c>
      <c r="B138" s="33">
        <v>44464</v>
      </c>
      <c r="C138" s="33">
        <v>44522</v>
      </c>
      <c r="D138" s="34">
        <v>1190146</v>
      </c>
      <c r="E138" s="32"/>
      <c r="F138" s="32"/>
      <c r="G138" s="34">
        <v>1190146</v>
      </c>
      <c r="H138" s="32"/>
    </row>
    <row r="139" spans="1:8" x14ac:dyDescent="0.25">
      <c r="A139" s="32" t="s">
        <v>486</v>
      </c>
      <c r="B139" s="33">
        <v>44490</v>
      </c>
      <c r="C139" s="33">
        <v>44522</v>
      </c>
      <c r="D139" s="34">
        <v>131396</v>
      </c>
      <c r="E139" s="32"/>
      <c r="F139" s="32"/>
      <c r="G139" s="34">
        <v>131396</v>
      </c>
      <c r="H139" s="32"/>
    </row>
    <row r="140" spans="1:8" x14ac:dyDescent="0.25">
      <c r="A140" s="32" t="s">
        <v>487</v>
      </c>
      <c r="B140" s="33">
        <v>44488</v>
      </c>
      <c r="C140" s="32"/>
      <c r="D140" s="34">
        <v>345793</v>
      </c>
      <c r="E140" s="32"/>
      <c r="F140" s="32"/>
      <c r="G140" s="34">
        <v>345793</v>
      </c>
      <c r="H140" s="32"/>
    </row>
    <row r="141" spans="1:8" x14ac:dyDescent="0.25">
      <c r="A141" s="32" t="s">
        <v>488</v>
      </c>
      <c r="B141" s="33">
        <v>44193</v>
      </c>
      <c r="C141" s="33">
        <v>44208</v>
      </c>
      <c r="D141" s="34">
        <v>70000</v>
      </c>
      <c r="E141" s="32"/>
      <c r="F141" s="32"/>
      <c r="G141" s="34">
        <v>70000</v>
      </c>
      <c r="H141" s="32"/>
    </row>
    <row r="142" spans="1:8" x14ac:dyDescent="0.25">
      <c r="A142" s="32" t="s">
        <v>489</v>
      </c>
      <c r="B142" s="33">
        <v>44195</v>
      </c>
      <c r="C142" s="33">
        <v>44237</v>
      </c>
      <c r="D142" s="34">
        <v>356923</v>
      </c>
      <c r="E142" s="32"/>
      <c r="F142" s="32"/>
      <c r="G142" s="34">
        <v>356923</v>
      </c>
      <c r="H142" s="32"/>
    </row>
    <row r="143" spans="1:8" x14ac:dyDescent="0.25">
      <c r="A143" s="32" t="s">
        <v>490</v>
      </c>
      <c r="B143" s="33">
        <v>44277</v>
      </c>
      <c r="C143" s="33">
        <v>44300</v>
      </c>
      <c r="D143" s="34">
        <v>76142</v>
      </c>
      <c r="E143" s="32"/>
      <c r="F143" s="32"/>
      <c r="G143" s="34">
        <v>76142</v>
      </c>
      <c r="H143" s="32"/>
    </row>
    <row r="144" spans="1:8" x14ac:dyDescent="0.25">
      <c r="A144" s="32" t="s">
        <v>491</v>
      </c>
      <c r="B144" s="33">
        <v>44444</v>
      </c>
      <c r="C144" s="33">
        <v>44452</v>
      </c>
      <c r="D144" s="34">
        <v>409313</v>
      </c>
      <c r="E144" s="32"/>
      <c r="F144" s="32"/>
      <c r="G144" s="34">
        <v>409313</v>
      </c>
      <c r="H144" s="32"/>
    </row>
    <row r="145" spans="1:8" x14ac:dyDescent="0.25">
      <c r="A145" s="32" t="s">
        <v>492</v>
      </c>
      <c r="B145" s="33">
        <v>44499</v>
      </c>
      <c r="C145" s="33">
        <v>44522</v>
      </c>
      <c r="D145" s="34">
        <v>517265</v>
      </c>
      <c r="E145" s="32"/>
      <c r="F145" s="32"/>
      <c r="G145" s="34">
        <v>517265</v>
      </c>
      <c r="H145" s="32"/>
    </row>
    <row r="146" spans="1:8" x14ac:dyDescent="0.25">
      <c r="A146" s="37" t="s">
        <v>493</v>
      </c>
      <c r="B146" s="38"/>
      <c r="C146" s="39"/>
      <c r="D146" s="40">
        <f>SUM(D12:D145)</f>
        <v>190130661</v>
      </c>
      <c r="E146" s="40">
        <f t="shared" ref="E146:G146" si="2">SUM(E12:E145)</f>
        <v>117446706</v>
      </c>
      <c r="F146" s="40">
        <f t="shared" si="2"/>
        <v>0</v>
      </c>
      <c r="G146" s="40">
        <f t="shared" si="2"/>
        <v>72683955</v>
      </c>
      <c r="H146" s="41"/>
    </row>
  </sheetData>
  <autoFilter ref="A11:H11"/>
  <mergeCells count="1">
    <mergeCell ref="A146:C146"/>
  </mergeCells>
  <conditionalFormatting sqref="A11">
    <cfRule type="duplicateValues" dxfId="30" priority="1"/>
  </conditionalFormatting>
  <conditionalFormatting sqref="A12:A133">
    <cfRule type="duplicateValues" dxfId="29" priority="2"/>
  </conditionalFormatting>
  <conditionalFormatting sqref="A12:A145">
    <cfRule type="duplicateValues" dxfId="28" priority="3"/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9"/>
  <sheetViews>
    <sheetView showGridLines="0" workbookViewId="0">
      <selection activeCell="A3" sqref="A3:C9"/>
    </sheetView>
  </sheetViews>
  <sheetFormatPr baseColWidth="10" defaultRowHeight="15" x14ac:dyDescent="0.25"/>
  <cols>
    <col min="1" max="1" width="30.5703125" style="85" bestFit="1" customWidth="1"/>
    <col min="2" max="2" width="10.7109375" style="85" customWidth="1"/>
    <col min="3" max="3" width="16.42578125" style="85" bestFit="1" customWidth="1"/>
    <col min="4" max="4" width="15.7109375" style="85" bestFit="1" customWidth="1"/>
    <col min="5" max="5" width="17" style="85" bestFit="1" customWidth="1"/>
    <col min="6" max="16384" width="11.42578125" style="85"/>
  </cols>
  <sheetData>
    <row r="3" spans="1:5" x14ac:dyDescent="0.25">
      <c r="A3" s="84" t="s">
        <v>13</v>
      </c>
      <c r="B3" s="85" t="s">
        <v>524</v>
      </c>
      <c r="C3" s="85" t="s">
        <v>525</v>
      </c>
      <c r="D3" s="85" t="s">
        <v>526</v>
      </c>
      <c r="E3" s="85" t="s">
        <v>527</v>
      </c>
    </row>
    <row r="4" spans="1:5" x14ac:dyDescent="0.25">
      <c r="A4" s="85" t="s">
        <v>342</v>
      </c>
      <c r="B4" s="86">
        <v>109</v>
      </c>
      <c r="C4" s="86">
        <v>24492771</v>
      </c>
      <c r="D4" s="86">
        <v>0</v>
      </c>
      <c r="E4" s="86">
        <v>0</v>
      </c>
    </row>
    <row r="5" spans="1:5" x14ac:dyDescent="0.25">
      <c r="A5" s="85" t="s">
        <v>344</v>
      </c>
      <c r="B5" s="86">
        <v>11</v>
      </c>
      <c r="C5" s="86">
        <v>28906293</v>
      </c>
      <c r="D5" s="86">
        <v>0</v>
      </c>
      <c r="E5" s="86">
        <v>0</v>
      </c>
    </row>
    <row r="6" spans="1:5" x14ac:dyDescent="0.25">
      <c r="A6" s="85" t="s">
        <v>326</v>
      </c>
      <c r="B6" s="86">
        <v>5</v>
      </c>
      <c r="C6" s="86">
        <v>6345173</v>
      </c>
      <c r="D6" s="86">
        <v>0</v>
      </c>
      <c r="E6" s="86">
        <v>6345173</v>
      </c>
    </row>
    <row r="7" spans="1:5" x14ac:dyDescent="0.25">
      <c r="A7" s="85" t="s">
        <v>343</v>
      </c>
      <c r="B7" s="86">
        <v>8</v>
      </c>
      <c r="C7" s="86">
        <v>9023780</v>
      </c>
      <c r="D7" s="86">
        <v>7008457</v>
      </c>
      <c r="E7" s="86">
        <v>0</v>
      </c>
    </row>
    <row r="8" spans="1:5" x14ac:dyDescent="0.25">
      <c r="A8" s="85" t="s">
        <v>53</v>
      </c>
      <c r="B8" s="86">
        <v>1</v>
      </c>
      <c r="C8" s="86">
        <v>3915938</v>
      </c>
      <c r="D8" s="86">
        <v>0</v>
      </c>
      <c r="E8" s="86">
        <v>0</v>
      </c>
    </row>
    <row r="9" spans="1:5" x14ac:dyDescent="0.25">
      <c r="A9" s="85" t="s">
        <v>523</v>
      </c>
      <c r="B9" s="86">
        <v>134</v>
      </c>
      <c r="C9" s="86">
        <v>72683955</v>
      </c>
      <c r="D9" s="86">
        <v>7008457</v>
      </c>
      <c r="E9" s="86">
        <v>6345173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135"/>
  <sheetViews>
    <sheetView topLeftCell="AK1" workbookViewId="0">
      <pane ySplit="1" topLeftCell="A109" activePane="bottomLeft" state="frozen"/>
      <selection pane="bottomLeft"/>
    </sheetView>
  </sheetViews>
  <sheetFormatPr baseColWidth="10" defaultRowHeight="10.5" x14ac:dyDescent="0.15"/>
  <cols>
    <col min="1" max="1" width="11.5703125" style="12" bestFit="1" customWidth="1"/>
    <col min="2" max="3" width="11.42578125" style="12"/>
    <col min="4" max="4" width="11.5703125" style="12" bestFit="1" customWidth="1"/>
    <col min="5" max="7" width="11.42578125" style="12"/>
    <col min="8" max="12" width="11.5703125" style="12" bestFit="1" customWidth="1"/>
    <col min="13" max="14" width="11.42578125" style="12"/>
    <col min="15" max="16" width="11.5703125" style="12" bestFit="1" customWidth="1"/>
    <col min="17" max="17" width="11.42578125" style="12"/>
    <col min="18" max="18" width="11.5703125" style="12" bestFit="1" customWidth="1"/>
    <col min="19" max="20" width="11.42578125" style="12"/>
    <col min="21" max="27" width="11.5703125" style="12" bestFit="1" customWidth="1"/>
    <col min="28" max="28" width="11.5703125" style="12" customWidth="1"/>
    <col min="29" max="29" width="11.5703125" style="16" customWidth="1"/>
    <col min="30" max="30" width="11.5703125" style="19" customWidth="1"/>
    <col min="31" max="31" width="6.5703125" style="19" bestFit="1" customWidth="1"/>
    <col min="32" max="36" width="11.5703125" style="12" bestFit="1" customWidth="1"/>
    <col min="37" max="37" width="13.85546875" style="12" bestFit="1" customWidth="1"/>
    <col min="38" max="38" width="11.42578125" style="12"/>
    <col min="39" max="39" width="11.5703125" style="12" bestFit="1" customWidth="1"/>
    <col min="40" max="40" width="11.42578125" style="12"/>
    <col min="41" max="41" width="11.5703125" style="12" bestFit="1" customWidth="1"/>
    <col min="42" max="42" width="11.42578125" style="12"/>
    <col min="43" max="43" width="11.5703125" style="12" bestFit="1" customWidth="1"/>
    <col min="44" max="45" width="11.42578125" style="12"/>
    <col min="46" max="50" width="11.5703125" style="12" bestFit="1" customWidth="1"/>
    <col min="51" max="51" width="11.42578125" style="12"/>
    <col min="52" max="52" width="11.5703125" style="12" bestFit="1" customWidth="1"/>
    <col min="53" max="16384" width="11.42578125" style="12"/>
  </cols>
  <sheetData>
    <row r="1" spans="1:52" ht="63" x14ac:dyDescent="0.1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4" t="s">
        <v>13</v>
      </c>
      <c r="O1" s="4" t="s">
        <v>14</v>
      </c>
      <c r="P1" s="4" t="s">
        <v>8</v>
      </c>
      <c r="Q1" s="4" t="s">
        <v>15</v>
      </c>
      <c r="R1" s="5" t="s">
        <v>16</v>
      </c>
      <c r="S1" s="4" t="s">
        <v>17</v>
      </c>
      <c r="T1" s="1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13" t="s">
        <v>26</v>
      </c>
      <c r="AC1" s="14" t="s">
        <v>28</v>
      </c>
      <c r="AD1" s="17" t="s">
        <v>29</v>
      </c>
      <c r="AE1" s="17" t="s">
        <v>341</v>
      </c>
      <c r="AF1" s="6" t="s">
        <v>26</v>
      </c>
      <c r="AG1" s="6" t="s">
        <v>27</v>
      </c>
      <c r="AH1" s="2" t="s">
        <v>28</v>
      </c>
      <c r="AI1" s="2" t="s">
        <v>29</v>
      </c>
      <c r="AJ1" s="6" t="s">
        <v>30</v>
      </c>
      <c r="AK1" s="7" t="s">
        <v>31</v>
      </c>
      <c r="AL1" s="1" t="s">
        <v>32</v>
      </c>
      <c r="AM1" s="6" t="s">
        <v>33</v>
      </c>
      <c r="AN1" s="2" t="s">
        <v>34</v>
      </c>
      <c r="AO1" s="1" t="s">
        <v>35</v>
      </c>
      <c r="AP1" s="1" t="s">
        <v>36</v>
      </c>
      <c r="AQ1" s="1" t="s">
        <v>37</v>
      </c>
      <c r="AR1" s="1" t="s">
        <v>38</v>
      </c>
      <c r="AS1" s="1" t="s">
        <v>39</v>
      </c>
      <c r="AT1" s="1" t="s">
        <v>40</v>
      </c>
      <c r="AU1" s="1" t="s">
        <v>41</v>
      </c>
      <c r="AV1" s="1" t="s">
        <v>42</v>
      </c>
      <c r="AW1" s="3" t="s">
        <v>43</v>
      </c>
      <c r="AX1" s="3" t="s">
        <v>44</v>
      </c>
      <c r="AY1" s="1" t="s">
        <v>45</v>
      </c>
      <c r="AZ1" s="1" t="s">
        <v>46</v>
      </c>
    </row>
    <row r="2" spans="1:52" x14ac:dyDescent="0.15">
      <c r="A2" s="8">
        <v>805028530</v>
      </c>
      <c r="B2" s="8" t="s">
        <v>47</v>
      </c>
      <c r="C2" s="8" t="s">
        <v>56</v>
      </c>
      <c r="D2" s="8">
        <v>17354</v>
      </c>
      <c r="E2" s="8" t="s">
        <v>311</v>
      </c>
      <c r="F2" s="8" t="s">
        <v>312</v>
      </c>
      <c r="G2" s="8" t="s">
        <v>56</v>
      </c>
      <c r="H2" s="8">
        <v>17354</v>
      </c>
      <c r="I2" s="8">
        <v>1221739057</v>
      </c>
      <c r="J2" s="9">
        <v>44235</v>
      </c>
      <c r="K2" s="10">
        <v>5525771</v>
      </c>
      <c r="L2" s="10">
        <v>955984</v>
      </c>
      <c r="M2" s="8" t="s">
        <v>309</v>
      </c>
      <c r="N2" s="8" t="s">
        <v>343</v>
      </c>
      <c r="O2" s="10">
        <v>514590</v>
      </c>
      <c r="P2" s="8">
        <v>1907997270</v>
      </c>
      <c r="Q2" s="8"/>
      <c r="R2" s="10">
        <v>0</v>
      </c>
      <c r="S2" s="8"/>
      <c r="T2" s="8" t="s">
        <v>59</v>
      </c>
      <c r="U2" s="10">
        <v>5525771</v>
      </c>
      <c r="V2" s="10">
        <v>0</v>
      </c>
      <c r="W2" s="10">
        <v>0</v>
      </c>
      <c r="X2" s="10">
        <v>0</v>
      </c>
      <c r="Y2" s="10">
        <v>441394</v>
      </c>
      <c r="Z2" s="10">
        <v>5084377</v>
      </c>
      <c r="AA2" s="10">
        <v>0</v>
      </c>
      <c r="AB2" s="10">
        <v>4569787</v>
      </c>
      <c r="AC2" s="15">
        <v>4800048568</v>
      </c>
      <c r="AD2" s="18">
        <v>44377</v>
      </c>
      <c r="AE2" s="15">
        <f>+COUNTIF($AC$2:$AC$111,AC2)</f>
        <v>14</v>
      </c>
      <c r="AF2" s="10">
        <v>4569787</v>
      </c>
      <c r="AG2" s="10">
        <v>0</v>
      </c>
      <c r="AH2" s="8">
        <v>4800048568</v>
      </c>
      <c r="AI2" s="9">
        <v>44377</v>
      </c>
      <c r="AJ2" s="10">
        <v>117446706</v>
      </c>
      <c r="AK2" s="11">
        <v>210178516502390</v>
      </c>
      <c r="AL2" s="8"/>
      <c r="AM2" s="10">
        <v>0</v>
      </c>
      <c r="AN2" s="8"/>
      <c r="AO2" s="9">
        <v>44300</v>
      </c>
      <c r="AP2" s="8"/>
      <c r="AQ2" s="8">
        <v>2</v>
      </c>
      <c r="AR2" s="8"/>
      <c r="AS2" s="8" t="s">
        <v>55</v>
      </c>
      <c r="AT2" s="8">
        <v>2</v>
      </c>
      <c r="AU2" s="8">
        <v>20210526</v>
      </c>
      <c r="AV2" s="8">
        <v>20210511</v>
      </c>
      <c r="AW2" s="10">
        <v>5525771</v>
      </c>
      <c r="AX2" s="10">
        <v>441394</v>
      </c>
      <c r="AY2" s="8" t="s">
        <v>313</v>
      </c>
      <c r="AZ2" s="9">
        <v>44553</v>
      </c>
    </row>
    <row r="3" spans="1:52" x14ac:dyDescent="0.15">
      <c r="A3" s="8">
        <v>805028530</v>
      </c>
      <c r="B3" s="8" t="s">
        <v>47</v>
      </c>
      <c r="C3" s="8" t="s">
        <v>56</v>
      </c>
      <c r="D3" s="8">
        <v>1131</v>
      </c>
      <c r="E3" s="8" t="s">
        <v>317</v>
      </c>
      <c r="F3" s="8" t="s">
        <v>318</v>
      </c>
      <c r="G3" s="8" t="s">
        <v>56</v>
      </c>
      <c r="H3" s="8">
        <v>1131</v>
      </c>
      <c r="I3" s="8">
        <v>1221657412</v>
      </c>
      <c r="J3" s="9">
        <v>44113</v>
      </c>
      <c r="K3" s="10">
        <v>690982</v>
      </c>
      <c r="L3" s="10">
        <v>90900</v>
      </c>
      <c r="M3" s="8" t="s">
        <v>319</v>
      </c>
      <c r="N3" s="8" t="s">
        <v>342</v>
      </c>
      <c r="O3" s="10">
        <v>0</v>
      </c>
      <c r="P3" s="8"/>
      <c r="Q3" s="8"/>
      <c r="R3" s="10">
        <v>0</v>
      </c>
      <c r="S3" s="8"/>
      <c r="T3" s="8" t="s">
        <v>59</v>
      </c>
      <c r="U3" s="10">
        <v>600082</v>
      </c>
      <c r="V3" s="10">
        <v>0</v>
      </c>
      <c r="W3" s="10">
        <v>0</v>
      </c>
      <c r="X3" s="10">
        <v>0</v>
      </c>
      <c r="Y3" s="10">
        <v>0</v>
      </c>
      <c r="Z3" s="10">
        <v>600082</v>
      </c>
      <c r="AA3" s="10">
        <v>0</v>
      </c>
      <c r="AB3" s="10">
        <v>600082</v>
      </c>
      <c r="AC3" s="15">
        <v>4800048568</v>
      </c>
      <c r="AD3" s="18">
        <v>44377</v>
      </c>
      <c r="AE3" s="15">
        <f t="shared" ref="AE3:AE66" si="0">+COUNTIF($AC$2:$AC$111,AC3)</f>
        <v>14</v>
      </c>
      <c r="AF3" s="10">
        <v>600082</v>
      </c>
      <c r="AG3" s="10">
        <v>0</v>
      </c>
      <c r="AH3" s="8">
        <v>4800048568</v>
      </c>
      <c r="AI3" s="9">
        <v>44377</v>
      </c>
      <c r="AJ3" s="10">
        <v>117446706</v>
      </c>
      <c r="AK3" s="11">
        <v>202828524412213</v>
      </c>
      <c r="AL3" s="8"/>
      <c r="AM3" s="10">
        <v>0</v>
      </c>
      <c r="AN3" s="8"/>
      <c r="AO3" s="9">
        <v>44158</v>
      </c>
      <c r="AP3" s="8"/>
      <c r="AQ3" s="8">
        <v>2</v>
      </c>
      <c r="AR3" s="8"/>
      <c r="AS3" s="8" t="s">
        <v>55</v>
      </c>
      <c r="AT3" s="8">
        <v>1</v>
      </c>
      <c r="AU3" s="8">
        <v>20201130</v>
      </c>
      <c r="AV3" s="8">
        <v>20201121</v>
      </c>
      <c r="AW3" s="10">
        <v>600082</v>
      </c>
      <c r="AX3" s="10">
        <v>0</v>
      </c>
      <c r="AY3" s="8"/>
      <c r="AZ3" s="9">
        <v>44553</v>
      </c>
    </row>
    <row r="4" spans="1:52" x14ac:dyDescent="0.15">
      <c r="A4" s="8">
        <v>805028530</v>
      </c>
      <c r="B4" s="8" t="s">
        <v>47</v>
      </c>
      <c r="C4" s="8" t="s">
        <v>56</v>
      </c>
      <c r="D4" s="8">
        <v>5191</v>
      </c>
      <c r="E4" s="8" t="s">
        <v>320</v>
      </c>
      <c r="F4" s="8" t="s">
        <v>321</v>
      </c>
      <c r="G4" s="8" t="s">
        <v>56</v>
      </c>
      <c r="H4" s="8">
        <v>5191</v>
      </c>
      <c r="I4" s="8">
        <v>1221656794</v>
      </c>
      <c r="J4" s="9">
        <v>44135</v>
      </c>
      <c r="K4" s="10">
        <v>1766105</v>
      </c>
      <c r="L4" s="10">
        <v>203103</v>
      </c>
      <c r="M4" s="8" t="s">
        <v>319</v>
      </c>
      <c r="N4" s="8" t="s">
        <v>342</v>
      </c>
      <c r="O4" s="10">
        <v>0</v>
      </c>
      <c r="P4" s="8"/>
      <c r="Q4" s="8"/>
      <c r="R4" s="10">
        <v>0</v>
      </c>
      <c r="S4" s="8"/>
      <c r="T4" s="8" t="s">
        <v>59</v>
      </c>
      <c r="U4" s="10">
        <v>1563002</v>
      </c>
      <c r="V4" s="10">
        <v>0</v>
      </c>
      <c r="W4" s="10">
        <v>0</v>
      </c>
      <c r="X4" s="10">
        <v>0</v>
      </c>
      <c r="Y4" s="10">
        <v>0</v>
      </c>
      <c r="Z4" s="10">
        <v>1563002</v>
      </c>
      <c r="AA4" s="10">
        <v>0</v>
      </c>
      <c r="AB4" s="10">
        <v>1563002</v>
      </c>
      <c r="AC4" s="15">
        <v>4800048568</v>
      </c>
      <c r="AD4" s="18">
        <v>44377</v>
      </c>
      <c r="AE4" s="15">
        <f t="shared" si="0"/>
        <v>14</v>
      </c>
      <c r="AF4" s="10">
        <v>1563002</v>
      </c>
      <c r="AG4" s="10">
        <v>0</v>
      </c>
      <c r="AH4" s="8">
        <v>4800048568</v>
      </c>
      <c r="AI4" s="9">
        <v>44377</v>
      </c>
      <c r="AJ4" s="10">
        <v>117446706</v>
      </c>
      <c r="AK4" s="11">
        <v>202518523007756</v>
      </c>
      <c r="AL4" s="8"/>
      <c r="AM4" s="10">
        <v>0</v>
      </c>
      <c r="AN4" s="8"/>
      <c r="AO4" s="9">
        <v>44158</v>
      </c>
      <c r="AP4" s="8"/>
      <c r="AQ4" s="8">
        <v>2</v>
      </c>
      <c r="AR4" s="8"/>
      <c r="AS4" s="8" t="s">
        <v>55</v>
      </c>
      <c r="AT4" s="8">
        <v>1</v>
      </c>
      <c r="AU4" s="8">
        <v>20201130</v>
      </c>
      <c r="AV4" s="8">
        <v>20201121</v>
      </c>
      <c r="AW4" s="10">
        <v>1563002</v>
      </c>
      <c r="AX4" s="10">
        <v>0</v>
      </c>
      <c r="AY4" s="8"/>
      <c r="AZ4" s="9">
        <v>44553</v>
      </c>
    </row>
    <row r="5" spans="1:52" x14ac:dyDescent="0.15">
      <c r="A5" s="8">
        <v>805028530</v>
      </c>
      <c r="B5" s="8" t="s">
        <v>47</v>
      </c>
      <c r="C5" s="8" t="s">
        <v>56</v>
      </c>
      <c r="D5" s="8">
        <v>3771</v>
      </c>
      <c r="E5" s="8" t="s">
        <v>57</v>
      </c>
      <c r="F5" s="8" t="s">
        <v>58</v>
      </c>
      <c r="G5" s="8" t="s">
        <v>56</v>
      </c>
      <c r="H5" s="8">
        <v>3771</v>
      </c>
      <c r="I5" s="8">
        <v>1221657413</v>
      </c>
      <c r="J5" s="9">
        <v>44127</v>
      </c>
      <c r="K5" s="10">
        <v>436339</v>
      </c>
      <c r="L5" s="10">
        <v>0</v>
      </c>
      <c r="M5" s="8" t="s">
        <v>51</v>
      </c>
      <c r="N5" s="8" t="s">
        <v>342</v>
      </c>
      <c r="O5" s="10">
        <v>0</v>
      </c>
      <c r="P5" s="8"/>
      <c r="Q5" s="8"/>
      <c r="R5" s="10">
        <v>0</v>
      </c>
      <c r="S5" s="8"/>
      <c r="T5" s="8" t="s">
        <v>59</v>
      </c>
      <c r="U5" s="10">
        <v>436339</v>
      </c>
      <c r="V5" s="10">
        <v>0</v>
      </c>
      <c r="W5" s="10">
        <v>0</v>
      </c>
      <c r="X5" s="10">
        <v>0</v>
      </c>
      <c r="Y5" s="10">
        <v>0</v>
      </c>
      <c r="Z5" s="10">
        <v>436339</v>
      </c>
      <c r="AA5" s="10">
        <v>0</v>
      </c>
      <c r="AB5" s="10">
        <v>436339</v>
      </c>
      <c r="AC5" s="15">
        <v>4800048568</v>
      </c>
      <c r="AD5" s="18">
        <v>44377</v>
      </c>
      <c r="AE5" s="15">
        <f t="shared" si="0"/>
        <v>14</v>
      </c>
      <c r="AF5" s="10">
        <v>436339</v>
      </c>
      <c r="AG5" s="10">
        <v>0</v>
      </c>
      <c r="AH5" s="8">
        <v>4800048568</v>
      </c>
      <c r="AI5" s="9">
        <v>44377</v>
      </c>
      <c r="AJ5" s="10">
        <v>117446706</v>
      </c>
      <c r="AK5" s="11">
        <v>202978524401652</v>
      </c>
      <c r="AL5" s="8"/>
      <c r="AM5" s="10">
        <v>0</v>
      </c>
      <c r="AN5" s="8"/>
      <c r="AO5" s="9">
        <v>44158</v>
      </c>
      <c r="AP5" s="8"/>
      <c r="AQ5" s="8">
        <v>2</v>
      </c>
      <c r="AR5" s="8"/>
      <c r="AS5" s="8" t="s">
        <v>55</v>
      </c>
      <c r="AT5" s="8">
        <v>1</v>
      </c>
      <c r="AU5" s="8">
        <v>20201130</v>
      </c>
      <c r="AV5" s="8">
        <v>20201121</v>
      </c>
      <c r="AW5" s="10">
        <v>436339</v>
      </c>
      <c r="AX5" s="10">
        <v>0</v>
      </c>
      <c r="AY5" s="8"/>
      <c r="AZ5" s="9">
        <v>44553</v>
      </c>
    </row>
    <row r="6" spans="1:52" x14ac:dyDescent="0.15">
      <c r="A6" s="8">
        <v>805028530</v>
      </c>
      <c r="B6" s="8" t="s">
        <v>47</v>
      </c>
      <c r="C6" s="8" t="s">
        <v>56</v>
      </c>
      <c r="D6" s="8">
        <v>4658</v>
      </c>
      <c r="E6" s="8" t="s">
        <v>60</v>
      </c>
      <c r="F6" s="8" t="s">
        <v>61</v>
      </c>
      <c r="G6" s="8" t="s">
        <v>56</v>
      </c>
      <c r="H6" s="8">
        <v>4658</v>
      </c>
      <c r="I6" s="8">
        <v>1221657414</v>
      </c>
      <c r="J6" s="9">
        <v>44133</v>
      </c>
      <c r="K6" s="10">
        <v>1494489</v>
      </c>
      <c r="L6" s="10">
        <v>0</v>
      </c>
      <c r="M6" s="8" t="s">
        <v>51</v>
      </c>
      <c r="N6" s="8" t="s">
        <v>342</v>
      </c>
      <c r="O6" s="10">
        <v>0</v>
      </c>
      <c r="P6" s="8"/>
      <c r="Q6" s="8"/>
      <c r="R6" s="10">
        <v>0</v>
      </c>
      <c r="S6" s="8"/>
      <c r="T6" s="8" t="s">
        <v>59</v>
      </c>
      <c r="U6" s="10">
        <v>1494489</v>
      </c>
      <c r="V6" s="10">
        <v>0</v>
      </c>
      <c r="W6" s="10">
        <v>0</v>
      </c>
      <c r="X6" s="10">
        <v>0</v>
      </c>
      <c r="Y6" s="10">
        <v>0</v>
      </c>
      <c r="Z6" s="10">
        <v>1494489</v>
      </c>
      <c r="AA6" s="10">
        <v>0</v>
      </c>
      <c r="AB6" s="10">
        <v>1494489</v>
      </c>
      <c r="AC6" s="15">
        <v>4800048568</v>
      </c>
      <c r="AD6" s="18">
        <v>44377</v>
      </c>
      <c r="AE6" s="15">
        <f t="shared" si="0"/>
        <v>14</v>
      </c>
      <c r="AF6" s="10">
        <v>1494489</v>
      </c>
      <c r="AG6" s="10">
        <v>0</v>
      </c>
      <c r="AH6" s="8">
        <v>4800048568</v>
      </c>
      <c r="AI6" s="9">
        <v>44377</v>
      </c>
      <c r="AJ6" s="10">
        <v>117446706</v>
      </c>
      <c r="AK6" s="11">
        <v>203018523494347</v>
      </c>
      <c r="AL6" s="8"/>
      <c r="AM6" s="10">
        <v>0</v>
      </c>
      <c r="AN6" s="8"/>
      <c r="AO6" s="9">
        <v>44158</v>
      </c>
      <c r="AP6" s="8"/>
      <c r="AQ6" s="8">
        <v>2</v>
      </c>
      <c r="AR6" s="8"/>
      <c r="AS6" s="8" t="s">
        <v>55</v>
      </c>
      <c r="AT6" s="8">
        <v>1</v>
      </c>
      <c r="AU6" s="8">
        <v>20201130</v>
      </c>
      <c r="AV6" s="8">
        <v>20201121</v>
      </c>
      <c r="AW6" s="10">
        <v>1494489</v>
      </c>
      <c r="AX6" s="10">
        <v>0</v>
      </c>
      <c r="AY6" s="8"/>
      <c r="AZ6" s="9">
        <v>44553</v>
      </c>
    </row>
    <row r="7" spans="1:52" x14ac:dyDescent="0.15">
      <c r="A7" s="8">
        <v>805028530</v>
      </c>
      <c r="B7" s="8" t="s">
        <v>47</v>
      </c>
      <c r="C7" s="8" t="s">
        <v>56</v>
      </c>
      <c r="D7" s="8">
        <v>5168</v>
      </c>
      <c r="E7" s="8" t="s">
        <v>62</v>
      </c>
      <c r="F7" s="8" t="s">
        <v>63</v>
      </c>
      <c r="G7" s="8" t="s">
        <v>56</v>
      </c>
      <c r="H7" s="8">
        <v>5168</v>
      </c>
      <c r="I7" s="8">
        <v>1221657415</v>
      </c>
      <c r="J7" s="9">
        <v>44135</v>
      </c>
      <c r="K7" s="10">
        <v>681726</v>
      </c>
      <c r="L7" s="10">
        <v>0</v>
      </c>
      <c r="M7" s="8" t="s">
        <v>51</v>
      </c>
      <c r="N7" s="8" t="s">
        <v>342</v>
      </c>
      <c r="O7" s="10">
        <v>0</v>
      </c>
      <c r="P7" s="8"/>
      <c r="Q7" s="8"/>
      <c r="R7" s="10">
        <v>0</v>
      </c>
      <c r="S7" s="8"/>
      <c r="T7" s="8" t="s">
        <v>59</v>
      </c>
      <c r="U7" s="10">
        <v>681726</v>
      </c>
      <c r="V7" s="10">
        <v>0</v>
      </c>
      <c r="W7" s="10">
        <v>0</v>
      </c>
      <c r="X7" s="10">
        <v>0</v>
      </c>
      <c r="Y7" s="10">
        <v>0</v>
      </c>
      <c r="Z7" s="10">
        <v>681726</v>
      </c>
      <c r="AA7" s="10">
        <v>0</v>
      </c>
      <c r="AB7" s="10">
        <v>681726</v>
      </c>
      <c r="AC7" s="15">
        <v>4800048568</v>
      </c>
      <c r="AD7" s="18">
        <v>44377</v>
      </c>
      <c r="AE7" s="15">
        <f t="shared" si="0"/>
        <v>14</v>
      </c>
      <c r="AF7" s="10">
        <v>681726</v>
      </c>
      <c r="AG7" s="10">
        <v>0</v>
      </c>
      <c r="AH7" s="8">
        <v>4800048568</v>
      </c>
      <c r="AI7" s="9">
        <v>44377</v>
      </c>
      <c r="AJ7" s="10">
        <v>117446706</v>
      </c>
      <c r="AK7" s="11">
        <v>202738523813450</v>
      </c>
      <c r="AL7" s="8"/>
      <c r="AM7" s="10">
        <v>0</v>
      </c>
      <c r="AN7" s="8"/>
      <c r="AO7" s="9">
        <v>44158</v>
      </c>
      <c r="AP7" s="8"/>
      <c r="AQ7" s="8">
        <v>2</v>
      </c>
      <c r="AR7" s="8"/>
      <c r="AS7" s="8" t="s">
        <v>55</v>
      </c>
      <c r="AT7" s="8">
        <v>1</v>
      </c>
      <c r="AU7" s="8">
        <v>20201130</v>
      </c>
      <c r="AV7" s="8">
        <v>20201121</v>
      </c>
      <c r="AW7" s="10">
        <v>681726</v>
      </c>
      <c r="AX7" s="10">
        <v>0</v>
      </c>
      <c r="AY7" s="8"/>
      <c r="AZ7" s="9">
        <v>44553</v>
      </c>
    </row>
    <row r="8" spans="1:52" x14ac:dyDescent="0.15">
      <c r="A8" s="8">
        <v>805028530</v>
      </c>
      <c r="B8" s="8" t="s">
        <v>47</v>
      </c>
      <c r="C8" s="8" t="s">
        <v>56</v>
      </c>
      <c r="D8" s="8">
        <v>10175</v>
      </c>
      <c r="E8" s="8" t="s">
        <v>64</v>
      </c>
      <c r="F8" s="8" t="s">
        <v>65</v>
      </c>
      <c r="G8" s="8" t="s">
        <v>56</v>
      </c>
      <c r="H8" s="8">
        <v>10175</v>
      </c>
      <c r="I8" s="8">
        <v>1221689170</v>
      </c>
      <c r="J8" s="9">
        <v>44172</v>
      </c>
      <c r="K8" s="10">
        <v>507704</v>
      </c>
      <c r="L8" s="10">
        <v>0</v>
      </c>
      <c r="M8" s="8" t="s">
        <v>51</v>
      </c>
      <c r="N8" s="8" t="s">
        <v>342</v>
      </c>
      <c r="O8" s="10">
        <v>0</v>
      </c>
      <c r="P8" s="8"/>
      <c r="Q8" s="8"/>
      <c r="R8" s="10">
        <v>0</v>
      </c>
      <c r="S8" s="8"/>
      <c r="T8" s="8" t="s">
        <v>59</v>
      </c>
      <c r="U8" s="10">
        <v>507704</v>
      </c>
      <c r="V8" s="10">
        <v>0</v>
      </c>
      <c r="W8" s="10">
        <v>0</v>
      </c>
      <c r="X8" s="10">
        <v>0</v>
      </c>
      <c r="Y8" s="10">
        <v>0</v>
      </c>
      <c r="Z8" s="10">
        <v>507704</v>
      </c>
      <c r="AA8" s="10">
        <v>0</v>
      </c>
      <c r="AB8" s="10">
        <v>507704</v>
      </c>
      <c r="AC8" s="15">
        <v>4800048568</v>
      </c>
      <c r="AD8" s="18">
        <v>44377</v>
      </c>
      <c r="AE8" s="15">
        <f t="shared" si="0"/>
        <v>14</v>
      </c>
      <c r="AF8" s="10">
        <v>507704</v>
      </c>
      <c r="AG8" s="10">
        <v>0</v>
      </c>
      <c r="AH8" s="8">
        <v>4800048568</v>
      </c>
      <c r="AI8" s="9">
        <v>44377</v>
      </c>
      <c r="AJ8" s="10">
        <v>117446706</v>
      </c>
      <c r="AK8" s="11">
        <v>203438516687488</v>
      </c>
      <c r="AL8" s="8"/>
      <c r="AM8" s="10">
        <v>0</v>
      </c>
      <c r="AN8" s="8"/>
      <c r="AO8" s="9">
        <v>44208</v>
      </c>
      <c r="AP8" s="8"/>
      <c r="AQ8" s="8">
        <v>2</v>
      </c>
      <c r="AR8" s="8"/>
      <c r="AS8" s="8" t="s">
        <v>55</v>
      </c>
      <c r="AT8" s="8">
        <v>1</v>
      </c>
      <c r="AU8" s="8">
        <v>20210130</v>
      </c>
      <c r="AV8" s="8">
        <v>20210112</v>
      </c>
      <c r="AW8" s="10">
        <v>507704</v>
      </c>
      <c r="AX8" s="10">
        <v>0</v>
      </c>
      <c r="AY8" s="8"/>
      <c r="AZ8" s="9">
        <v>44553</v>
      </c>
    </row>
    <row r="9" spans="1:52" x14ac:dyDescent="0.15">
      <c r="A9" s="8">
        <v>805028530</v>
      </c>
      <c r="B9" s="8" t="s">
        <v>47</v>
      </c>
      <c r="C9" s="8" t="s">
        <v>66</v>
      </c>
      <c r="D9" s="8">
        <v>10243052</v>
      </c>
      <c r="E9" s="8" t="s">
        <v>67</v>
      </c>
      <c r="F9" s="8" t="s">
        <v>68</v>
      </c>
      <c r="G9" s="8" t="s">
        <v>66</v>
      </c>
      <c r="H9" s="8">
        <v>10243052</v>
      </c>
      <c r="I9" s="8">
        <v>1221656793</v>
      </c>
      <c r="J9" s="9">
        <v>44054</v>
      </c>
      <c r="K9" s="10">
        <v>1694308</v>
      </c>
      <c r="L9" s="10">
        <v>0</v>
      </c>
      <c r="M9" s="8" t="s">
        <v>51</v>
      </c>
      <c r="N9" s="8" t="s">
        <v>342</v>
      </c>
      <c r="O9" s="10">
        <v>0</v>
      </c>
      <c r="P9" s="8"/>
      <c r="Q9" s="8"/>
      <c r="R9" s="10">
        <v>0</v>
      </c>
      <c r="S9" s="8"/>
      <c r="T9" s="8" t="s">
        <v>59</v>
      </c>
      <c r="U9" s="10">
        <v>1694308</v>
      </c>
      <c r="V9" s="10">
        <v>0</v>
      </c>
      <c r="W9" s="10">
        <v>0</v>
      </c>
      <c r="X9" s="10">
        <v>0</v>
      </c>
      <c r="Y9" s="10">
        <v>0</v>
      </c>
      <c r="Z9" s="10">
        <v>1694308</v>
      </c>
      <c r="AA9" s="10">
        <v>0</v>
      </c>
      <c r="AB9" s="10">
        <v>1694308</v>
      </c>
      <c r="AC9" s="15">
        <v>4800048568</v>
      </c>
      <c r="AD9" s="18">
        <v>44377</v>
      </c>
      <c r="AE9" s="15">
        <f t="shared" si="0"/>
        <v>14</v>
      </c>
      <c r="AF9" s="10">
        <v>1694308</v>
      </c>
      <c r="AG9" s="10">
        <v>0</v>
      </c>
      <c r="AH9" s="8">
        <v>4800048568</v>
      </c>
      <c r="AI9" s="9">
        <v>44377</v>
      </c>
      <c r="AJ9" s="10">
        <v>117446706</v>
      </c>
      <c r="AK9" s="11">
        <v>202148523269452</v>
      </c>
      <c r="AL9" s="8"/>
      <c r="AM9" s="10">
        <v>0</v>
      </c>
      <c r="AN9" s="8"/>
      <c r="AO9" s="9">
        <v>44126</v>
      </c>
      <c r="AP9" s="8"/>
      <c r="AQ9" s="8">
        <v>2</v>
      </c>
      <c r="AR9" s="8"/>
      <c r="AS9" s="8" t="s">
        <v>55</v>
      </c>
      <c r="AT9" s="8">
        <v>1</v>
      </c>
      <c r="AU9" s="8">
        <v>20201030</v>
      </c>
      <c r="AV9" s="8">
        <v>20201021</v>
      </c>
      <c r="AW9" s="10">
        <v>1694308</v>
      </c>
      <c r="AX9" s="10">
        <v>0</v>
      </c>
      <c r="AY9" s="8"/>
      <c r="AZ9" s="9">
        <v>44553</v>
      </c>
    </row>
    <row r="10" spans="1:52" x14ac:dyDescent="0.15">
      <c r="A10" s="8">
        <v>805028530</v>
      </c>
      <c r="B10" s="8" t="s">
        <v>47</v>
      </c>
      <c r="C10" s="8" t="s">
        <v>66</v>
      </c>
      <c r="D10" s="8">
        <v>10247665</v>
      </c>
      <c r="E10" s="8" t="s">
        <v>69</v>
      </c>
      <c r="F10" s="8" t="s">
        <v>70</v>
      </c>
      <c r="G10" s="8" t="s">
        <v>66</v>
      </c>
      <c r="H10" s="8">
        <v>10247665</v>
      </c>
      <c r="I10" s="8">
        <v>1221656795</v>
      </c>
      <c r="J10" s="9">
        <v>44080</v>
      </c>
      <c r="K10" s="10">
        <v>109100</v>
      </c>
      <c r="L10" s="10">
        <v>0</v>
      </c>
      <c r="M10" s="8" t="s">
        <v>51</v>
      </c>
      <c r="N10" s="8" t="s">
        <v>342</v>
      </c>
      <c r="O10" s="10">
        <v>0</v>
      </c>
      <c r="P10" s="8"/>
      <c r="Q10" s="8"/>
      <c r="R10" s="10">
        <v>0</v>
      </c>
      <c r="S10" s="8"/>
      <c r="T10" s="8" t="s">
        <v>59</v>
      </c>
      <c r="U10" s="10">
        <v>109100</v>
      </c>
      <c r="V10" s="10">
        <v>0</v>
      </c>
      <c r="W10" s="10">
        <v>0</v>
      </c>
      <c r="X10" s="10">
        <v>0</v>
      </c>
      <c r="Y10" s="10">
        <v>0</v>
      </c>
      <c r="Z10" s="10">
        <v>109100</v>
      </c>
      <c r="AA10" s="10">
        <v>0</v>
      </c>
      <c r="AB10" s="10">
        <v>109100</v>
      </c>
      <c r="AC10" s="15">
        <v>4800048568</v>
      </c>
      <c r="AD10" s="18">
        <v>44377</v>
      </c>
      <c r="AE10" s="15">
        <f t="shared" si="0"/>
        <v>14</v>
      </c>
      <c r="AF10" s="10">
        <v>109100</v>
      </c>
      <c r="AG10" s="10">
        <v>0</v>
      </c>
      <c r="AH10" s="8">
        <v>4800048568</v>
      </c>
      <c r="AI10" s="9">
        <v>44377</v>
      </c>
      <c r="AJ10" s="10">
        <v>117446706</v>
      </c>
      <c r="AK10" s="11">
        <v>202508523206710</v>
      </c>
      <c r="AL10" s="8"/>
      <c r="AM10" s="10">
        <v>0</v>
      </c>
      <c r="AN10" s="8"/>
      <c r="AO10" s="9">
        <v>44126</v>
      </c>
      <c r="AP10" s="8"/>
      <c r="AQ10" s="8">
        <v>2</v>
      </c>
      <c r="AR10" s="8"/>
      <c r="AS10" s="8" t="s">
        <v>55</v>
      </c>
      <c r="AT10" s="8">
        <v>1</v>
      </c>
      <c r="AU10" s="8">
        <v>20201030</v>
      </c>
      <c r="AV10" s="8">
        <v>20201021</v>
      </c>
      <c r="AW10" s="10">
        <v>109100</v>
      </c>
      <c r="AX10" s="10">
        <v>0</v>
      </c>
      <c r="AY10" s="8"/>
      <c r="AZ10" s="9">
        <v>44553</v>
      </c>
    </row>
    <row r="11" spans="1:52" x14ac:dyDescent="0.15">
      <c r="A11" s="8">
        <v>805028530</v>
      </c>
      <c r="B11" s="8" t="s">
        <v>47</v>
      </c>
      <c r="C11" s="8" t="s">
        <v>56</v>
      </c>
      <c r="D11" s="8">
        <v>15062</v>
      </c>
      <c r="E11" s="8" t="s">
        <v>71</v>
      </c>
      <c r="F11" s="8" t="s">
        <v>72</v>
      </c>
      <c r="G11" s="8" t="s">
        <v>56</v>
      </c>
      <c r="H11" s="8">
        <v>15062</v>
      </c>
      <c r="I11" s="8">
        <v>1221703777</v>
      </c>
      <c r="J11" s="9">
        <v>44216</v>
      </c>
      <c r="K11" s="10">
        <v>245018</v>
      </c>
      <c r="L11" s="10">
        <v>0</v>
      </c>
      <c r="M11" s="8" t="s">
        <v>51</v>
      </c>
      <c r="N11" s="8" t="s">
        <v>342</v>
      </c>
      <c r="O11" s="10">
        <v>0</v>
      </c>
      <c r="P11" s="8"/>
      <c r="Q11" s="8"/>
      <c r="R11" s="10">
        <v>0</v>
      </c>
      <c r="S11" s="8"/>
      <c r="T11" s="8" t="s">
        <v>59</v>
      </c>
      <c r="U11" s="10">
        <v>245018</v>
      </c>
      <c r="V11" s="10">
        <v>0</v>
      </c>
      <c r="W11" s="10">
        <v>0</v>
      </c>
      <c r="X11" s="10">
        <v>0</v>
      </c>
      <c r="Y11" s="10">
        <v>0</v>
      </c>
      <c r="Z11" s="10">
        <v>245018</v>
      </c>
      <c r="AA11" s="10">
        <v>0</v>
      </c>
      <c r="AB11" s="10">
        <v>245018</v>
      </c>
      <c r="AC11" s="15">
        <v>4800048568</v>
      </c>
      <c r="AD11" s="18">
        <v>44377</v>
      </c>
      <c r="AE11" s="15">
        <f t="shared" si="0"/>
        <v>14</v>
      </c>
      <c r="AF11" s="10">
        <v>245018</v>
      </c>
      <c r="AG11" s="10">
        <v>0</v>
      </c>
      <c r="AH11" s="8">
        <v>4800048568</v>
      </c>
      <c r="AI11" s="9">
        <v>44377</v>
      </c>
      <c r="AJ11" s="10">
        <v>117446706</v>
      </c>
      <c r="AK11" s="11">
        <v>210018516570768</v>
      </c>
      <c r="AL11" s="8"/>
      <c r="AM11" s="10">
        <v>0</v>
      </c>
      <c r="AN11" s="8"/>
      <c r="AO11" s="9">
        <v>44237</v>
      </c>
      <c r="AP11" s="8"/>
      <c r="AQ11" s="8">
        <v>2</v>
      </c>
      <c r="AR11" s="8"/>
      <c r="AS11" s="8" t="s">
        <v>55</v>
      </c>
      <c r="AT11" s="8">
        <v>1</v>
      </c>
      <c r="AU11" s="8">
        <v>20210228</v>
      </c>
      <c r="AV11" s="8">
        <v>20210219</v>
      </c>
      <c r="AW11" s="10">
        <v>245018</v>
      </c>
      <c r="AX11" s="10">
        <v>0</v>
      </c>
      <c r="AY11" s="8"/>
      <c r="AZ11" s="9">
        <v>44553</v>
      </c>
    </row>
    <row r="12" spans="1:52" x14ac:dyDescent="0.15">
      <c r="A12" s="8">
        <v>805028530</v>
      </c>
      <c r="B12" s="8" t="s">
        <v>47</v>
      </c>
      <c r="C12" s="8" t="s">
        <v>56</v>
      </c>
      <c r="D12" s="8">
        <v>15561</v>
      </c>
      <c r="E12" s="8" t="s">
        <v>73</v>
      </c>
      <c r="F12" s="8" t="s">
        <v>74</v>
      </c>
      <c r="G12" s="8" t="s">
        <v>56</v>
      </c>
      <c r="H12" s="8">
        <v>15561</v>
      </c>
      <c r="I12" s="8">
        <v>1221703778</v>
      </c>
      <c r="J12" s="9">
        <v>44219</v>
      </c>
      <c r="K12" s="10">
        <v>386737</v>
      </c>
      <c r="L12" s="10">
        <v>0</v>
      </c>
      <c r="M12" s="8" t="s">
        <v>51</v>
      </c>
      <c r="N12" s="8" t="s">
        <v>342</v>
      </c>
      <c r="O12" s="10">
        <v>0</v>
      </c>
      <c r="P12" s="8"/>
      <c r="Q12" s="8"/>
      <c r="R12" s="10">
        <v>0</v>
      </c>
      <c r="S12" s="8"/>
      <c r="T12" s="8" t="s">
        <v>59</v>
      </c>
      <c r="U12" s="10">
        <v>386737</v>
      </c>
      <c r="V12" s="10">
        <v>0</v>
      </c>
      <c r="W12" s="10">
        <v>0</v>
      </c>
      <c r="X12" s="10">
        <v>0</v>
      </c>
      <c r="Y12" s="10">
        <v>0</v>
      </c>
      <c r="Z12" s="10">
        <v>386737</v>
      </c>
      <c r="AA12" s="10">
        <v>0</v>
      </c>
      <c r="AB12" s="10">
        <v>386737</v>
      </c>
      <c r="AC12" s="15">
        <v>4800048568</v>
      </c>
      <c r="AD12" s="18">
        <v>44377</v>
      </c>
      <c r="AE12" s="15">
        <f t="shared" si="0"/>
        <v>14</v>
      </c>
      <c r="AF12" s="10">
        <v>386737</v>
      </c>
      <c r="AG12" s="10">
        <v>0</v>
      </c>
      <c r="AH12" s="8">
        <v>4800048568</v>
      </c>
      <c r="AI12" s="9">
        <v>44377</v>
      </c>
      <c r="AJ12" s="10">
        <v>117446706</v>
      </c>
      <c r="AK12" s="11">
        <v>210228516588728</v>
      </c>
      <c r="AL12" s="8"/>
      <c r="AM12" s="10">
        <v>0</v>
      </c>
      <c r="AN12" s="8"/>
      <c r="AO12" s="9">
        <v>44237</v>
      </c>
      <c r="AP12" s="8"/>
      <c r="AQ12" s="8">
        <v>2</v>
      </c>
      <c r="AR12" s="8"/>
      <c r="AS12" s="8" t="s">
        <v>55</v>
      </c>
      <c r="AT12" s="8">
        <v>1</v>
      </c>
      <c r="AU12" s="8">
        <v>20210228</v>
      </c>
      <c r="AV12" s="8">
        <v>20210219</v>
      </c>
      <c r="AW12" s="10">
        <v>386737</v>
      </c>
      <c r="AX12" s="10">
        <v>0</v>
      </c>
      <c r="AY12" s="8"/>
      <c r="AZ12" s="9">
        <v>44553</v>
      </c>
    </row>
    <row r="13" spans="1:52" x14ac:dyDescent="0.15">
      <c r="A13" s="8">
        <v>805028530</v>
      </c>
      <c r="B13" s="8" t="s">
        <v>47</v>
      </c>
      <c r="C13" s="8" t="s">
        <v>56</v>
      </c>
      <c r="D13" s="8">
        <v>15967</v>
      </c>
      <c r="E13" s="8" t="s">
        <v>75</v>
      </c>
      <c r="F13" s="8" t="s">
        <v>76</v>
      </c>
      <c r="G13" s="8" t="s">
        <v>56</v>
      </c>
      <c r="H13" s="8">
        <v>15967</v>
      </c>
      <c r="I13" s="8">
        <v>1221703779</v>
      </c>
      <c r="J13" s="9">
        <v>44223</v>
      </c>
      <c r="K13" s="10">
        <v>358465</v>
      </c>
      <c r="L13" s="10">
        <v>0</v>
      </c>
      <c r="M13" s="8" t="s">
        <v>51</v>
      </c>
      <c r="N13" s="8" t="s">
        <v>342</v>
      </c>
      <c r="O13" s="10">
        <v>0</v>
      </c>
      <c r="P13" s="8"/>
      <c r="Q13" s="8"/>
      <c r="R13" s="10">
        <v>0</v>
      </c>
      <c r="S13" s="8"/>
      <c r="T13" s="8" t="s">
        <v>59</v>
      </c>
      <c r="U13" s="10">
        <v>358465</v>
      </c>
      <c r="V13" s="10">
        <v>0</v>
      </c>
      <c r="W13" s="10">
        <v>0</v>
      </c>
      <c r="X13" s="10">
        <v>0</v>
      </c>
      <c r="Y13" s="10">
        <v>0</v>
      </c>
      <c r="Z13" s="10">
        <v>358465</v>
      </c>
      <c r="AA13" s="10">
        <v>0</v>
      </c>
      <c r="AB13" s="10">
        <v>358465</v>
      </c>
      <c r="AC13" s="15">
        <v>4800048568</v>
      </c>
      <c r="AD13" s="18">
        <v>44377</v>
      </c>
      <c r="AE13" s="15">
        <f t="shared" si="0"/>
        <v>14</v>
      </c>
      <c r="AF13" s="10">
        <v>358465</v>
      </c>
      <c r="AG13" s="10">
        <v>0</v>
      </c>
      <c r="AH13" s="8">
        <v>4800048568</v>
      </c>
      <c r="AI13" s="9">
        <v>44377</v>
      </c>
      <c r="AJ13" s="10">
        <v>117446706</v>
      </c>
      <c r="AK13" s="11">
        <v>210268516654489</v>
      </c>
      <c r="AL13" s="8"/>
      <c r="AM13" s="10">
        <v>0</v>
      </c>
      <c r="AN13" s="8"/>
      <c r="AO13" s="9">
        <v>44237</v>
      </c>
      <c r="AP13" s="8"/>
      <c r="AQ13" s="8">
        <v>2</v>
      </c>
      <c r="AR13" s="8"/>
      <c r="AS13" s="8" t="s">
        <v>55</v>
      </c>
      <c r="AT13" s="8">
        <v>1</v>
      </c>
      <c r="AU13" s="8">
        <v>20210228</v>
      </c>
      <c r="AV13" s="8">
        <v>20210219</v>
      </c>
      <c r="AW13" s="10">
        <v>358465</v>
      </c>
      <c r="AX13" s="10">
        <v>0</v>
      </c>
      <c r="AY13" s="8"/>
      <c r="AZ13" s="9">
        <v>44553</v>
      </c>
    </row>
    <row r="14" spans="1:52" x14ac:dyDescent="0.15">
      <c r="A14" s="8">
        <v>805028530</v>
      </c>
      <c r="B14" s="8" t="s">
        <v>47</v>
      </c>
      <c r="C14" s="8" t="s">
        <v>56</v>
      </c>
      <c r="D14" s="8">
        <v>16367</v>
      </c>
      <c r="E14" s="8" t="s">
        <v>77</v>
      </c>
      <c r="F14" s="8" t="s">
        <v>78</v>
      </c>
      <c r="G14" s="8" t="s">
        <v>56</v>
      </c>
      <c r="H14" s="8">
        <v>16367</v>
      </c>
      <c r="I14" s="8">
        <v>1221703780</v>
      </c>
      <c r="J14" s="9">
        <v>44226</v>
      </c>
      <c r="K14" s="10">
        <v>301570</v>
      </c>
      <c r="L14" s="10">
        <v>0</v>
      </c>
      <c r="M14" s="8" t="s">
        <v>51</v>
      </c>
      <c r="N14" s="8" t="s">
        <v>342</v>
      </c>
      <c r="O14" s="10">
        <v>0</v>
      </c>
      <c r="P14" s="8"/>
      <c r="Q14" s="8"/>
      <c r="R14" s="10">
        <v>0</v>
      </c>
      <c r="S14" s="8"/>
      <c r="T14" s="8" t="s">
        <v>59</v>
      </c>
      <c r="U14" s="10">
        <v>301570</v>
      </c>
      <c r="V14" s="10">
        <v>0</v>
      </c>
      <c r="W14" s="10">
        <v>0</v>
      </c>
      <c r="X14" s="10">
        <v>0</v>
      </c>
      <c r="Y14" s="10">
        <v>0</v>
      </c>
      <c r="Z14" s="10">
        <v>301570</v>
      </c>
      <c r="AA14" s="10">
        <v>0</v>
      </c>
      <c r="AB14" s="10">
        <v>301570</v>
      </c>
      <c r="AC14" s="15">
        <v>4800048568</v>
      </c>
      <c r="AD14" s="18">
        <v>44377</v>
      </c>
      <c r="AE14" s="15">
        <f t="shared" si="0"/>
        <v>14</v>
      </c>
      <c r="AF14" s="10">
        <v>301570</v>
      </c>
      <c r="AG14" s="10">
        <v>0</v>
      </c>
      <c r="AH14" s="8">
        <v>4800048568</v>
      </c>
      <c r="AI14" s="9">
        <v>44377</v>
      </c>
      <c r="AJ14" s="10">
        <v>117446706</v>
      </c>
      <c r="AK14" s="11">
        <v>210118516002405</v>
      </c>
      <c r="AL14" s="8"/>
      <c r="AM14" s="10">
        <v>0</v>
      </c>
      <c r="AN14" s="8"/>
      <c r="AO14" s="9">
        <v>44237</v>
      </c>
      <c r="AP14" s="8"/>
      <c r="AQ14" s="8">
        <v>2</v>
      </c>
      <c r="AR14" s="8"/>
      <c r="AS14" s="8" t="s">
        <v>55</v>
      </c>
      <c r="AT14" s="8">
        <v>1</v>
      </c>
      <c r="AU14" s="8">
        <v>20210228</v>
      </c>
      <c r="AV14" s="8">
        <v>20210219</v>
      </c>
      <c r="AW14" s="10">
        <v>301570</v>
      </c>
      <c r="AX14" s="10">
        <v>0</v>
      </c>
      <c r="AY14" s="8"/>
      <c r="AZ14" s="9">
        <v>44553</v>
      </c>
    </row>
    <row r="15" spans="1:52" x14ac:dyDescent="0.15">
      <c r="A15" s="8">
        <v>805028530</v>
      </c>
      <c r="B15" s="8" t="s">
        <v>47</v>
      </c>
      <c r="C15" s="8" t="s">
        <v>56</v>
      </c>
      <c r="D15" s="8">
        <v>18237</v>
      </c>
      <c r="E15" s="8" t="s">
        <v>79</v>
      </c>
      <c r="F15" s="8" t="s">
        <v>80</v>
      </c>
      <c r="G15" s="8" t="s">
        <v>56</v>
      </c>
      <c r="H15" s="8">
        <v>18237</v>
      </c>
      <c r="I15" s="8">
        <v>1221720921</v>
      </c>
      <c r="J15" s="9">
        <v>44242</v>
      </c>
      <c r="K15" s="10">
        <v>1304072</v>
      </c>
      <c r="L15" s="10">
        <v>0</v>
      </c>
      <c r="M15" s="8" t="s">
        <v>51</v>
      </c>
      <c r="N15" s="8" t="s">
        <v>342</v>
      </c>
      <c r="O15" s="10">
        <v>0</v>
      </c>
      <c r="P15" s="8"/>
      <c r="Q15" s="8"/>
      <c r="R15" s="10">
        <v>0</v>
      </c>
      <c r="S15" s="8"/>
      <c r="T15" s="8" t="s">
        <v>59</v>
      </c>
      <c r="U15" s="10">
        <v>1304072</v>
      </c>
      <c r="V15" s="10">
        <v>0</v>
      </c>
      <c r="W15" s="10">
        <v>0</v>
      </c>
      <c r="X15" s="10">
        <v>0</v>
      </c>
      <c r="Y15" s="10">
        <v>0</v>
      </c>
      <c r="Z15" s="10">
        <v>1304072</v>
      </c>
      <c r="AA15" s="10">
        <v>0</v>
      </c>
      <c r="AB15" s="10">
        <v>1304072</v>
      </c>
      <c r="AC15" s="15">
        <v>4800048568</v>
      </c>
      <c r="AD15" s="18">
        <v>44377</v>
      </c>
      <c r="AE15" s="15">
        <f t="shared" si="0"/>
        <v>14</v>
      </c>
      <c r="AF15" s="10">
        <v>1304072</v>
      </c>
      <c r="AG15" s="10">
        <v>0</v>
      </c>
      <c r="AH15" s="8">
        <v>4800048568</v>
      </c>
      <c r="AI15" s="9">
        <v>44377</v>
      </c>
      <c r="AJ15" s="10">
        <v>117446706</v>
      </c>
      <c r="AK15" s="11">
        <v>210458524243582</v>
      </c>
      <c r="AL15" s="8"/>
      <c r="AM15" s="10">
        <v>0</v>
      </c>
      <c r="AN15" s="8"/>
      <c r="AO15" s="9">
        <v>44265</v>
      </c>
      <c r="AP15" s="8"/>
      <c r="AQ15" s="8">
        <v>2</v>
      </c>
      <c r="AR15" s="8"/>
      <c r="AS15" s="8" t="s">
        <v>55</v>
      </c>
      <c r="AT15" s="8">
        <v>1</v>
      </c>
      <c r="AU15" s="8">
        <v>20210330</v>
      </c>
      <c r="AV15" s="8">
        <v>20210310</v>
      </c>
      <c r="AW15" s="10">
        <v>1304072</v>
      </c>
      <c r="AX15" s="10">
        <v>0</v>
      </c>
      <c r="AY15" s="8"/>
      <c r="AZ15" s="9">
        <v>44553</v>
      </c>
    </row>
    <row r="16" spans="1:52" x14ac:dyDescent="0.15">
      <c r="A16" s="8">
        <v>805028530</v>
      </c>
      <c r="B16" s="8" t="s">
        <v>47</v>
      </c>
      <c r="C16" s="8" t="s">
        <v>56</v>
      </c>
      <c r="D16" s="8">
        <v>22378</v>
      </c>
      <c r="E16" s="8" t="s">
        <v>84</v>
      </c>
      <c r="F16" s="8" t="s">
        <v>85</v>
      </c>
      <c r="G16" s="8" t="s">
        <v>56</v>
      </c>
      <c r="H16" s="8">
        <v>22378</v>
      </c>
      <c r="I16" s="8">
        <v>1221721618</v>
      </c>
      <c r="J16" s="9">
        <v>44277</v>
      </c>
      <c r="K16" s="10">
        <v>76142</v>
      </c>
      <c r="L16" s="10">
        <v>76142</v>
      </c>
      <c r="M16" s="8" t="s">
        <v>83</v>
      </c>
      <c r="N16" s="8" t="s">
        <v>342</v>
      </c>
      <c r="O16" s="10">
        <v>0</v>
      </c>
      <c r="P16" s="8"/>
      <c r="Q16" s="8"/>
      <c r="R16" s="10">
        <v>0</v>
      </c>
      <c r="S16" s="8"/>
      <c r="T16" s="8" t="s">
        <v>59</v>
      </c>
      <c r="U16" s="10">
        <v>76142</v>
      </c>
      <c r="V16" s="10">
        <v>0</v>
      </c>
      <c r="W16" s="10">
        <v>0</v>
      </c>
      <c r="X16" s="10">
        <v>0</v>
      </c>
      <c r="Y16" s="10">
        <v>0</v>
      </c>
      <c r="Z16" s="10">
        <v>76142</v>
      </c>
      <c r="AA16" s="10">
        <v>0</v>
      </c>
      <c r="AB16" s="10">
        <v>76142</v>
      </c>
      <c r="AC16" s="15">
        <v>4800047550</v>
      </c>
      <c r="AD16" s="18">
        <v>44335</v>
      </c>
      <c r="AE16" s="15">
        <f t="shared" si="0"/>
        <v>4</v>
      </c>
      <c r="AF16" s="10">
        <v>76142</v>
      </c>
      <c r="AG16" s="10">
        <v>0</v>
      </c>
      <c r="AH16" s="8">
        <v>4800047550</v>
      </c>
      <c r="AI16" s="9">
        <v>44335</v>
      </c>
      <c r="AJ16" s="10">
        <v>1102289</v>
      </c>
      <c r="AK16" s="11">
        <v>210748516009070</v>
      </c>
      <c r="AL16" s="8"/>
      <c r="AM16" s="10">
        <v>0</v>
      </c>
      <c r="AN16" s="8"/>
      <c r="AO16" s="9">
        <v>44300</v>
      </c>
      <c r="AP16" s="8"/>
      <c r="AQ16" s="8">
        <v>2</v>
      </c>
      <c r="AR16" s="8"/>
      <c r="AS16" s="8" t="s">
        <v>55</v>
      </c>
      <c r="AT16" s="8">
        <v>1</v>
      </c>
      <c r="AU16" s="8">
        <v>20210430</v>
      </c>
      <c r="AV16" s="8">
        <v>20210413</v>
      </c>
      <c r="AW16" s="10">
        <v>76142</v>
      </c>
      <c r="AX16" s="10">
        <v>0</v>
      </c>
      <c r="AY16" s="8"/>
      <c r="AZ16" s="9">
        <v>44553</v>
      </c>
    </row>
    <row r="17" spans="1:52" x14ac:dyDescent="0.15">
      <c r="A17" s="8">
        <v>805028530</v>
      </c>
      <c r="B17" s="8" t="s">
        <v>47</v>
      </c>
      <c r="C17" s="8" t="s">
        <v>56</v>
      </c>
      <c r="D17" s="8">
        <v>12834</v>
      </c>
      <c r="E17" s="8" t="s">
        <v>298</v>
      </c>
      <c r="F17" s="8" t="s">
        <v>299</v>
      </c>
      <c r="G17" s="8" t="s">
        <v>56</v>
      </c>
      <c r="H17" s="8">
        <v>12834</v>
      </c>
      <c r="I17" s="8">
        <v>1221676642</v>
      </c>
      <c r="J17" s="9">
        <v>44193</v>
      </c>
      <c r="K17" s="10">
        <v>70000</v>
      </c>
      <c r="L17" s="10">
        <v>70000</v>
      </c>
      <c r="M17" s="8" t="s">
        <v>83</v>
      </c>
      <c r="N17" s="8" t="s">
        <v>342</v>
      </c>
      <c r="O17" s="10">
        <v>0</v>
      </c>
      <c r="P17" s="8"/>
      <c r="Q17" s="8"/>
      <c r="R17" s="10">
        <v>0</v>
      </c>
      <c r="S17" s="8"/>
      <c r="T17" s="8" t="s">
        <v>59</v>
      </c>
      <c r="U17" s="10">
        <v>70000</v>
      </c>
      <c r="V17" s="10">
        <v>0</v>
      </c>
      <c r="W17" s="10">
        <v>0</v>
      </c>
      <c r="X17" s="10">
        <v>0</v>
      </c>
      <c r="Y17" s="10">
        <v>0</v>
      </c>
      <c r="Z17" s="10">
        <v>70000</v>
      </c>
      <c r="AA17" s="10">
        <v>0</v>
      </c>
      <c r="AB17" s="10">
        <v>70000</v>
      </c>
      <c r="AC17" s="15">
        <v>4800047550</v>
      </c>
      <c r="AD17" s="18">
        <v>44335</v>
      </c>
      <c r="AE17" s="15">
        <f t="shared" si="0"/>
        <v>4</v>
      </c>
      <c r="AF17" s="10">
        <v>70000</v>
      </c>
      <c r="AG17" s="10">
        <v>0</v>
      </c>
      <c r="AH17" s="8">
        <v>4800047550</v>
      </c>
      <c r="AI17" s="9">
        <v>44335</v>
      </c>
      <c r="AJ17" s="10">
        <v>1102289</v>
      </c>
      <c r="AK17" s="11">
        <v>203638523262146</v>
      </c>
      <c r="AL17" s="8"/>
      <c r="AM17" s="10">
        <v>0</v>
      </c>
      <c r="AN17" s="8"/>
      <c r="AO17" s="9">
        <v>44208</v>
      </c>
      <c r="AP17" s="8"/>
      <c r="AQ17" s="8">
        <v>2</v>
      </c>
      <c r="AR17" s="8"/>
      <c r="AS17" s="8" t="s">
        <v>55</v>
      </c>
      <c r="AT17" s="8">
        <v>1</v>
      </c>
      <c r="AU17" s="8">
        <v>20210130</v>
      </c>
      <c r="AV17" s="8">
        <v>20210112</v>
      </c>
      <c r="AW17" s="10">
        <v>70000</v>
      </c>
      <c r="AX17" s="10">
        <v>0</v>
      </c>
      <c r="AY17" s="8"/>
      <c r="AZ17" s="9">
        <v>44553</v>
      </c>
    </row>
    <row r="18" spans="1:52" x14ac:dyDescent="0.15">
      <c r="A18" s="8">
        <v>805028530</v>
      </c>
      <c r="B18" s="8" t="s">
        <v>47</v>
      </c>
      <c r="C18" s="8" t="s">
        <v>56</v>
      </c>
      <c r="D18" s="8">
        <v>13119</v>
      </c>
      <c r="E18" s="8" t="s">
        <v>300</v>
      </c>
      <c r="F18" s="8" t="s">
        <v>301</v>
      </c>
      <c r="G18" s="8" t="s">
        <v>56</v>
      </c>
      <c r="H18" s="8">
        <v>13119</v>
      </c>
      <c r="I18" s="8">
        <v>1221705156</v>
      </c>
      <c r="J18" s="9">
        <v>44195</v>
      </c>
      <c r="K18" s="10">
        <v>356923</v>
      </c>
      <c r="L18" s="10">
        <v>356923</v>
      </c>
      <c r="M18" s="8" t="s">
        <v>83</v>
      </c>
      <c r="N18" s="8" t="s">
        <v>342</v>
      </c>
      <c r="O18" s="10">
        <v>0</v>
      </c>
      <c r="P18" s="8"/>
      <c r="Q18" s="8"/>
      <c r="R18" s="10">
        <v>0</v>
      </c>
      <c r="S18" s="8"/>
      <c r="T18" s="8" t="s">
        <v>59</v>
      </c>
      <c r="U18" s="10">
        <v>356923</v>
      </c>
      <c r="V18" s="10">
        <v>0</v>
      </c>
      <c r="W18" s="10">
        <v>0</v>
      </c>
      <c r="X18" s="10">
        <v>0</v>
      </c>
      <c r="Y18" s="10">
        <v>0</v>
      </c>
      <c r="Z18" s="10">
        <v>356923</v>
      </c>
      <c r="AA18" s="10">
        <v>0</v>
      </c>
      <c r="AB18" s="10">
        <v>356923</v>
      </c>
      <c r="AC18" s="15">
        <v>4800047550</v>
      </c>
      <c r="AD18" s="18">
        <v>44335</v>
      </c>
      <c r="AE18" s="15">
        <f t="shared" si="0"/>
        <v>4</v>
      </c>
      <c r="AF18" s="10">
        <v>356923</v>
      </c>
      <c r="AG18" s="10">
        <v>0</v>
      </c>
      <c r="AH18" s="8">
        <v>4800047550</v>
      </c>
      <c r="AI18" s="9">
        <v>44335</v>
      </c>
      <c r="AJ18" s="10">
        <v>1102289</v>
      </c>
      <c r="AK18" s="11">
        <v>203648523803803</v>
      </c>
      <c r="AL18" s="8"/>
      <c r="AM18" s="10">
        <v>0</v>
      </c>
      <c r="AN18" s="8"/>
      <c r="AO18" s="9">
        <v>44237</v>
      </c>
      <c r="AP18" s="8"/>
      <c r="AQ18" s="8">
        <v>2</v>
      </c>
      <c r="AR18" s="8"/>
      <c r="AS18" s="8" t="s">
        <v>55</v>
      </c>
      <c r="AT18" s="8">
        <v>1</v>
      </c>
      <c r="AU18" s="8">
        <v>20210228</v>
      </c>
      <c r="AV18" s="8">
        <v>20210219</v>
      </c>
      <c r="AW18" s="10">
        <v>356923</v>
      </c>
      <c r="AX18" s="10">
        <v>0</v>
      </c>
      <c r="AY18" s="8"/>
      <c r="AZ18" s="9">
        <v>44553</v>
      </c>
    </row>
    <row r="19" spans="1:52" x14ac:dyDescent="0.15">
      <c r="A19" s="8">
        <v>805028530</v>
      </c>
      <c r="B19" s="8" t="s">
        <v>47</v>
      </c>
      <c r="C19" s="8" t="s">
        <v>56</v>
      </c>
      <c r="D19" s="8">
        <v>2198</v>
      </c>
      <c r="E19" s="8" t="s">
        <v>304</v>
      </c>
      <c r="F19" s="8" t="s">
        <v>305</v>
      </c>
      <c r="G19" s="8" t="s">
        <v>56</v>
      </c>
      <c r="H19" s="8">
        <v>2198</v>
      </c>
      <c r="I19" s="8">
        <v>1221674443</v>
      </c>
      <c r="J19" s="9">
        <v>44119</v>
      </c>
      <c r="K19" s="10">
        <v>599224</v>
      </c>
      <c r="L19" s="10">
        <v>599224</v>
      </c>
      <c r="M19" s="8" t="s">
        <v>83</v>
      </c>
      <c r="N19" s="8" t="s">
        <v>342</v>
      </c>
      <c r="O19" s="10">
        <v>0</v>
      </c>
      <c r="P19" s="8"/>
      <c r="Q19" s="8"/>
      <c r="R19" s="10">
        <v>0</v>
      </c>
      <c r="S19" s="8"/>
      <c r="T19" s="8" t="s">
        <v>59</v>
      </c>
      <c r="U19" s="10">
        <v>599224</v>
      </c>
      <c r="V19" s="10">
        <v>0</v>
      </c>
      <c r="W19" s="10">
        <v>0</v>
      </c>
      <c r="X19" s="10">
        <v>0</v>
      </c>
      <c r="Y19" s="10">
        <v>0</v>
      </c>
      <c r="Z19" s="10">
        <v>599224</v>
      </c>
      <c r="AA19" s="10">
        <v>0</v>
      </c>
      <c r="AB19" s="10">
        <v>599224</v>
      </c>
      <c r="AC19" s="15">
        <v>4800047550</v>
      </c>
      <c r="AD19" s="18">
        <v>44335</v>
      </c>
      <c r="AE19" s="15">
        <f t="shared" si="0"/>
        <v>4</v>
      </c>
      <c r="AF19" s="10">
        <v>599224</v>
      </c>
      <c r="AG19" s="10">
        <v>0</v>
      </c>
      <c r="AH19" s="8">
        <v>4800047550</v>
      </c>
      <c r="AI19" s="9">
        <v>44335</v>
      </c>
      <c r="AJ19" s="10">
        <v>1102289</v>
      </c>
      <c r="AK19" s="11">
        <v>202828523406140</v>
      </c>
      <c r="AL19" s="8"/>
      <c r="AM19" s="10">
        <v>0</v>
      </c>
      <c r="AN19" s="8"/>
      <c r="AO19" s="9">
        <v>44158</v>
      </c>
      <c r="AP19" s="8"/>
      <c r="AQ19" s="8">
        <v>2</v>
      </c>
      <c r="AR19" s="8"/>
      <c r="AS19" s="8" t="s">
        <v>55</v>
      </c>
      <c r="AT19" s="8">
        <v>1</v>
      </c>
      <c r="AU19" s="8">
        <v>20201230</v>
      </c>
      <c r="AV19" s="8">
        <v>20201203</v>
      </c>
      <c r="AW19" s="10">
        <v>599224</v>
      </c>
      <c r="AX19" s="10">
        <v>0</v>
      </c>
      <c r="AY19" s="8"/>
      <c r="AZ19" s="9">
        <v>44553</v>
      </c>
    </row>
    <row r="20" spans="1:52" x14ac:dyDescent="0.15">
      <c r="A20" s="8">
        <v>805028530</v>
      </c>
      <c r="B20" s="8" t="s">
        <v>47</v>
      </c>
      <c r="C20" s="8" t="s">
        <v>66</v>
      </c>
      <c r="D20" s="8">
        <v>10224436</v>
      </c>
      <c r="E20" s="8" t="s">
        <v>274</v>
      </c>
      <c r="F20" s="8" t="s">
        <v>275</v>
      </c>
      <c r="G20" s="8" t="s">
        <v>66</v>
      </c>
      <c r="H20" s="8">
        <v>10224436</v>
      </c>
      <c r="I20" s="8">
        <v>1221606937</v>
      </c>
      <c r="J20" s="9">
        <v>43902</v>
      </c>
      <c r="K20" s="10">
        <v>355007</v>
      </c>
      <c r="L20" s="10">
        <v>355007</v>
      </c>
      <c r="M20" s="8" t="s">
        <v>83</v>
      </c>
      <c r="N20" s="8" t="s">
        <v>342</v>
      </c>
      <c r="O20" s="10">
        <v>0</v>
      </c>
      <c r="P20" s="8"/>
      <c r="Q20" s="8"/>
      <c r="R20" s="10">
        <v>0</v>
      </c>
      <c r="S20" s="8"/>
      <c r="T20" s="8" t="s">
        <v>59</v>
      </c>
      <c r="U20" s="10">
        <v>355007</v>
      </c>
      <c r="V20" s="10">
        <v>0</v>
      </c>
      <c r="W20" s="10">
        <v>0</v>
      </c>
      <c r="X20" s="10">
        <v>0</v>
      </c>
      <c r="Y20" s="10">
        <v>0</v>
      </c>
      <c r="Z20" s="10">
        <v>355007</v>
      </c>
      <c r="AA20" s="10">
        <v>0</v>
      </c>
      <c r="AB20" s="10">
        <v>355007</v>
      </c>
      <c r="AC20" s="15">
        <v>4800042032</v>
      </c>
      <c r="AD20" s="18">
        <v>44133</v>
      </c>
      <c r="AE20" s="15">
        <f t="shared" si="0"/>
        <v>10</v>
      </c>
      <c r="AF20" s="10">
        <v>355007</v>
      </c>
      <c r="AG20" s="10">
        <v>0</v>
      </c>
      <c r="AH20" s="8">
        <v>4800042032</v>
      </c>
      <c r="AI20" s="9">
        <v>44133</v>
      </c>
      <c r="AJ20" s="10">
        <v>3304058</v>
      </c>
      <c r="AK20" s="11">
        <v>200718524397512</v>
      </c>
      <c r="AL20" s="8"/>
      <c r="AM20" s="10">
        <v>0</v>
      </c>
      <c r="AN20" s="8"/>
      <c r="AO20" s="9">
        <v>43931</v>
      </c>
      <c r="AP20" s="8"/>
      <c r="AQ20" s="8">
        <v>2</v>
      </c>
      <c r="AR20" s="8"/>
      <c r="AS20" s="8" t="s">
        <v>55</v>
      </c>
      <c r="AT20" s="8">
        <v>1</v>
      </c>
      <c r="AU20" s="8">
        <v>20200830</v>
      </c>
      <c r="AV20" s="8">
        <v>20200815</v>
      </c>
      <c r="AW20" s="10">
        <v>355007</v>
      </c>
      <c r="AX20" s="10">
        <v>0</v>
      </c>
      <c r="AY20" s="8"/>
      <c r="AZ20" s="9">
        <v>44553</v>
      </c>
    </row>
    <row r="21" spans="1:52" x14ac:dyDescent="0.15">
      <c r="A21" s="8">
        <v>805028530</v>
      </c>
      <c r="B21" s="8" t="s">
        <v>47</v>
      </c>
      <c r="C21" s="8" t="s">
        <v>66</v>
      </c>
      <c r="D21" s="8">
        <v>10227851</v>
      </c>
      <c r="E21" s="8" t="s">
        <v>276</v>
      </c>
      <c r="F21" s="8" t="s">
        <v>277</v>
      </c>
      <c r="G21" s="8" t="s">
        <v>66</v>
      </c>
      <c r="H21" s="8">
        <v>10227851</v>
      </c>
      <c r="I21" s="8">
        <v>1221600926</v>
      </c>
      <c r="J21" s="9">
        <v>43935</v>
      </c>
      <c r="K21" s="10">
        <v>57600</v>
      </c>
      <c r="L21" s="10">
        <v>57600</v>
      </c>
      <c r="M21" s="8" t="s">
        <v>83</v>
      </c>
      <c r="N21" s="8" t="s">
        <v>342</v>
      </c>
      <c r="O21" s="10">
        <v>0</v>
      </c>
      <c r="P21" s="8"/>
      <c r="Q21" s="8"/>
      <c r="R21" s="10">
        <v>0</v>
      </c>
      <c r="S21" s="8"/>
      <c r="T21" s="8" t="s">
        <v>59</v>
      </c>
      <c r="U21" s="10">
        <v>57600</v>
      </c>
      <c r="V21" s="10">
        <v>0</v>
      </c>
      <c r="W21" s="10">
        <v>0</v>
      </c>
      <c r="X21" s="10">
        <v>0</v>
      </c>
      <c r="Y21" s="10">
        <v>0</v>
      </c>
      <c r="Z21" s="10">
        <v>57600</v>
      </c>
      <c r="AA21" s="10">
        <v>0</v>
      </c>
      <c r="AB21" s="10">
        <v>57600</v>
      </c>
      <c r="AC21" s="15">
        <v>4800042032</v>
      </c>
      <c r="AD21" s="18">
        <v>44133</v>
      </c>
      <c r="AE21" s="15">
        <f t="shared" si="0"/>
        <v>10</v>
      </c>
      <c r="AF21" s="10">
        <v>57600</v>
      </c>
      <c r="AG21" s="10">
        <v>0</v>
      </c>
      <c r="AH21" s="8">
        <v>4800042032</v>
      </c>
      <c r="AI21" s="9">
        <v>44133</v>
      </c>
      <c r="AJ21" s="10">
        <v>3304058</v>
      </c>
      <c r="AK21" s="11">
        <v>201048523617495</v>
      </c>
      <c r="AL21" s="8"/>
      <c r="AM21" s="10">
        <v>0</v>
      </c>
      <c r="AN21" s="8"/>
      <c r="AO21" s="9">
        <v>44058</v>
      </c>
      <c r="AP21" s="8"/>
      <c r="AQ21" s="8">
        <v>2</v>
      </c>
      <c r="AR21" s="8"/>
      <c r="AS21" s="8" t="s">
        <v>55</v>
      </c>
      <c r="AT21" s="8">
        <v>1</v>
      </c>
      <c r="AU21" s="8">
        <v>20200831</v>
      </c>
      <c r="AV21" s="8">
        <v>20200825</v>
      </c>
      <c r="AW21" s="10">
        <v>57600</v>
      </c>
      <c r="AX21" s="10">
        <v>0</v>
      </c>
      <c r="AY21" s="8"/>
      <c r="AZ21" s="9">
        <v>44553</v>
      </c>
    </row>
    <row r="22" spans="1:52" x14ac:dyDescent="0.15">
      <c r="A22" s="8">
        <v>805028530</v>
      </c>
      <c r="B22" s="8" t="s">
        <v>47</v>
      </c>
      <c r="C22" s="8" t="s">
        <v>66</v>
      </c>
      <c r="D22" s="8">
        <v>10227977</v>
      </c>
      <c r="E22" s="8" t="s">
        <v>278</v>
      </c>
      <c r="F22" s="8" t="s">
        <v>279</v>
      </c>
      <c r="G22" s="8" t="s">
        <v>66</v>
      </c>
      <c r="H22" s="8">
        <v>10227977</v>
      </c>
      <c r="I22" s="8">
        <v>1221606938</v>
      </c>
      <c r="J22" s="9">
        <v>43937</v>
      </c>
      <c r="K22" s="10">
        <v>218079</v>
      </c>
      <c r="L22" s="10">
        <v>218079</v>
      </c>
      <c r="M22" s="8" t="s">
        <v>83</v>
      </c>
      <c r="N22" s="8" t="s">
        <v>342</v>
      </c>
      <c r="O22" s="10">
        <v>0</v>
      </c>
      <c r="P22" s="8"/>
      <c r="Q22" s="8"/>
      <c r="R22" s="10">
        <v>0</v>
      </c>
      <c r="S22" s="8"/>
      <c r="T22" s="8" t="s">
        <v>59</v>
      </c>
      <c r="U22" s="10">
        <v>218079</v>
      </c>
      <c r="V22" s="10">
        <v>0</v>
      </c>
      <c r="W22" s="10">
        <v>0</v>
      </c>
      <c r="X22" s="10">
        <v>0</v>
      </c>
      <c r="Y22" s="10">
        <v>0</v>
      </c>
      <c r="Z22" s="10">
        <v>218079</v>
      </c>
      <c r="AA22" s="10">
        <v>0</v>
      </c>
      <c r="AB22" s="10">
        <v>218079</v>
      </c>
      <c r="AC22" s="15">
        <v>4800042032</v>
      </c>
      <c r="AD22" s="18">
        <v>44133</v>
      </c>
      <c r="AE22" s="15">
        <f t="shared" si="0"/>
        <v>10</v>
      </c>
      <c r="AF22" s="10">
        <v>218079</v>
      </c>
      <c r="AG22" s="10">
        <v>0</v>
      </c>
      <c r="AH22" s="8">
        <v>4800042032</v>
      </c>
      <c r="AI22" s="9">
        <v>44133</v>
      </c>
      <c r="AJ22" s="10">
        <v>3304058</v>
      </c>
      <c r="AK22" s="11">
        <v>201068523731690</v>
      </c>
      <c r="AL22" s="8"/>
      <c r="AM22" s="10">
        <v>0</v>
      </c>
      <c r="AN22" s="8"/>
      <c r="AO22" s="9">
        <v>44058</v>
      </c>
      <c r="AP22" s="8"/>
      <c r="AQ22" s="8">
        <v>2</v>
      </c>
      <c r="AR22" s="8"/>
      <c r="AS22" s="8" t="s">
        <v>55</v>
      </c>
      <c r="AT22" s="8">
        <v>1</v>
      </c>
      <c r="AU22" s="8">
        <v>20200830</v>
      </c>
      <c r="AV22" s="8">
        <v>20200815</v>
      </c>
      <c r="AW22" s="10">
        <v>218079</v>
      </c>
      <c r="AX22" s="10">
        <v>0</v>
      </c>
      <c r="AY22" s="8"/>
      <c r="AZ22" s="9">
        <v>44553</v>
      </c>
    </row>
    <row r="23" spans="1:52" x14ac:dyDescent="0.15">
      <c r="A23" s="8">
        <v>805028530</v>
      </c>
      <c r="B23" s="8" t="s">
        <v>47</v>
      </c>
      <c r="C23" s="8" t="s">
        <v>66</v>
      </c>
      <c r="D23" s="8">
        <v>10231215</v>
      </c>
      <c r="E23" s="8" t="s">
        <v>280</v>
      </c>
      <c r="F23" s="8" t="s">
        <v>281</v>
      </c>
      <c r="G23" s="8" t="s">
        <v>66</v>
      </c>
      <c r="H23" s="8">
        <v>10231215</v>
      </c>
      <c r="I23" s="8">
        <v>1221600927</v>
      </c>
      <c r="J23" s="9">
        <v>43973</v>
      </c>
      <c r="K23" s="10">
        <v>58700</v>
      </c>
      <c r="L23" s="10">
        <v>58700</v>
      </c>
      <c r="M23" s="8" t="s">
        <v>83</v>
      </c>
      <c r="N23" s="8" t="s">
        <v>342</v>
      </c>
      <c r="O23" s="10">
        <v>0</v>
      </c>
      <c r="P23" s="8"/>
      <c r="Q23" s="8"/>
      <c r="R23" s="10">
        <v>0</v>
      </c>
      <c r="S23" s="8"/>
      <c r="T23" s="8" t="s">
        <v>59</v>
      </c>
      <c r="U23" s="10">
        <v>58700</v>
      </c>
      <c r="V23" s="10">
        <v>0</v>
      </c>
      <c r="W23" s="10">
        <v>0</v>
      </c>
      <c r="X23" s="10">
        <v>0</v>
      </c>
      <c r="Y23" s="10">
        <v>0</v>
      </c>
      <c r="Z23" s="10">
        <v>58700</v>
      </c>
      <c r="AA23" s="10">
        <v>0</v>
      </c>
      <c r="AB23" s="10">
        <v>58700</v>
      </c>
      <c r="AC23" s="15">
        <v>4800042032</v>
      </c>
      <c r="AD23" s="18">
        <v>44133</v>
      </c>
      <c r="AE23" s="15">
        <f t="shared" si="0"/>
        <v>10</v>
      </c>
      <c r="AF23" s="10">
        <v>58700</v>
      </c>
      <c r="AG23" s="10">
        <v>0</v>
      </c>
      <c r="AH23" s="8">
        <v>4800042032</v>
      </c>
      <c r="AI23" s="9">
        <v>44133</v>
      </c>
      <c r="AJ23" s="10">
        <v>3304058</v>
      </c>
      <c r="AK23" s="11">
        <v>192228529591668</v>
      </c>
      <c r="AL23" s="8"/>
      <c r="AM23" s="10">
        <v>0</v>
      </c>
      <c r="AN23" s="8"/>
      <c r="AO23" s="9">
        <v>44058</v>
      </c>
      <c r="AP23" s="8"/>
      <c r="AQ23" s="8">
        <v>2</v>
      </c>
      <c r="AR23" s="8"/>
      <c r="AS23" s="8" t="s">
        <v>55</v>
      </c>
      <c r="AT23" s="8">
        <v>1</v>
      </c>
      <c r="AU23" s="8">
        <v>20200831</v>
      </c>
      <c r="AV23" s="8">
        <v>20200825</v>
      </c>
      <c r="AW23" s="10">
        <v>58700</v>
      </c>
      <c r="AX23" s="10">
        <v>0</v>
      </c>
      <c r="AY23" s="8"/>
      <c r="AZ23" s="9">
        <v>44553</v>
      </c>
    </row>
    <row r="24" spans="1:52" x14ac:dyDescent="0.15">
      <c r="A24" s="8">
        <v>805028530</v>
      </c>
      <c r="B24" s="8" t="s">
        <v>47</v>
      </c>
      <c r="C24" s="8" t="s">
        <v>66</v>
      </c>
      <c r="D24" s="8">
        <v>10232093</v>
      </c>
      <c r="E24" s="8" t="s">
        <v>286</v>
      </c>
      <c r="F24" s="8" t="s">
        <v>287</v>
      </c>
      <c r="G24" s="8" t="s">
        <v>66</v>
      </c>
      <c r="H24" s="8">
        <v>10232093</v>
      </c>
      <c r="I24" s="8">
        <v>1221598008</v>
      </c>
      <c r="J24" s="9">
        <v>43980</v>
      </c>
      <c r="K24" s="10">
        <v>802962</v>
      </c>
      <c r="L24" s="10">
        <v>802962</v>
      </c>
      <c r="M24" s="8" t="s">
        <v>83</v>
      </c>
      <c r="N24" s="8" t="s">
        <v>342</v>
      </c>
      <c r="O24" s="10">
        <v>0</v>
      </c>
      <c r="P24" s="8"/>
      <c r="Q24" s="8"/>
      <c r="R24" s="10">
        <v>0</v>
      </c>
      <c r="S24" s="8"/>
      <c r="T24" s="8" t="s">
        <v>59</v>
      </c>
      <c r="U24" s="10">
        <v>802962</v>
      </c>
      <c r="V24" s="10">
        <v>0</v>
      </c>
      <c r="W24" s="10">
        <v>0</v>
      </c>
      <c r="X24" s="10">
        <v>0</v>
      </c>
      <c r="Y24" s="10">
        <v>0</v>
      </c>
      <c r="Z24" s="10">
        <v>802962</v>
      </c>
      <c r="AA24" s="10">
        <v>0</v>
      </c>
      <c r="AB24" s="10">
        <v>128474</v>
      </c>
      <c r="AC24" s="15">
        <v>4800042032</v>
      </c>
      <c r="AD24" s="18">
        <v>44133</v>
      </c>
      <c r="AE24" s="15">
        <f t="shared" si="0"/>
        <v>10</v>
      </c>
      <c r="AF24" s="10">
        <v>802962</v>
      </c>
      <c r="AG24" s="10">
        <v>0</v>
      </c>
      <c r="AH24" s="8">
        <v>4800042032</v>
      </c>
      <c r="AI24" s="9">
        <v>44133</v>
      </c>
      <c r="AJ24" s="10">
        <v>3304058</v>
      </c>
      <c r="AK24" s="11">
        <v>201298523329820</v>
      </c>
      <c r="AL24" s="8"/>
      <c r="AM24" s="10">
        <v>0</v>
      </c>
      <c r="AN24" s="8"/>
      <c r="AO24" s="9">
        <v>44025</v>
      </c>
      <c r="AP24" s="8"/>
      <c r="AQ24" s="8">
        <v>2</v>
      </c>
      <c r="AR24" s="8"/>
      <c r="AS24" s="8" t="s">
        <v>55</v>
      </c>
      <c r="AT24" s="8">
        <v>1</v>
      </c>
      <c r="AU24" s="8">
        <v>20200730</v>
      </c>
      <c r="AV24" s="8">
        <v>20200710</v>
      </c>
      <c r="AW24" s="10">
        <v>802962</v>
      </c>
      <c r="AX24" s="10">
        <v>0</v>
      </c>
      <c r="AY24" s="8"/>
      <c r="AZ24" s="9">
        <v>44553</v>
      </c>
    </row>
    <row r="25" spans="1:52" x14ac:dyDescent="0.15">
      <c r="A25" s="8">
        <v>805028530</v>
      </c>
      <c r="B25" s="8" t="s">
        <v>47</v>
      </c>
      <c r="C25" s="8" t="s">
        <v>66</v>
      </c>
      <c r="D25" s="8">
        <v>10235884</v>
      </c>
      <c r="E25" s="8" t="s">
        <v>288</v>
      </c>
      <c r="F25" s="8" t="s">
        <v>289</v>
      </c>
      <c r="G25" s="8" t="s">
        <v>66</v>
      </c>
      <c r="H25" s="8">
        <v>10235884</v>
      </c>
      <c r="I25" s="8">
        <v>1221600928</v>
      </c>
      <c r="J25" s="9">
        <v>44008</v>
      </c>
      <c r="K25" s="10">
        <v>137917</v>
      </c>
      <c r="L25" s="10">
        <v>137917</v>
      </c>
      <c r="M25" s="8" t="s">
        <v>83</v>
      </c>
      <c r="N25" s="8" t="s">
        <v>342</v>
      </c>
      <c r="O25" s="10">
        <v>0</v>
      </c>
      <c r="P25" s="8"/>
      <c r="Q25" s="8"/>
      <c r="R25" s="10">
        <v>0</v>
      </c>
      <c r="S25" s="8"/>
      <c r="T25" s="8" t="s">
        <v>59</v>
      </c>
      <c r="U25" s="10">
        <v>137917</v>
      </c>
      <c r="V25" s="10">
        <v>0</v>
      </c>
      <c r="W25" s="10">
        <v>0</v>
      </c>
      <c r="X25" s="10">
        <v>0</v>
      </c>
      <c r="Y25" s="10">
        <v>0</v>
      </c>
      <c r="Z25" s="10">
        <v>137917</v>
      </c>
      <c r="AA25" s="10">
        <v>0</v>
      </c>
      <c r="AB25" s="10">
        <v>137917</v>
      </c>
      <c r="AC25" s="15">
        <v>4800042032</v>
      </c>
      <c r="AD25" s="18">
        <v>44133</v>
      </c>
      <c r="AE25" s="15">
        <f t="shared" si="0"/>
        <v>10</v>
      </c>
      <c r="AF25" s="10">
        <v>137917</v>
      </c>
      <c r="AG25" s="10">
        <v>0</v>
      </c>
      <c r="AH25" s="8">
        <v>4800042032</v>
      </c>
      <c r="AI25" s="9">
        <v>44133</v>
      </c>
      <c r="AJ25" s="10">
        <v>3304058</v>
      </c>
      <c r="AK25" s="11">
        <v>201678523237033</v>
      </c>
      <c r="AL25" s="8"/>
      <c r="AM25" s="10">
        <v>0</v>
      </c>
      <c r="AN25" s="8"/>
      <c r="AO25" s="9">
        <v>44058</v>
      </c>
      <c r="AP25" s="8"/>
      <c r="AQ25" s="8">
        <v>2</v>
      </c>
      <c r="AR25" s="8"/>
      <c r="AS25" s="8" t="s">
        <v>55</v>
      </c>
      <c r="AT25" s="8">
        <v>1</v>
      </c>
      <c r="AU25" s="8">
        <v>20200831</v>
      </c>
      <c r="AV25" s="8">
        <v>20200825</v>
      </c>
      <c r="AW25" s="10">
        <v>137917</v>
      </c>
      <c r="AX25" s="10">
        <v>0</v>
      </c>
      <c r="AY25" s="8"/>
      <c r="AZ25" s="9">
        <v>44553</v>
      </c>
    </row>
    <row r="26" spans="1:52" x14ac:dyDescent="0.15">
      <c r="A26" s="8">
        <v>805028530</v>
      </c>
      <c r="B26" s="8" t="s">
        <v>47</v>
      </c>
      <c r="C26" s="8" t="s">
        <v>66</v>
      </c>
      <c r="D26" s="8">
        <v>10236113</v>
      </c>
      <c r="E26" s="8" t="s">
        <v>290</v>
      </c>
      <c r="F26" s="8" t="s">
        <v>291</v>
      </c>
      <c r="G26" s="8" t="s">
        <v>66</v>
      </c>
      <c r="H26" s="8">
        <v>10236113</v>
      </c>
      <c r="I26" s="8">
        <v>1221598009</v>
      </c>
      <c r="J26" s="9">
        <v>44009</v>
      </c>
      <c r="K26" s="10">
        <v>817240</v>
      </c>
      <c r="L26" s="10">
        <v>817240</v>
      </c>
      <c r="M26" s="8" t="s">
        <v>83</v>
      </c>
      <c r="N26" s="8" t="s">
        <v>342</v>
      </c>
      <c r="O26" s="10">
        <v>0</v>
      </c>
      <c r="P26" s="8"/>
      <c r="Q26" s="8"/>
      <c r="R26" s="10">
        <v>0</v>
      </c>
      <c r="S26" s="8"/>
      <c r="T26" s="8" t="s">
        <v>59</v>
      </c>
      <c r="U26" s="10">
        <v>817240</v>
      </c>
      <c r="V26" s="10">
        <v>0</v>
      </c>
      <c r="W26" s="10">
        <v>0</v>
      </c>
      <c r="X26" s="10">
        <v>0</v>
      </c>
      <c r="Y26" s="10">
        <v>0</v>
      </c>
      <c r="Z26" s="10">
        <v>817240</v>
      </c>
      <c r="AA26" s="10">
        <v>0</v>
      </c>
      <c r="AB26" s="10">
        <v>817240</v>
      </c>
      <c r="AC26" s="15">
        <v>4800042032</v>
      </c>
      <c r="AD26" s="18">
        <v>44133</v>
      </c>
      <c r="AE26" s="15">
        <f t="shared" si="0"/>
        <v>10</v>
      </c>
      <c r="AF26" s="10">
        <v>817240</v>
      </c>
      <c r="AG26" s="10">
        <v>0</v>
      </c>
      <c r="AH26" s="8">
        <v>4800042032</v>
      </c>
      <c r="AI26" s="9">
        <v>44133</v>
      </c>
      <c r="AJ26" s="10">
        <v>3304058</v>
      </c>
      <c r="AK26" s="11">
        <v>201738523284265</v>
      </c>
      <c r="AL26" s="8"/>
      <c r="AM26" s="10">
        <v>0</v>
      </c>
      <c r="AN26" s="8"/>
      <c r="AO26" s="9">
        <v>44025</v>
      </c>
      <c r="AP26" s="8"/>
      <c r="AQ26" s="8">
        <v>2</v>
      </c>
      <c r="AR26" s="8"/>
      <c r="AS26" s="8" t="s">
        <v>55</v>
      </c>
      <c r="AT26" s="8">
        <v>1</v>
      </c>
      <c r="AU26" s="8">
        <v>20200730</v>
      </c>
      <c r="AV26" s="8">
        <v>20200710</v>
      </c>
      <c r="AW26" s="10">
        <v>817240</v>
      </c>
      <c r="AX26" s="10">
        <v>0</v>
      </c>
      <c r="AY26" s="8"/>
      <c r="AZ26" s="9">
        <v>44553</v>
      </c>
    </row>
    <row r="27" spans="1:52" x14ac:dyDescent="0.15">
      <c r="A27" s="8">
        <v>805028530</v>
      </c>
      <c r="B27" s="8" t="s">
        <v>47</v>
      </c>
      <c r="C27" s="8" t="s">
        <v>66</v>
      </c>
      <c r="D27" s="8">
        <v>10239973</v>
      </c>
      <c r="E27" s="8" t="s">
        <v>292</v>
      </c>
      <c r="F27" s="8" t="s">
        <v>293</v>
      </c>
      <c r="G27" s="8" t="s">
        <v>66</v>
      </c>
      <c r="H27" s="8">
        <v>10239973</v>
      </c>
      <c r="I27" s="8">
        <v>1221606939</v>
      </c>
      <c r="J27" s="9">
        <v>44036</v>
      </c>
      <c r="K27" s="10">
        <v>337600</v>
      </c>
      <c r="L27" s="10">
        <v>337600</v>
      </c>
      <c r="M27" s="8" t="s">
        <v>83</v>
      </c>
      <c r="N27" s="8" t="s">
        <v>342</v>
      </c>
      <c r="O27" s="10">
        <v>0</v>
      </c>
      <c r="P27" s="8"/>
      <c r="Q27" s="8"/>
      <c r="R27" s="10">
        <v>0</v>
      </c>
      <c r="S27" s="8"/>
      <c r="T27" s="8" t="s">
        <v>59</v>
      </c>
      <c r="U27" s="10">
        <v>337600</v>
      </c>
      <c r="V27" s="10">
        <v>0</v>
      </c>
      <c r="W27" s="10">
        <v>0</v>
      </c>
      <c r="X27" s="10">
        <v>0</v>
      </c>
      <c r="Y27" s="10">
        <v>0</v>
      </c>
      <c r="Z27" s="10">
        <v>337600</v>
      </c>
      <c r="AA27" s="10">
        <v>0</v>
      </c>
      <c r="AB27" s="10">
        <v>337600</v>
      </c>
      <c r="AC27" s="15">
        <v>4800042032</v>
      </c>
      <c r="AD27" s="18">
        <v>44133</v>
      </c>
      <c r="AE27" s="15">
        <f t="shared" si="0"/>
        <v>10</v>
      </c>
      <c r="AF27" s="10">
        <v>337600</v>
      </c>
      <c r="AG27" s="10">
        <v>0</v>
      </c>
      <c r="AH27" s="8">
        <v>4800042032</v>
      </c>
      <c r="AI27" s="9">
        <v>44133</v>
      </c>
      <c r="AJ27" s="10">
        <v>3304058</v>
      </c>
      <c r="AK27" s="11">
        <v>201978523828197</v>
      </c>
      <c r="AL27" s="8"/>
      <c r="AM27" s="10">
        <v>0</v>
      </c>
      <c r="AN27" s="8"/>
      <c r="AO27" s="9">
        <v>44058</v>
      </c>
      <c r="AP27" s="8"/>
      <c r="AQ27" s="8">
        <v>2</v>
      </c>
      <c r="AR27" s="8"/>
      <c r="AS27" s="8" t="s">
        <v>55</v>
      </c>
      <c r="AT27" s="8">
        <v>1</v>
      </c>
      <c r="AU27" s="8">
        <v>20200830</v>
      </c>
      <c r="AV27" s="8">
        <v>20200815</v>
      </c>
      <c r="AW27" s="10">
        <v>337600</v>
      </c>
      <c r="AX27" s="10">
        <v>0</v>
      </c>
      <c r="AY27" s="8"/>
      <c r="AZ27" s="9">
        <v>44553</v>
      </c>
    </row>
    <row r="28" spans="1:52" x14ac:dyDescent="0.15">
      <c r="A28" s="8">
        <v>805028530</v>
      </c>
      <c r="B28" s="8" t="s">
        <v>47</v>
      </c>
      <c r="C28" s="8" t="s">
        <v>66</v>
      </c>
      <c r="D28" s="8">
        <v>10241024</v>
      </c>
      <c r="E28" s="8" t="s">
        <v>294</v>
      </c>
      <c r="F28" s="8" t="s">
        <v>295</v>
      </c>
      <c r="G28" s="8" t="s">
        <v>66</v>
      </c>
      <c r="H28" s="8">
        <v>10241024</v>
      </c>
      <c r="I28" s="8">
        <v>1221606935</v>
      </c>
      <c r="J28" s="9">
        <v>44041</v>
      </c>
      <c r="K28" s="10">
        <v>411523</v>
      </c>
      <c r="L28" s="10">
        <v>411523</v>
      </c>
      <c r="M28" s="8" t="s">
        <v>83</v>
      </c>
      <c r="N28" s="8" t="s">
        <v>342</v>
      </c>
      <c r="O28" s="10">
        <v>0</v>
      </c>
      <c r="P28" s="8"/>
      <c r="Q28" s="8"/>
      <c r="R28" s="10">
        <v>0</v>
      </c>
      <c r="S28" s="8"/>
      <c r="T28" s="8" t="s">
        <v>59</v>
      </c>
      <c r="U28" s="10">
        <v>411523</v>
      </c>
      <c r="V28" s="10">
        <v>0</v>
      </c>
      <c r="W28" s="10">
        <v>0</v>
      </c>
      <c r="X28" s="10">
        <v>0</v>
      </c>
      <c r="Y28" s="10">
        <v>0</v>
      </c>
      <c r="Z28" s="10">
        <v>411523</v>
      </c>
      <c r="AA28" s="10">
        <v>0</v>
      </c>
      <c r="AB28" s="10">
        <v>411523</v>
      </c>
      <c r="AC28" s="15">
        <v>4800042032</v>
      </c>
      <c r="AD28" s="18">
        <v>44133</v>
      </c>
      <c r="AE28" s="15">
        <f t="shared" si="0"/>
        <v>10</v>
      </c>
      <c r="AF28" s="10">
        <v>411523</v>
      </c>
      <c r="AG28" s="10">
        <v>0</v>
      </c>
      <c r="AH28" s="8">
        <v>4800042032</v>
      </c>
      <c r="AI28" s="9">
        <v>44133</v>
      </c>
      <c r="AJ28" s="10">
        <v>3304058</v>
      </c>
      <c r="AK28" s="11">
        <v>202068524462296</v>
      </c>
      <c r="AL28" s="8"/>
      <c r="AM28" s="10">
        <v>0</v>
      </c>
      <c r="AN28" s="8"/>
      <c r="AO28" s="9">
        <v>44058</v>
      </c>
      <c r="AP28" s="8"/>
      <c r="AQ28" s="8">
        <v>2</v>
      </c>
      <c r="AR28" s="8"/>
      <c r="AS28" s="8" t="s">
        <v>55</v>
      </c>
      <c r="AT28" s="8">
        <v>1</v>
      </c>
      <c r="AU28" s="8">
        <v>20200830</v>
      </c>
      <c r="AV28" s="8">
        <v>20200815</v>
      </c>
      <c r="AW28" s="10">
        <v>411523</v>
      </c>
      <c r="AX28" s="10">
        <v>0</v>
      </c>
      <c r="AY28" s="8"/>
      <c r="AZ28" s="9">
        <v>44553</v>
      </c>
    </row>
    <row r="29" spans="1:52" x14ac:dyDescent="0.15">
      <c r="A29" s="8">
        <v>805028530</v>
      </c>
      <c r="B29" s="8" t="s">
        <v>47</v>
      </c>
      <c r="C29" s="8" t="s">
        <v>66</v>
      </c>
      <c r="D29" s="8">
        <v>10241517</v>
      </c>
      <c r="E29" s="8" t="s">
        <v>296</v>
      </c>
      <c r="F29" s="8" t="s">
        <v>297</v>
      </c>
      <c r="G29" s="8" t="s">
        <v>66</v>
      </c>
      <c r="H29" s="8">
        <v>10241517</v>
      </c>
      <c r="I29" s="8">
        <v>1221606936</v>
      </c>
      <c r="J29" s="9">
        <v>44043</v>
      </c>
      <c r="K29" s="10">
        <v>107430</v>
      </c>
      <c r="L29" s="10">
        <v>107430</v>
      </c>
      <c r="M29" s="8" t="s">
        <v>83</v>
      </c>
      <c r="N29" s="8" t="s">
        <v>342</v>
      </c>
      <c r="O29" s="10">
        <v>0</v>
      </c>
      <c r="P29" s="8"/>
      <c r="Q29" s="8"/>
      <c r="R29" s="10">
        <v>0</v>
      </c>
      <c r="S29" s="8"/>
      <c r="T29" s="8" t="s">
        <v>59</v>
      </c>
      <c r="U29" s="10">
        <v>107430</v>
      </c>
      <c r="V29" s="10">
        <v>0</v>
      </c>
      <c r="W29" s="10">
        <v>0</v>
      </c>
      <c r="X29" s="10">
        <v>0</v>
      </c>
      <c r="Y29" s="10">
        <v>0</v>
      </c>
      <c r="Z29" s="10">
        <v>107430</v>
      </c>
      <c r="AA29" s="10">
        <v>0</v>
      </c>
      <c r="AB29" s="10">
        <v>107430</v>
      </c>
      <c r="AC29" s="15">
        <v>4800042032</v>
      </c>
      <c r="AD29" s="18">
        <v>44133</v>
      </c>
      <c r="AE29" s="15">
        <f t="shared" si="0"/>
        <v>10</v>
      </c>
      <c r="AF29" s="10">
        <v>107430</v>
      </c>
      <c r="AG29" s="10">
        <v>0</v>
      </c>
      <c r="AH29" s="8">
        <v>4800042032</v>
      </c>
      <c r="AI29" s="9">
        <v>44133</v>
      </c>
      <c r="AJ29" s="10">
        <v>3304058</v>
      </c>
      <c r="AK29" s="11">
        <v>202118523798462</v>
      </c>
      <c r="AL29" s="8"/>
      <c r="AM29" s="10">
        <v>0</v>
      </c>
      <c r="AN29" s="8"/>
      <c r="AO29" s="9">
        <v>44058</v>
      </c>
      <c r="AP29" s="8"/>
      <c r="AQ29" s="8">
        <v>2</v>
      </c>
      <c r="AR29" s="8"/>
      <c r="AS29" s="8" t="s">
        <v>55</v>
      </c>
      <c r="AT29" s="8">
        <v>1</v>
      </c>
      <c r="AU29" s="8">
        <v>20200830</v>
      </c>
      <c r="AV29" s="8">
        <v>20200815</v>
      </c>
      <c r="AW29" s="10">
        <v>107430</v>
      </c>
      <c r="AX29" s="10">
        <v>0</v>
      </c>
      <c r="AY29" s="8"/>
      <c r="AZ29" s="9">
        <v>44553</v>
      </c>
    </row>
    <row r="30" spans="1:52" x14ac:dyDescent="0.15">
      <c r="A30" s="8">
        <v>805028530</v>
      </c>
      <c r="B30" s="8" t="s">
        <v>47</v>
      </c>
      <c r="C30" s="8" t="s">
        <v>66</v>
      </c>
      <c r="D30" s="8">
        <v>10131853</v>
      </c>
      <c r="E30" s="8" t="s">
        <v>214</v>
      </c>
      <c r="F30" s="8" t="s">
        <v>215</v>
      </c>
      <c r="G30" s="8" t="s">
        <v>66</v>
      </c>
      <c r="H30" s="8">
        <v>10131853</v>
      </c>
      <c r="I30" s="8">
        <v>1221434033</v>
      </c>
      <c r="J30" s="9">
        <v>43614</v>
      </c>
      <c r="K30" s="10">
        <v>114345</v>
      </c>
      <c r="L30" s="10">
        <v>114345</v>
      </c>
      <c r="M30" s="8" t="s">
        <v>83</v>
      </c>
      <c r="N30" s="8" t="s">
        <v>342</v>
      </c>
      <c r="O30" s="10">
        <v>0</v>
      </c>
      <c r="P30" s="8"/>
      <c r="Q30" s="8"/>
      <c r="R30" s="10">
        <v>0</v>
      </c>
      <c r="S30" s="8"/>
      <c r="T30" s="8" t="s">
        <v>59</v>
      </c>
      <c r="U30" s="10">
        <v>114345</v>
      </c>
      <c r="V30" s="10">
        <v>0</v>
      </c>
      <c r="W30" s="10">
        <v>0</v>
      </c>
      <c r="X30" s="10">
        <v>0</v>
      </c>
      <c r="Y30" s="10">
        <v>0</v>
      </c>
      <c r="Z30" s="10">
        <v>114345</v>
      </c>
      <c r="AA30" s="10">
        <v>0</v>
      </c>
      <c r="AB30" s="10">
        <v>114345</v>
      </c>
      <c r="AC30" s="15">
        <v>4800037634</v>
      </c>
      <c r="AD30" s="18">
        <v>43949</v>
      </c>
      <c r="AE30" s="15">
        <f t="shared" si="0"/>
        <v>2</v>
      </c>
      <c r="AF30" s="10">
        <v>114345</v>
      </c>
      <c r="AG30" s="10">
        <v>0</v>
      </c>
      <c r="AH30" s="8">
        <v>4800037634</v>
      </c>
      <c r="AI30" s="9">
        <v>43949</v>
      </c>
      <c r="AJ30" s="10">
        <v>487874</v>
      </c>
      <c r="AK30" s="11">
        <v>190141275703603</v>
      </c>
      <c r="AL30" s="8"/>
      <c r="AM30" s="10">
        <v>0</v>
      </c>
      <c r="AN30" s="8"/>
      <c r="AO30" s="9">
        <v>43622</v>
      </c>
      <c r="AP30" s="8"/>
      <c r="AQ30" s="8">
        <v>2</v>
      </c>
      <c r="AR30" s="8"/>
      <c r="AS30" s="8" t="s">
        <v>55</v>
      </c>
      <c r="AT30" s="8">
        <v>1</v>
      </c>
      <c r="AU30" s="8">
        <v>20190630</v>
      </c>
      <c r="AV30" s="8">
        <v>20190621</v>
      </c>
      <c r="AW30" s="10">
        <v>114345</v>
      </c>
      <c r="AX30" s="10">
        <v>0</v>
      </c>
      <c r="AY30" s="8"/>
      <c r="AZ30" s="9">
        <v>44553</v>
      </c>
    </row>
    <row r="31" spans="1:52" x14ac:dyDescent="0.15">
      <c r="A31" s="8">
        <v>805028530</v>
      </c>
      <c r="B31" s="8" t="s">
        <v>47</v>
      </c>
      <c r="C31" s="8" t="s">
        <v>66</v>
      </c>
      <c r="D31" s="8">
        <v>10201657</v>
      </c>
      <c r="E31" s="8" t="s">
        <v>262</v>
      </c>
      <c r="F31" s="8" t="s">
        <v>263</v>
      </c>
      <c r="G31" s="8" t="s">
        <v>66</v>
      </c>
      <c r="H31" s="8">
        <v>10201657</v>
      </c>
      <c r="I31" s="8">
        <v>1221561127</v>
      </c>
      <c r="J31" s="9">
        <v>43823</v>
      </c>
      <c r="K31" s="10">
        <v>373529</v>
      </c>
      <c r="L31" s="10">
        <v>373529</v>
      </c>
      <c r="M31" s="8" t="s">
        <v>83</v>
      </c>
      <c r="N31" s="8" t="s">
        <v>342</v>
      </c>
      <c r="O31" s="10">
        <v>0</v>
      </c>
      <c r="P31" s="8"/>
      <c r="Q31" s="8"/>
      <c r="R31" s="10">
        <v>0</v>
      </c>
      <c r="S31" s="8"/>
      <c r="T31" s="8" t="s">
        <v>59</v>
      </c>
      <c r="U31" s="10">
        <v>373529</v>
      </c>
      <c r="V31" s="10">
        <v>0</v>
      </c>
      <c r="W31" s="10">
        <v>0</v>
      </c>
      <c r="X31" s="10">
        <v>0</v>
      </c>
      <c r="Y31" s="10">
        <v>0</v>
      </c>
      <c r="Z31" s="10">
        <v>373529</v>
      </c>
      <c r="AA31" s="10">
        <v>0</v>
      </c>
      <c r="AB31" s="10">
        <v>373529</v>
      </c>
      <c r="AC31" s="15">
        <v>4800037634</v>
      </c>
      <c r="AD31" s="18">
        <v>43949</v>
      </c>
      <c r="AE31" s="15">
        <f t="shared" si="0"/>
        <v>2</v>
      </c>
      <c r="AF31" s="10">
        <v>373529</v>
      </c>
      <c r="AG31" s="10">
        <v>0</v>
      </c>
      <c r="AH31" s="8">
        <v>4800037634</v>
      </c>
      <c r="AI31" s="9">
        <v>43949</v>
      </c>
      <c r="AJ31" s="10">
        <v>487874</v>
      </c>
      <c r="AK31" s="11">
        <v>193528524508040</v>
      </c>
      <c r="AL31" s="8"/>
      <c r="AM31" s="10">
        <v>0</v>
      </c>
      <c r="AN31" s="8"/>
      <c r="AO31" s="9">
        <v>43905</v>
      </c>
      <c r="AP31" s="8"/>
      <c r="AQ31" s="8">
        <v>2</v>
      </c>
      <c r="AR31" s="8"/>
      <c r="AS31" s="8" t="s">
        <v>55</v>
      </c>
      <c r="AT31" s="8">
        <v>1</v>
      </c>
      <c r="AU31" s="8">
        <v>20200330</v>
      </c>
      <c r="AV31" s="8">
        <v>20200311</v>
      </c>
      <c r="AW31" s="10">
        <v>373529</v>
      </c>
      <c r="AX31" s="10">
        <v>0</v>
      </c>
      <c r="AY31" s="8"/>
      <c r="AZ31" s="9">
        <v>44553</v>
      </c>
    </row>
    <row r="32" spans="1:52" x14ac:dyDescent="0.15">
      <c r="A32" s="8">
        <v>805028530</v>
      </c>
      <c r="B32" s="8" t="s">
        <v>47</v>
      </c>
      <c r="C32" s="8" t="s">
        <v>66</v>
      </c>
      <c r="D32" s="8">
        <v>10195591</v>
      </c>
      <c r="E32" s="8" t="s">
        <v>252</v>
      </c>
      <c r="F32" s="8" t="s">
        <v>253</v>
      </c>
      <c r="G32" s="8" t="s">
        <v>66</v>
      </c>
      <c r="H32" s="8">
        <v>10195591</v>
      </c>
      <c r="I32" s="8">
        <v>1221564559</v>
      </c>
      <c r="J32" s="9">
        <v>43804</v>
      </c>
      <c r="K32" s="10">
        <v>55050</v>
      </c>
      <c r="L32" s="10">
        <v>55050</v>
      </c>
      <c r="M32" s="8" t="s">
        <v>83</v>
      </c>
      <c r="N32" s="8" t="s">
        <v>342</v>
      </c>
      <c r="O32" s="10">
        <v>0</v>
      </c>
      <c r="P32" s="8"/>
      <c r="Q32" s="8"/>
      <c r="R32" s="10">
        <v>0</v>
      </c>
      <c r="S32" s="8"/>
      <c r="T32" s="8" t="s">
        <v>59</v>
      </c>
      <c r="U32" s="10">
        <v>55050</v>
      </c>
      <c r="V32" s="10">
        <v>0</v>
      </c>
      <c r="W32" s="10">
        <v>0</v>
      </c>
      <c r="X32" s="10">
        <v>0</v>
      </c>
      <c r="Y32" s="10">
        <v>0</v>
      </c>
      <c r="Z32" s="10">
        <v>55050</v>
      </c>
      <c r="AA32" s="10">
        <v>0</v>
      </c>
      <c r="AB32" s="10">
        <v>55050</v>
      </c>
      <c r="AC32" s="15">
        <v>4800037630</v>
      </c>
      <c r="AD32" s="18">
        <v>43949</v>
      </c>
      <c r="AE32" s="15">
        <f t="shared" si="0"/>
        <v>8</v>
      </c>
      <c r="AF32" s="10">
        <v>55050</v>
      </c>
      <c r="AG32" s="10">
        <v>0</v>
      </c>
      <c r="AH32" s="8">
        <v>4800037630</v>
      </c>
      <c r="AI32" s="9">
        <v>43949</v>
      </c>
      <c r="AJ32" s="10">
        <v>1595134</v>
      </c>
      <c r="AK32" s="11">
        <v>193368523183048</v>
      </c>
      <c r="AL32" s="8"/>
      <c r="AM32" s="10">
        <v>0</v>
      </c>
      <c r="AN32" s="8"/>
      <c r="AO32" s="9">
        <v>43905</v>
      </c>
      <c r="AP32" s="8"/>
      <c r="AQ32" s="8">
        <v>2</v>
      </c>
      <c r="AR32" s="8"/>
      <c r="AS32" s="8" t="s">
        <v>55</v>
      </c>
      <c r="AT32" s="8">
        <v>1</v>
      </c>
      <c r="AU32" s="8">
        <v>20200330</v>
      </c>
      <c r="AV32" s="8">
        <v>20200304</v>
      </c>
      <c r="AW32" s="10">
        <v>55050</v>
      </c>
      <c r="AX32" s="10">
        <v>0</v>
      </c>
      <c r="AY32" s="8"/>
      <c r="AZ32" s="9">
        <v>44553</v>
      </c>
    </row>
    <row r="33" spans="1:52" x14ac:dyDescent="0.15">
      <c r="A33" s="8">
        <v>805028530</v>
      </c>
      <c r="B33" s="8" t="s">
        <v>47</v>
      </c>
      <c r="C33" s="8" t="s">
        <v>66</v>
      </c>
      <c r="D33" s="8">
        <v>10200837</v>
      </c>
      <c r="E33" s="8" t="s">
        <v>258</v>
      </c>
      <c r="F33" s="8" t="s">
        <v>259</v>
      </c>
      <c r="G33" s="8" t="s">
        <v>66</v>
      </c>
      <c r="H33" s="8">
        <v>10200837</v>
      </c>
      <c r="I33" s="8">
        <v>1221564560</v>
      </c>
      <c r="J33" s="9">
        <v>43819</v>
      </c>
      <c r="K33" s="10">
        <v>81129</v>
      </c>
      <c r="L33" s="10">
        <v>81129</v>
      </c>
      <c r="M33" s="8" t="s">
        <v>83</v>
      </c>
      <c r="N33" s="8" t="s">
        <v>342</v>
      </c>
      <c r="O33" s="10">
        <v>0</v>
      </c>
      <c r="P33" s="8"/>
      <c r="Q33" s="8"/>
      <c r="R33" s="10">
        <v>0</v>
      </c>
      <c r="S33" s="8"/>
      <c r="T33" s="8" t="s">
        <v>59</v>
      </c>
      <c r="U33" s="10">
        <v>81129</v>
      </c>
      <c r="V33" s="10">
        <v>0</v>
      </c>
      <c r="W33" s="10">
        <v>0</v>
      </c>
      <c r="X33" s="10">
        <v>0</v>
      </c>
      <c r="Y33" s="10">
        <v>0</v>
      </c>
      <c r="Z33" s="10">
        <v>81129</v>
      </c>
      <c r="AA33" s="10">
        <v>0</v>
      </c>
      <c r="AB33" s="10">
        <v>81129</v>
      </c>
      <c r="AC33" s="15">
        <v>4800037630</v>
      </c>
      <c r="AD33" s="18">
        <v>43949</v>
      </c>
      <c r="AE33" s="15">
        <f t="shared" si="0"/>
        <v>8</v>
      </c>
      <c r="AF33" s="10">
        <v>81129</v>
      </c>
      <c r="AG33" s="10">
        <v>0</v>
      </c>
      <c r="AH33" s="8">
        <v>4800037630</v>
      </c>
      <c r="AI33" s="9">
        <v>43949</v>
      </c>
      <c r="AJ33" s="10">
        <v>1595134</v>
      </c>
      <c r="AK33" s="11">
        <v>193468523005542</v>
      </c>
      <c r="AL33" s="8"/>
      <c r="AM33" s="10">
        <v>0</v>
      </c>
      <c r="AN33" s="8"/>
      <c r="AO33" s="9">
        <v>43905</v>
      </c>
      <c r="AP33" s="8"/>
      <c r="AQ33" s="8">
        <v>2</v>
      </c>
      <c r="AR33" s="8"/>
      <c r="AS33" s="8" t="s">
        <v>55</v>
      </c>
      <c r="AT33" s="8">
        <v>1</v>
      </c>
      <c r="AU33" s="8">
        <v>20200330</v>
      </c>
      <c r="AV33" s="8">
        <v>20200304</v>
      </c>
      <c r="AW33" s="10">
        <v>81129</v>
      </c>
      <c r="AX33" s="10">
        <v>0</v>
      </c>
      <c r="AY33" s="8"/>
      <c r="AZ33" s="9">
        <v>44553</v>
      </c>
    </row>
    <row r="34" spans="1:52" x14ac:dyDescent="0.15">
      <c r="A34" s="8">
        <v>805028530</v>
      </c>
      <c r="B34" s="8" t="s">
        <v>47</v>
      </c>
      <c r="C34" s="8" t="s">
        <v>66</v>
      </c>
      <c r="D34" s="8">
        <v>10200849</v>
      </c>
      <c r="E34" s="8" t="s">
        <v>260</v>
      </c>
      <c r="F34" s="8" t="s">
        <v>261</v>
      </c>
      <c r="G34" s="8" t="s">
        <v>66</v>
      </c>
      <c r="H34" s="8">
        <v>10200849</v>
      </c>
      <c r="I34" s="8">
        <v>1221564553</v>
      </c>
      <c r="J34" s="9">
        <v>43819</v>
      </c>
      <c r="K34" s="10">
        <v>578490</v>
      </c>
      <c r="L34" s="10">
        <v>578490</v>
      </c>
      <c r="M34" s="8" t="s">
        <v>83</v>
      </c>
      <c r="N34" s="8" t="s">
        <v>342</v>
      </c>
      <c r="O34" s="10">
        <v>0</v>
      </c>
      <c r="P34" s="8"/>
      <c r="Q34" s="8"/>
      <c r="R34" s="10">
        <v>0</v>
      </c>
      <c r="S34" s="8"/>
      <c r="T34" s="8" t="s">
        <v>59</v>
      </c>
      <c r="U34" s="10">
        <v>578490</v>
      </c>
      <c r="V34" s="10">
        <v>0</v>
      </c>
      <c r="W34" s="10">
        <v>0</v>
      </c>
      <c r="X34" s="10">
        <v>0</v>
      </c>
      <c r="Y34" s="10">
        <v>0</v>
      </c>
      <c r="Z34" s="10">
        <v>578490</v>
      </c>
      <c r="AA34" s="10">
        <v>0</v>
      </c>
      <c r="AB34" s="10">
        <v>578490</v>
      </c>
      <c r="AC34" s="15">
        <v>4800037630</v>
      </c>
      <c r="AD34" s="18">
        <v>43949</v>
      </c>
      <c r="AE34" s="15">
        <f t="shared" si="0"/>
        <v>8</v>
      </c>
      <c r="AF34" s="10">
        <v>578490</v>
      </c>
      <c r="AG34" s="10">
        <v>0</v>
      </c>
      <c r="AH34" s="8">
        <v>4800037630</v>
      </c>
      <c r="AI34" s="9">
        <v>43949</v>
      </c>
      <c r="AJ34" s="10">
        <v>1595134</v>
      </c>
      <c r="AK34" s="11">
        <v>193468523774111</v>
      </c>
      <c r="AL34" s="8"/>
      <c r="AM34" s="10">
        <v>0</v>
      </c>
      <c r="AN34" s="8"/>
      <c r="AO34" s="9">
        <v>43905</v>
      </c>
      <c r="AP34" s="8"/>
      <c r="AQ34" s="8">
        <v>2</v>
      </c>
      <c r="AR34" s="8"/>
      <c r="AS34" s="8" t="s">
        <v>55</v>
      </c>
      <c r="AT34" s="8">
        <v>1</v>
      </c>
      <c r="AU34" s="8">
        <v>20200330</v>
      </c>
      <c r="AV34" s="8">
        <v>20200304</v>
      </c>
      <c r="AW34" s="10">
        <v>578490</v>
      </c>
      <c r="AX34" s="10">
        <v>0</v>
      </c>
      <c r="AY34" s="8"/>
      <c r="AZ34" s="9">
        <v>44553</v>
      </c>
    </row>
    <row r="35" spans="1:52" x14ac:dyDescent="0.15">
      <c r="A35" s="8">
        <v>805028530</v>
      </c>
      <c r="B35" s="8" t="s">
        <v>47</v>
      </c>
      <c r="C35" s="8" t="s">
        <v>66</v>
      </c>
      <c r="D35" s="8">
        <v>10202584</v>
      </c>
      <c r="E35" s="8" t="s">
        <v>264</v>
      </c>
      <c r="F35" s="8" t="s">
        <v>265</v>
      </c>
      <c r="G35" s="8" t="s">
        <v>66</v>
      </c>
      <c r="H35" s="8">
        <v>10202584</v>
      </c>
      <c r="I35" s="8">
        <v>1221564554</v>
      </c>
      <c r="J35" s="9">
        <v>43829</v>
      </c>
      <c r="K35" s="10">
        <v>276787</v>
      </c>
      <c r="L35" s="10">
        <v>276787</v>
      </c>
      <c r="M35" s="8" t="s">
        <v>83</v>
      </c>
      <c r="N35" s="8" t="s">
        <v>342</v>
      </c>
      <c r="O35" s="10">
        <v>0</v>
      </c>
      <c r="P35" s="8"/>
      <c r="Q35" s="8"/>
      <c r="R35" s="10">
        <v>0</v>
      </c>
      <c r="S35" s="8"/>
      <c r="T35" s="8" t="s">
        <v>59</v>
      </c>
      <c r="U35" s="10">
        <v>276787</v>
      </c>
      <c r="V35" s="10">
        <v>0</v>
      </c>
      <c r="W35" s="10">
        <v>0</v>
      </c>
      <c r="X35" s="10">
        <v>0</v>
      </c>
      <c r="Y35" s="10">
        <v>0</v>
      </c>
      <c r="Z35" s="10">
        <v>276787</v>
      </c>
      <c r="AA35" s="10">
        <v>0</v>
      </c>
      <c r="AB35" s="10">
        <v>276787</v>
      </c>
      <c r="AC35" s="15">
        <v>4800037630</v>
      </c>
      <c r="AD35" s="18">
        <v>43949</v>
      </c>
      <c r="AE35" s="15">
        <f t="shared" si="0"/>
        <v>8</v>
      </c>
      <c r="AF35" s="10">
        <v>276787</v>
      </c>
      <c r="AG35" s="10">
        <v>0</v>
      </c>
      <c r="AH35" s="8">
        <v>4800037630</v>
      </c>
      <c r="AI35" s="9">
        <v>43949</v>
      </c>
      <c r="AJ35" s="10">
        <v>1595134</v>
      </c>
      <c r="AK35" s="11">
        <v>193508524596956</v>
      </c>
      <c r="AL35" s="8"/>
      <c r="AM35" s="10">
        <v>0</v>
      </c>
      <c r="AN35" s="8"/>
      <c r="AO35" s="9">
        <v>43905</v>
      </c>
      <c r="AP35" s="8"/>
      <c r="AQ35" s="8">
        <v>2</v>
      </c>
      <c r="AR35" s="8"/>
      <c r="AS35" s="8" t="s">
        <v>55</v>
      </c>
      <c r="AT35" s="8">
        <v>1</v>
      </c>
      <c r="AU35" s="8">
        <v>20200330</v>
      </c>
      <c r="AV35" s="8">
        <v>20200304</v>
      </c>
      <c r="AW35" s="10">
        <v>276787</v>
      </c>
      <c r="AX35" s="10">
        <v>0</v>
      </c>
      <c r="AY35" s="8"/>
      <c r="AZ35" s="9">
        <v>44553</v>
      </c>
    </row>
    <row r="36" spans="1:52" x14ac:dyDescent="0.15">
      <c r="A36" s="8">
        <v>805028530</v>
      </c>
      <c r="B36" s="8" t="s">
        <v>47</v>
      </c>
      <c r="C36" s="8" t="s">
        <v>66</v>
      </c>
      <c r="D36" s="8">
        <v>10202687</v>
      </c>
      <c r="E36" s="8" t="s">
        <v>266</v>
      </c>
      <c r="F36" s="8" t="s">
        <v>267</v>
      </c>
      <c r="G36" s="8" t="s">
        <v>66</v>
      </c>
      <c r="H36" s="8">
        <v>10202687</v>
      </c>
      <c r="I36" s="8">
        <v>1221564555</v>
      </c>
      <c r="J36" s="9">
        <v>43830</v>
      </c>
      <c r="K36" s="10">
        <v>183759</v>
      </c>
      <c r="L36" s="10">
        <v>183759</v>
      </c>
      <c r="M36" s="8" t="s">
        <v>83</v>
      </c>
      <c r="N36" s="8" t="s">
        <v>342</v>
      </c>
      <c r="O36" s="10">
        <v>0</v>
      </c>
      <c r="P36" s="8"/>
      <c r="Q36" s="8"/>
      <c r="R36" s="10">
        <v>0</v>
      </c>
      <c r="S36" s="8"/>
      <c r="T36" s="8" t="s">
        <v>59</v>
      </c>
      <c r="U36" s="10">
        <v>183759</v>
      </c>
      <c r="V36" s="10">
        <v>0</v>
      </c>
      <c r="W36" s="10">
        <v>0</v>
      </c>
      <c r="X36" s="10">
        <v>0</v>
      </c>
      <c r="Y36" s="10">
        <v>0</v>
      </c>
      <c r="Z36" s="10">
        <v>183759</v>
      </c>
      <c r="AA36" s="10">
        <v>0</v>
      </c>
      <c r="AB36" s="10">
        <v>183759</v>
      </c>
      <c r="AC36" s="15">
        <v>4800037630</v>
      </c>
      <c r="AD36" s="18">
        <v>43949</v>
      </c>
      <c r="AE36" s="15">
        <f t="shared" si="0"/>
        <v>8</v>
      </c>
      <c r="AF36" s="10">
        <v>183759</v>
      </c>
      <c r="AG36" s="10">
        <v>0</v>
      </c>
      <c r="AH36" s="8">
        <v>4800037630</v>
      </c>
      <c r="AI36" s="9">
        <v>43949</v>
      </c>
      <c r="AJ36" s="10">
        <v>1595134</v>
      </c>
      <c r="AK36" s="11">
        <v>193648523783698</v>
      </c>
      <c r="AL36" s="8"/>
      <c r="AM36" s="10">
        <v>0</v>
      </c>
      <c r="AN36" s="8"/>
      <c r="AO36" s="9">
        <v>43905</v>
      </c>
      <c r="AP36" s="8"/>
      <c r="AQ36" s="8">
        <v>2</v>
      </c>
      <c r="AR36" s="8"/>
      <c r="AS36" s="8" t="s">
        <v>55</v>
      </c>
      <c r="AT36" s="8">
        <v>1</v>
      </c>
      <c r="AU36" s="8">
        <v>20200330</v>
      </c>
      <c r="AV36" s="8">
        <v>20200304</v>
      </c>
      <c r="AW36" s="10">
        <v>183759</v>
      </c>
      <c r="AX36" s="10">
        <v>0</v>
      </c>
      <c r="AY36" s="8"/>
      <c r="AZ36" s="9">
        <v>44553</v>
      </c>
    </row>
    <row r="37" spans="1:52" x14ac:dyDescent="0.15">
      <c r="A37" s="8">
        <v>805028530</v>
      </c>
      <c r="B37" s="8" t="s">
        <v>47</v>
      </c>
      <c r="C37" s="8" t="s">
        <v>66</v>
      </c>
      <c r="D37" s="8">
        <v>10206523</v>
      </c>
      <c r="E37" s="8" t="s">
        <v>268</v>
      </c>
      <c r="F37" s="8" t="s">
        <v>269</v>
      </c>
      <c r="G37" s="8" t="s">
        <v>66</v>
      </c>
      <c r="H37" s="8">
        <v>10206523</v>
      </c>
      <c r="I37" s="8">
        <v>1221564556</v>
      </c>
      <c r="J37" s="9">
        <v>43849</v>
      </c>
      <c r="K37" s="10">
        <v>243605</v>
      </c>
      <c r="L37" s="10">
        <v>243605</v>
      </c>
      <c r="M37" s="8" t="s">
        <v>83</v>
      </c>
      <c r="N37" s="8" t="s">
        <v>342</v>
      </c>
      <c r="O37" s="10">
        <v>0</v>
      </c>
      <c r="P37" s="8"/>
      <c r="Q37" s="8"/>
      <c r="R37" s="10">
        <v>0</v>
      </c>
      <c r="S37" s="8"/>
      <c r="T37" s="8" t="s">
        <v>59</v>
      </c>
      <c r="U37" s="10">
        <v>243605</v>
      </c>
      <c r="V37" s="10">
        <v>0</v>
      </c>
      <c r="W37" s="10">
        <v>0</v>
      </c>
      <c r="X37" s="10">
        <v>0</v>
      </c>
      <c r="Y37" s="10">
        <v>0</v>
      </c>
      <c r="Z37" s="10">
        <v>243605</v>
      </c>
      <c r="AA37" s="10">
        <v>0</v>
      </c>
      <c r="AB37" s="10">
        <v>243605</v>
      </c>
      <c r="AC37" s="15">
        <v>4800037630</v>
      </c>
      <c r="AD37" s="18">
        <v>43949</v>
      </c>
      <c r="AE37" s="15">
        <f t="shared" si="0"/>
        <v>8</v>
      </c>
      <c r="AF37" s="10">
        <v>243605</v>
      </c>
      <c r="AG37" s="10">
        <v>0</v>
      </c>
      <c r="AH37" s="8">
        <v>4800037630</v>
      </c>
      <c r="AI37" s="9">
        <v>43949</v>
      </c>
      <c r="AJ37" s="10">
        <v>1595134</v>
      </c>
      <c r="AK37" s="11">
        <v>200198523428488</v>
      </c>
      <c r="AL37" s="8"/>
      <c r="AM37" s="10">
        <v>0</v>
      </c>
      <c r="AN37" s="8"/>
      <c r="AO37" s="9">
        <v>43905</v>
      </c>
      <c r="AP37" s="8"/>
      <c r="AQ37" s="8">
        <v>2</v>
      </c>
      <c r="AR37" s="8"/>
      <c r="AS37" s="8" t="s">
        <v>55</v>
      </c>
      <c r="AT37" s="8">
        <v>1</v>
      </c>
      <c r="AU37" s="8">
        <v>20200330</v>
      </c>
      <c r="AV37" s="8">
        <v>20200304</v>
      </c>
      <c r="AW37" s="10">
        <v>243605</v>
      </c>
      <c r="AX37" s="10">
        <v>0</v>
      </c>
      <c r="AY37" s="8"/>
      <c r="AZ37" s="9">
        <v>44553</v>
      </c>
    </row>
    <row r="38" spans="1:52" x14ac:dyDescent="0.15">
      <c r="A38" s="8">
        <v>805028530</v>
      </c>
      <c r="B38" s="8" t="s">
        <v>47</v>
      </c>
      <c r="C38" s="8" t="s">
        <v>66</v>
      </c>
      <c r="D38" s="8">
        <v>10207459</v>
      </c>
      <c r="E38" s="8" t="s">
        <v>270</v>
      </c>
      <c r="F38" s="8" t="s">
        <v>271</v>
      </c>
      <c r="G38" s="8" t="s">
        <v>66</v>
      </c>
      <c r="H38" s="8">
        <v>10207459</v>
      </c>
      <c r="I38" s="8">
        <v>1221564557</v>
      </c>
      <c r="J38" s="9">
        <v>43852</v>
      </c>
      <c r="K38" s="10">
        <v>75444</v>
      </c>
      <c r="L38" s="10">
        <v>75444</v>
      </c>
      <c r="M38" s="8" t="s">
        <v>83</v>
      </c>
      <c r="N38" s="8" t="s">
        <v>342</v>
      </c>
      <c r="O38" s="10">
        <v>0</v>
      </c>
      <c r="P38" s="8"/>
      <c r="Q38" s="8"/>
      <c r="R38" s="10">
        <v>0</v>
      </c>
      <c r="S38" s="8"/>
      <c r="T38" s="8" t="s">
        <v>59</v>
      </c>
      <c r="U38" s="10">
        <v>75444</v>
      </c>
      <c r="V38" s="10">
        <v>0</v>
      </c>
      <c r="W38" s="10">
        <v>0</v>
      </c>
      <c r="X38" s="10">
        <v>0</v>
      </c>
      <c r="Y38" s="10">
        <v>0</v>
      </c>
      <c r="Z38" s="10">
        <v>75444</v>
      </c>
      <c r="AA38" s="10">
        <v>0</v>
      </c>
      <c r="AB38" s="10">
        <v>75444</v>
      </c>
      <c r="AC38" s="15">
        <v>4800037630</v>
      </c>
      <c r="AD38" s="18">
        <v>43949</v>
      </c>
      <c r="AE38" s="15">
        <f t="shared" si="0"/>
        <v>8</v>
      </c>
      <c r="AF38" s="10">
        <v>75444</v>
      </c>
      <c r="AG38" s="10">
        <v>0</v>
      </c>
      <c r="AH38" s="8">
        <v>4800037630</v>
      </c>
      <c r="AI38" s="9">
        <v>43949</v>
      </c>
      <c r="AJ38" s="10">
        <v>1595134</v>
      </c>
      <c r="AK38" s="11">
        <v>200228523039794</v>
      </c>
      <c r="AL38" s="8"/>
      <c r="AM38" s="10">
        <v>0</v>
      </c>
      <c r="AN38" s="8"/>
      <c r="AO38" s="9">
        <v>43905</v>
      </c>
      <c r="AP38" s="8"/>
      <c r="AQ38" s="8">
        <v>2</v>
      </c>
      <c r="AR38" s="8"/>
      <c r="AS38" s="8" t="s">
        <v>55</v>
      </c>
      <c r="AT38" s="8">
        <v>1</v>
      </c>
      <c r="AU38" s="8">
        <v>20200330</v>
      </c>
      <c r="AV38" s="8">
        <v>20200304</v>
      </c>
      <c r="AW38" s="10">
        <v>75444</v>
      </c>
      <c r="AX38" s="10">
        <v>0</v>
      </c>
      <c r="AY38" s="8"/>
      <c r="AZ38" s="9">
        <v>44553</v>
      </c>
    </row>
    <row r="39" spans="1:52" x14ac:dyDescent="0.15">
      <c r="A39" s="8">
        <v>805028530</v>
      </c>
      <c r="B39" s="8" t="s">
        <v>47</v>
      </c>
      <c r="C39" s="8" t="s">
        <v>66</v>
      </c>
      <c r="D39" s="8">
        <v>10212997</v>
      </c>
      <c r="E39" s="8" t="s">
        <v>272</v>
      </c>
      <c r="F39" s="8" t="s">
        <v>273</v>
      </c>
      <c r="G39" s="8" t="s">
        <v>66</v>
      </c>
      <c r="H39" s="8">
        <v>10212997</v>
      </c>
      <c r="I39" s="8">
        <v>1221564558</v>
      </c>
      <c r="J39" s="9">
        <v>43868</v>
      </c>
      <c r="K39" s="10">
        <v>100870</v>
      </c>
      <c r="L39" s="10">
        <v>100870</v>
      </c>
      <c r="M39" s="8" t="s">
        <v>83</v>
      </c>
      <c r="N39" s="8" t="s">
        <v>342</v>
      </c>
      <c r="O39" s="10">
        <v>0</v>
      </c>
      <c r="P39" s="8"/>
      <c r="Q39" s="8"/>
      <c r="R39" s="10">
        <v>0</v>
      </c>
      <c r="S39" s="8"/>
      <c r="T39" s="8" t="s">
        <v>59</v>
      </c>
      <c r="U39" s="10">
        <v>100870</v>
      </c>
      <c r="V39" s="10">
        <v>0</v>
      </c>
      <c r="W39" s="10">
        <v>0</v>
      </c>
      <c r="X39" s="10">
        <v>0</v>
      </c>
      <c r="Y39" s="10">
        <v>0</v>
      </c>
      <c r="Z39" s="10">
        <v>100870</v>
      </c>
      <c r="AA39" s="10">
        <v>0</v>
      </c>
      <c r="AB39" s="10">
        <v>100870</v>
      </c>
      <c r="AC39" s="15">
        <v>4800037630</v>
      </c>
      <c r="AD39" s="18">
        <v>43949</v>
      </c>
      <c r="AE39" s="15">
        <f t="shared" si="0"/>
        <v>8</v>
      </c>
      <c r="AF39" s="10">
        <v>100870</v>
      </c>
      <c r="AG39" s="10">
        <v>0</v>
      </c>
      <c r="AH39" s="8">
        <v>4800037630</v>
      </c>
      <c r="AI39" s="9">
        <v>43949</v>
      </c>
      <c r="AJ39" s="10">
        <v>1595134</v>
      </c>
      <c r="AK39" s="11">
        <v>200388523035392</v>
      </c>
      <c r="AL39" s="8"/>
      <c r="AM39" s="10">
        <v>0</v>
      </c>
      <c r="AN39" s="8"/>
      <c r="AO39" s="9">
        <v>43905</v>
      </c>
      <c r="AP39" s="8"/>
      <c r="AQ39" s="8">
        <v>2</v>
      </c>
      <c r="AR39" s="8"/>
      <c r="AS39" s="8" t="s">
        <v>55</v>
      </c>
      <c r="AT39" s="8">
        <v>1</v>
      </c>
      <c r="AU39" s="8">
        <v>20200330</v>
      </c>
      <c r="AV39" s="8">
        <v>20200304</v>
      </c>
      <c r="AW39" s="10">
        <v>100870</v>
      </c>
      <c r="AX39" s="10">
        <v>0</v>
      </c>
      <c r="AY39" s="8"/>
      <c r="AZ39" s="9">
        <v>44553</v>
      </c>
    </row>
    <row r="40" spans="1:52" x14ac:dyDescent="0.15">
      <c r="A40" s="8">
        <v>805028530</v>
      </c>
      <c r="B40" s="8" t="s">
        <v>47</v>
      </c>
      <c r="C40" s="8" t="s">
        <v>66</v>
      </c>
      <c r="D40" s="8">
        <v>10144822</v>
      </c>
      <c r="E40" s="8" t="s">
        <v>230</v>
      </c>
      <c r="F40" s="8" t="s">
        <v>231</v>
      </c>
      <c r="G40" s="8" t="s">
        <v>66</v>
      </c>
      <c r="H40" s="8">
        <v>10144822</v>
      </c>
      <c r="I40" s="8">
        <v>1221474316</v>
      </c>
      <c r="J40" s="9">
        <v>43654</v>
      </c>
      <c r="K40" s="10">
        <v>380934</v>
      </c>
      <c r="L40" s="10">
        <v>380934</v>
      </c>
      <c r="M40" s="8" t="s">
        <v>83</v>
      </c>
      <c r="N40" s="8" t="s">
        <v>342</v>
      </c>
      <c r="O40" s="10">
        <v>0</v>
      </c>
      <c r="P40" s="8"/>
      <c r="Q40" s="8"/>
      <c r="R40" s="10">
        <v>0</v>
      </c>
      <c r="S40" s="8"/>
      <c r="T40" s="8" t="s">
        <v>59</v>
      </c>
      <c r="U40" s="10">
        <v>380934</v>
      </c>
      <c r="V40" s="10">
        <v>0</v>
      </c>
      <c r="W40" s="10">
        <v>0</v>
      </c>
      <c r="X40" s="10">
        <v>0</v>
      </c>
      <c r="Y40" s="10">
        <v>0</v>
      </c>
      <c r="Z40" s="10">
        <v>380934</v>
      </c>
      <c r="AA40" s="10">
        <v>0</v>
      </c>
      <c r="AB40" s="10">
        <v>380934</v>
      </c>
      <c r="AC40" s="15">
        <v>4800036172</v>
      </c>
      <c r="AD40" s="18">
        <v>43860</v>
      </c>
      <c r="AE40" s="15">
        <f t="shared" si="0"/>
        <v>13</v>
      </c>
      <c r="AF40" s="10">
        <v>380934</v>
      </c>
      <c r="AG40" s="10">
        <v>0</v>
      </c>
      <c r="AH40" s="8">
        <v>4800036172</v>
      </c>
      <c r="AI40" s="9">
        <v>43860</v>
      </c>
      <c r="AJ40" s="10">
        <v>3776672</v>
      </c>
      <c r="AK40" s="11">
        <v>191818519650495</v>
      </c>
      <c r="AL40" s="8"/>
      <c r="AM40" s="10">
        <v>0</v>
      </c>
      <c r="AN40" s="8"/>
      <c r="AO40" s="9">
        <v>43686</v>
      </c>
      <c r="AP40" s="8"/>
      <c r="AQ40" s="8">
        <v>2</v>
      </c>
      <c r="AR40" s="8"/>
      <c r="AS40" s="8" t="s">
        <v>55</v>
      </c>
      <c r="AT40" s="8">
        <v>1</v>
      </c>
      <c r="AU40" s="8">
        <v>20190830</v>
      </c>
      <c r="AV40" s="8">
        <v>20190809</v>
      </c>
      <c r="AW40" s="10">
        <v>380934</v>
      </c>
      <c r="AX40" s="10">
        <v>0</v>
      </c>
      <c r="AY40" s="8"/>
      <c r="AZ40" s="9">
        <v>44553</v>
      </c>
    </row>
    <row r="41" spans="1:52" x14ac:dyDescent="0.15">
      <c r="A41" s="8">
        <v>805028530</v>
      </c>
      <c r="B41" s="8" t="s">
        <v>47</v>
      </c>
      <c r="C41" s="8" t="s">
        <v>66</v>
      </c>
      <c r="D41" s="8">
        <v>10144824</v>
      </c>
      <c r="E41" s="8" t="s">
        <v>232</v>
      </c>
      <c r="F41" s="8" t="s">
        <v>233</v>
      </c>
      <c r="G41" s="8" t="s">
        <v>66</v>
      </c>
      <c r="H41" s="8">
        <v>10144824</v>
      </c>
      <c r="I41" s="8">
        <v>1221474317</v>
      </c>
      <c r="J41" s="9">
        <v>43654</v>
      </c>
      <c r="K41" s="10">
        <v>61300</v>
      </c>
      <c r="L41" s="10">
        <v>61300</v>
      </c>
      <c r="M41" s="8" t="s">
        <v>83</v>
      </c>
      <c r="N41" s="8" t="s">
        <v>342</v>
      </c>
      <c r="O41" s="10">
        <v>0</v>
      </c>
      <c r="P41" s="8"/>
      <c r="Q41" s="8"/>
      <c r="R41" s="10">
        <v>0</v>
      </c>
      <c r="S41" s="8"/>
      <c r="T41" s="8" t="s">
        <v>59</v>
      </c>
      <c r="U41" s="10">
        <v>61300</v>
      </c>
      <c r="V41" s="10">
        <v>0</v>
      </c>
      <c r="W41" s="10">
        <v>0</v>
      </c>
      <c r="X41" s="10">
        <v>0</v>
      </c>
      <c r="Y41" s="10">
        <v>0</v>
      </c>
      <c r="Z41" s="10">
        <v>61300</v>
      </c>
      <c r="AA41" s="10">
        <v>0</v>
      </c>
      <c r="AB41" s="10">
        <v>61300</v>
      </c>
      <c r="AC41" s="15">
        <v>4800036172</v>
      </c>
      <c r="AD41" s="18">
        <v>43860</v>
      </c>
      <c r="AE41" s="15">
        <f t="shared" si="0"/>
        <v>13</v>
      </c>
      <c r="AF41" s="10">
        <v>61300</v>
      </c>
      <c r="AG41" s="10">
        <v>0</v>
      </c>
      <c r="AH41" s="8">
        <v>4800036172</v>
      </c>
      <c r="AI41" s="9">
        <v>43860</v>
      </c>
      <c r="AJ41" s="10">
        <v>3776672</v>
      </c>
      <c r="AK41" s="11">
        <v>191828519153539</v>
      </c>
      <c r="AL41" s="8"/>
      <c r="AM41" s="10">
        <v>0</v>
      </c>
      <c r="AN41" s="8"/>
      <c r="AO41" s="9">
        <v>43686</v>
      </c>
      <c r="AP41" s="8"/>
      <c r="AQ41" s="8">
        <v>2</v>
      </c>
      <c r="AR41" s="8"/>
      <c r="AS41" s="8" t="s">
        <v>55</v>
      </c>
      <c r="AT41" s="8">
        <v>1</v>
      </c>
      <c r="AU41" s="8">
        <v>20190830</v>
      </c>
      <c r="AV41" s="8">
        <v>20190809</v>
      </c>
      <c r="AW41" s="10">
        <v>61300</v>
      </c>
      <c r="AX41" s="10">
        <v>0</v>
      </c>
      <c r="AY41" s="8"/>
      <c r="AZ41" s="9">
        <v>44553</v>
      </c>
    </row>
    <row r="42" spans="1:52" x14ac:dyDescent="0.15">
      <c r="A42" s="8">
        <v>805028530</v>
      </c>
      <c r="B42" s="8" t="s">
        <v>47</v>
      </c>
      <c r="C42" s="8" t="s">
        <v>66</v>
      </c>
      <c r="D42" s="8">
        <v>10150261</v>
      </c>
      <c r="E42" s="8" t="s">
        <v>234</v>
      </c>
      <c r="F42" s="8" t="s">
        <v>235</v>
      </c>
      <c r="G42" s="8" t="s">
        <v>66</v>
      </c>
      <c r="H42" s="8">
        <v>10150261</v>
      </c>
      <c r="I42" s="8">
        <v>1221474318</v>
      </c>
      <c r="J42" s="9">
        <v>43668</v>
      </c>
      <c r="K42" s="10">
        <v>304009</v>
      </c>
      <c r="L42" s="10">
        <v>304009</v>
      </c>
      <c r="M42" s="8" t="s">
        <v>83</v>
      </c>
      <c r="N42" s="8" t="s">
        <v>342</v>
      </c>
      <c r="O42" s="10">
        <v>0</v>
      </c>
      <c r="P42" s="8"/>
      <c r="Q42" s="8"/>
      <c r="R42" s="10">
        <v>0</v>
      </c>
      <c r="S42" s="8"/>
      <c r="T42" s="8" t="s">
        <v>59</v>
      </c>
      <c r="U42" s="10">
        <v>304009</v>
      </c>
      <c r="V42" s="10">
        <v>0</v>
      </c>
      <c r="W42" s="10">
        <v>0</v>
      </c>
      <c r="X42" s="10">
        <v>0</v>
      </c>
      <c r="Y42" s="10">
        <v>0</v>
      </c>
      <c r="Z42" s="10">
        <v>304009</v>
      </c>
      <c r="AA42" s="10">
        <v>0</v>
      </c>
      <c r="AB42" s="10">
        <v>304009</v>
      </c>
      <c r="AC42" s="15">
        <v>4800036172</v>
      </c>
      <c r="AD42" s="18">
        <v>43860</v>
      </c>
      <c r="AE42" s="15">
        <f t="shared" si="0"/>
        <v>13</v>
      </c>
      <c r="AF42" s="10">
        <v>304009</v>
      </c>
      <c r="AG42" s="10">
        <v>0</v>
      </c>
      <c r="AH42" s="8">
        <v>4800036172</v>
      </c>
      <c r="AI42" s="9">
        <v>43860</v>
      </c>
      <c r="AJ42" s="10">
        <v>3776672</v>
      </c>
      <c r="AK42" s="11">
        <v>192028521396518</v>
      </c>
      <c r="AL42" s="8"/>
      <c r="AM42" s="10">
        <v>0</v>
      </c>
      <c r="AN42" s="8"/>
      <c r="AO42" s="9">
        <v>43686</v>
      </c>
      <c r="AP42" s="8"/>
      <c r="AQ42" s="8">
        <v>2</v>
      </c>
      <c r="AR42" s="8"/>
      <c r="AS42" s="8" t="s">
        <v>55</v>
      </c>
      <c r="AT42" s="8">
        <v>1</v>
      </c>
      <c r="AU42" s="8">
        <v>20190830</v>
      </c>
      <c r="AV42" s="8">
        <v>20190809</v>
      </c>
      <c r="AW42" s="10">
        <v>304009</v>
      </c>
      <c r="AX42" s="10">
        <v>0</v>
      </c>
      <c r="AY42" s="8"/>
      <c r="AZ42" s="9">
        <v>44553</v>
      </c>
    </row>
    <row r="43" spans="1:52" x14ac:dyDescent="0.15">
      <c r="A43" s="8">
        <v>805028530</v>
      </c>
      <c r="B43" s="8" t="s">
        <v>47</v>
      </c>
      <c r="C43" s="8" t="s">
        <v>66</v>
      </c>
      <c r="D43" s="8">
        <v>10155115</v>
      </c>
      <c r="E43" s="8" t="s">
        <v>236</v>
      </c>
      <c r="F43" s="8" t="s">
        <v>237</v>
      </c>
      <c r="G43" s="8" t="s">
        <v>66</v>
      </c>
      <c r="H43" s="8">
        <v>10155115</v>
      </c>
      <c r="I43" s="8">
        <v>1221485130</v>
      </c>
      <c r="J43" s="9">
        <v>43680</v>
      </c>
      <c r="K43" s="10">
        <v>51300</v>
      </c>
      <c r="L43" s="10">
        <v>51300</v>
      </c>
      <c r="M43" s="8" t="s">
        <v>83</v>
      </c>
      <c r="N43" s="8" t="s">
        <v>342</v>
      </c>
      <c r="O43" s="10">
        <v>0</v>
      </c>
      <c r="P43" s="8"/>
      <c r="Q43" s="8"/>
      <c r="R43" s="10">
        <v>0</v>
      </c>
      <c r="S43" s="8"/>
      <c r="T43" s="8" t="s">
        <v>59</v>
      </c>
      <c r="U43" s="10">
        <v>51300</v>
      </c>
      <c r="V43" s="10">
        <v>0</v>
      </c>
      <c r="W43" s="10">
        <v>0</v>
      </c>
      <c r="X43" s="10">
        <v>0</v>
      </c>
      <c r="Y43" s="10">
        <v>0</v>
      </c>
      <c r="Z43" s="10">
        <v>51300</v>
      </c>
      <c r="AA43" s="10">
        <v>0</v>
      </c>
      <c r="AB43" s="10">
        <v>51300</v>
      </c>
      <c r="AC43" s="15">
        <v>4800036172</v>
      </c>
      <c r="AD43" s="18">
        <v>43860</v>
      </c>
      <c r="AE43" s="15">
        <f t="shared" si="0"/>
        <v>13</v>
      </c>
      <c r="AF43" s="10">
        <v>51300</v>
      </c>
      <c r="AG43" s="10">
        <v>0</v>
      </c>
      <c r="AH43" s="8">
        <v>4800036172</v>
      </c>
      <c r="AI43" s="9">
        <v>43860</v>
      </c>
      <c r="AJ43" s="10">
        <v>3776672</v>
      </c>
      <c r="AK43" s="11">
        <v>192168529606716</v>
      </c>
      <c r="AL43" s="8"/>
      <c r="AM43" s="10">
        <v>0</v>
      </c>
      <c r="AN43" s="8"/>
      <c r="AO43" s="9">
        <v>43718</v>
      </c>
      <c r="AP43" s="8"/>
      <c r="AQ43" s="8">
        <v>2</v>
      </c>
      <c r="AR43" s="8"/>
      <c r="AS43" s="8" t="s">
        <v>55</v>
      </c>
      <c r="AT43" s="8">
        <v>1</v>
      </c>
      <c r="AU43" s="8">
        <v>20190930</v>
      </c>
      <c r="AV43" s="8">
        <v>20190910</v>
      </c>
      <c r="AW43" s="10">
        <v>51300</v>
      </c>
      <c r="AX43" s="10">
        <v>0</v>
      </c>
      <c r="AY43" s="8"/>
      <c r="AZ43" s="9">
        <v>44553</v>
      </c>
    </row>
    <row r="44" spans="1:52" x14ac:dyDescent="0.15">
      <c r="A44" s="8">
        <v>805028530</v>
      </c>
      <c r="B44" s="8" t="s">
        <v>47</v>
      </c>
      <c r="C44" s="8" t="s">
        <v>66</v>
      </c>
      <c r="D44" s="8">
        <v>10155168</v>
      </c>
      <c r="E44" s="8" t="s">
        <v>238</v>
      </c>
      <c r="F44" s="8" t="s">
        <v>239</v>
      </c>
      <c r="G44" s="8" t="s">
        <v>66</v>
      </c>
      <c r="H44" s="8">
        <v>10155168</v>
      </c>
      <c r="I44" s="8">
        <v>1221485131</v>
      </c>
      <c r="J44" s="9">
        <v>43681</v>
      </c>
      <c r="K44" s="10">
        <v>285902</v>
      </c>
      <c r="L44" s="10">
        <v>285902</v>
      </c>
      <c r="M44" s="8" t="s">
        <v>83</v>
      </c>
      <c r="N44" s="8" t="s">
        <v>342</v>
      </c>
      <c r="O44" s="10">
        <v>0</v>
      </c>
      <c r="P44" s="8"/>
      <c r="Q44" s="8"/>
      <c r="R44" s="10">
        <v>0</v>
      </c>
      <c r="S44" s="8"/>
      <c r="T44" s="8" t="s">
        <v>59</v>
      </c>
      <c r="U44" s="10">
        <v>285902</v>
      </c>
      <c r="V44" s="10">
        <v>0</v>
      </c>
      <c r="W44" s="10">
        <v>0</v>
      </c>
      <c r="X44" s="10">
        <v>0</v>
      </c>
      <c r="Y44" s="10">
        <v>0</v>
      </c>
      <c r="Z44" s="10">
        <v>285902</v>
      </c>
      <c r="AA44" s="10">
        <v>0</v>
      </c>
      <c r="AB44" s="10">
        <v>285902</v>
      </c>
      <c r="AC44" s="15">
        <v>4800036172</v>
      </c>
      <c r="AD44" s="18">
        <v>43860</v>
      </c>
      <c r="AE44" s="15">
        <f t="shared" si="0"/>
        <v>13</v>
      </c>
      <c r="AF44" s="10">
        <v>285902</v>
      </c>
      <c r="AG44" s="10">
        <v>0</v>
      </c>
      <c r="AH44" s="8">
        <v>4800036172</v>
      </c>
      <c r="AI44" s="9">
        <v>43860</v>
      </c>
      <c r="AJ44" s="10">
        <v>3776672</v>
      </c>
      <c r="AK44" s="11">
        <v>192098530572977</v>
      </c>
      <c r="AL44" s="8"/>
      <c r="AM44" s="10">
        <v>0</v>
      </c>
      <c r="AN44" s="8"/>
      <c r="AO44" s="9">
        <v>43718</v>
      </c>
      <c r="AP44" s="8"/>
      <c r="AQ44" s="8">
        <v>2</v>
      </c>
      <c r="AR44" s="8"/>
      <c r="AS44" s="8" t="s">
        <v>55</v>
      </c>
      <c r="AT44" s="8">
        <v>1</v>
      </c>
      <c r="AU44" s="8">
        <v>20190930</v>
      </c>
      <c r="AV44" s="8">
        <v>20190910</v>
      </c>
      <c r="AW44" s="10">
        <v>285902</v>
      </c>
      <c r="AX44" s="10">
        <v>0</v>
      </c>
      <c r="AY44" s="8"/>
      <c r="AZ44" s="9">
        <v>44553</v>
      </c>
    </row>
    <row r="45" spans="1:52" x14ac:dyDescent="0.15">
      <c r="A45" s="8">
        <v>805028530</v>
      </c>
      <c r="B45" s="8" t="s">
        <v>47</v>
      </c>
      <c r="C45" s="8" t="s">
        <v>66</v>
      </c>
      <c r="D45" s="8">
        <v>10156895</v>
      </c>
      <c r="E45" s="8" t="s">
        <v>240</v>
      </c>
      <c r="F45" s="8" t="s">
        <v>241</v>
      </c>
      <c r="G45" s="8" t="s">
        <v>66</v>
      </c>
      <c r="H45" s="8">
        <v>10156895</v>
      </c>
      <c r="I45" s="8">
        <v>1221485132</v>
      </c>
      <c r="J45" s="9">
        <v>43686</v>
      </c>
      <c r="K45" s="10">
        <v>120914</v>
      </c>
      <c r="L45" s="10">
        <v>120914</v>
      </c>
      <c r="M45" s="8" t="s">
        <v>83</v>
      </c>
      <c r="N45" s="8" t="s">
        <v>342</v>
      </c>
      <c r="O45" s="10">
        <v>0</v>
      </c>
      <c r="P45" s="8"/>
      <c r="Q45" s="8"/>
      <c r="R45" s="10">
        <v>0</v>
      </c>
      <c r="S45" s="8"/>
      <c r="T45" s="8" t="s">
        <v>59</v>
      </c>
      <c r="U45" s="10">
        <v>120914</v>
      </c>
      <c r="V45" s="10">
        <v>0</v>
      </c>
      <c r="W45" s="10">
        <v>0</v>
      </c>
      <c r="X45" s="10">
        <v>0</v>
      </c>
      <c r="Y45" s="10">
        <v>0</v>
      </c>
      <c r="Z45" s="10">
        <v>120914</v>
      </c>
      <c r="AA45" s="10">
        <v>0</v>
      </c>
      <c r="AB45" s="10">
        <v>120914</v>
      </c>
      <c r="AC45" s="15">
        <v>4800036172</v>
      </c>
      <c r="AD45" s="18">
        <v>43860</v>
      </c>
      <c r="AE45" s="15">
        <f t="shared" si="0"/>
        <v>13</v>
      </c>
      <c r="AF45" s="10">
        <v>120914</v>
      </c>
      <c r="AG45" s="10">
        <v>0</v>
      </c>
      <c r="AH45" s="8">
        <v>4800036172</v>
      </c>
      <c r="AI45" s="9">
        <v>43860</v>
      </c>
      <c r="AJ45" s="10">
        <v>3776672</v>
      </c>
      <c r="AK45" s="11">
        <v>192218530759538</v>
      </c>
      <c r="AL45" s="8"/>
      <c r="AM45" s="10">
        <v>0</v>
      </c>
      <c r="AN45" s="8"/>
      <c r="AO45" s="9">
        <v>43718</v>
      </c>
      <c r="AP45" s="8"/>
      <c r="AQ45" s="8">
        <v>2</v>
      </c>
      <c r="AR45" s="8"/>
      <c r="AS45" s="8" t="s">
        <v>55</v>
      </c>
      <c r="AT45" s="8">
        <v>1</v>
      </c>
      <c r="AU45" s="8">
        <v>20190930</v>
      </c>
      <c r="AV45" s="8">
        <v>20190910</v>
      </c>
      <c r="AW45" s="10">
        <v>120914</v>
      </c>
      <c r="AX45" s="10">
        <v>0</v>
      </c>
      <c r="AY45" s="8"/>
      <c r="AZ45" s="9">
        <v>44553</v>
      </c>
    </row>
    <row r="46" spans="1:52" x14ac:dyDescent="0.15">
      <c r="A46" s="8">
        <v>805028530</v>
      </c>
      <c r="B46" s="8" t="s">
        <v>47</v>
      </c>
      <c r="C46" s="8" t="s">
        <v>66</v>
      </c>
      <c r="D46" s="8">
        <v>10159018</v>
      </c>
      <c r="E46" s="8" t="s">
        <v>242</v>
      </c>
      <c r="F46" s="8" t="s">
        <v>243</v>
      </c>
      <c r="G46" s="8" t="s">
        <v>66</v>
      </c>
      <c r="H46" s="8">
        <v>10159018</v>
      </c>
      <c r="I46" s="8">
        <v>1221485133</v>
      </c>
      <c r="J46" s="9">
        <v>43694</v>
      </c>
      <c r="K46" s="10">
        <v>349176</v>
      </c>
      <c r="L46" s="10">
        <v>349176</v>
      </c>
      <c r="M46" s="8" t="s">
        <v>83</v>
      </c>
      <c r="N46" s="8" t="s">
        <v>342</v>
      </c>
      <c r="O46" s="10">
        <v>0</v>
      </c>
      <c r="P46" s="8"/>
      <c r="Q46" s="8"/>
      <c r="R46" s="10">
        <v>0</v>
      </c>
      <c r="S46" s="8"/>
      <c r="T46" s="8" t="s">
        <v>59</v>
      </c>
      <c r="U46" s="10">
        <v>349176</v>
      </c>
      <c r="V46" s="10">
        <v>0</v>
      </c>
      <c r="W46" s="10">
        <v>0</v>
      </c>
      <c r="X46" s="10">
        <v>0</v>
      </c>
      <c r="Y46" s="10">
        <v>0</v>
      </c>
      <c r="Z46" s="10">
        <v>349176</v>
      </c>
      <c r="AA46" s="10">
        <v>0</v>
      </c>
      <c r="AB46" s="10">
        <v>349176</v>
      </c>
      <c r="AC46" s="15">
        <v>4800036172</v>
      </c>
      <c r="AD46" s="18">
        <v>43860</v>
      </c>
      <c r="AE46" s="15">
        <f t="shared" si="0"/>
        <v>13</v>
      </c>
      <c r="AF46" s="10">
        <v>349176</v>
      </c>
      <c r="AG46" s="10">
        <v>0</v>
      </c>
      <c r="AH46" s="8">
        <v>4800036172</v>
      </c>
      <c r="AI46" s="9">
        <v>43860</v>
      </c>
      <c r="AJ46" s="10">
        <v>3776672</v>
      </c>
      <c r="AK46" s="11">
        <v>192298530227092</v>
      </c>
      <c r="AL46" s="8"/>
      <c r="AM46" s="10">
        <v>0</v>
      </c>
      <c r="AN46" s="8"/>
      <c r="AO46" s="9">
        <v>43718</v>
      </c>
      <c r="AP46" s="8"/>
      <c r="AQ46" s="8">
        <v>2</v>
      </c>
      <c r="AR46" s="8"/>
      <c r="AS46" s="8" t="s">
        <v>55</v>
      </c>
      <c r="AT46" s="8">
        <v>1</v>
      </c>
      <c r="AU46" s="8">
        <v>20190930</v>
      </c>
      <c r="AV46" s="8">
        <v>20190910</v>
      </c>
      <c r="AW46" s="10">
        <v>349176</v>
      </c>
      <c r="AX46" s="10">
        <v>0</v>
      </c>
      <c r="AY46" s="8"/>
      <c r="AZ46" s="9">
        <v>44553</v>
      </c>
    </row>
    <row r="47" spans="1:52" x14ac:dyDescent="0.15">
      <c r="A47" s="8">
        <v>805028530</v>
      </c>
      <c r="B47" s="8" t="s">
        <v>47</v>
      </c>
      <c r="C47" s="8" t="s">
        <v>66</v>
      </c>
      <c r="D47" s="8">
        <v>10159277</v>
      </c>
      <c r="E47" s="8" t="s">
        <v>244</v>
      </c>
      <c r="F47" s="8" t="s">
        <v>245</v>
      </c>
      <c r="G47" s="8" t="s">
        <v>66</v>
      </c>
      <c r="H47" s="8">
        <v>10159277</v>
      </c>
      <c r="I47" s="8">
        <v>1221485134</v>
      </c>
      <c r="J47" s="9">
        <v>43695</v>
      </c>
      <c r="K47" s="10">
        <v>82059</v>
      </c>
      <c r="L47" s="10">
        <v>82059</v>
      </c>
      <c r="M47" s="8" t="s">
        <v>83</v>
      </c>
      <c r="N47" s="8" t="s">
        <v>342</v>
      </c>
      <c r="O47" s="10">
        <v>0</v>
      </c>
      <c r="P47" s="8"/>
      <c r="Q47" s="8"/>
      <c r="R47" s="10">
        <v>0</v>
      </c>
      <c r="S47" s="8"/>
      <c r="T47" s="8" t="s">
        <v>59</v>
      </c>
      <c r="U47" s="10">
        <v>82059</v>
      </c>
      <c r="V47" s="10">
        <v>0</v>
      </c>
      <c r="W47" s="10">
        <v>0</v>
      </c>
      <c r="X47" s="10">
        <v>0</v>
      </c>
      <c r="Y47" s="10">
        <v>0</v>
      </c>
      <c r="Z47" s="10">
        <v>82059</v>
      </c>
      <c r="AA47" s="10">
        <v>0</v>
      </c>
      <c r="AB47" s="10">
        <v>82059</v>
      </c>
      <c r="AC47" s="15">
        <v>4800036172</v>
      </c>
      <c r="AD47" s="18">
        <v>43860</v>
      </c>
      <c r="AE47" s="15">
        <f t="shared" si="0"/>
        <v>13</v>
      </c>
      <c r="AF47" s="10">
        <v>82059</v>
      </c>
      <c r="AG47" s="10">
        <v>0</v>
      </c>
      <c r="AH47" s="8">
        <v>4800036172</v>
      </c>
      <c r="AI47" s="9">
        <v>43860</v>
      </c>
      <c r="AJ47" s="10">
        <v>3776672</v>
      </c>
      <c r="AK47" s="11">
        <v>192308522458455</v>
      </c>
      <c r="AL47" s="8"/>
      <c r="AM47" s="10">
        <v>0</v>
      </c>
      <c r="AN47" s="8"/>
      <c r="AO47" s="9">
        <v>43718</v>
      </c>
      <c r="AP47" s="8"/>
      <c r="AQ47" s="8">
        <v>2</v>
      </c>
      <c r="AR47" s="8"/>
      <c r="AS47" s="8" t="s">
        <v>55</v>
      </c>
      <c r="AT47" s="8">
        <v>1</v>
      </c>
      <c r="AU47" s="8">
        <v>20190930</v>
      </c>
      <c r="AV47" s="8">
        <v>20190910</v>
      </c>
      <c r="AW47" s="10">
        <v>82059</v>
      </c>
      <c r="AX47" s="10">
        <v>0</v>
      </c>
      <c r="AY47" s="8"/>
      <c r="AZ47" s="9">
        <v>44553</v>
      </c>
    </row>
    <row r="48" spans="1:52" x14ac:dyDescent="0.15">
      <c r="A48" s="8">
        <v>805028530</v>
      </c>
      <c r="B48" s="8" t="s">
        <v>47</v>
      </c>
      <c r="C48" s="8" t="s">
        <v>66</v>
      </c>
      <c r="D48" s="8">
        <v>10178028</v>
      </c>
      <c r="E48" s="8" t="s">
        <v>246</v>
      </c>
      <c r="F48" s="8" t="s">
        <v>247</v>
      </c>
      <c r="G48" s="8" t="s">
        <v>66</v>
      </c>
      <c r="H48" s="8">
        <v>10178028</v>
      </c>
      <c r="I48" s="8">
        <v>1221538190</v>
      </c>
      <c r="J48" s="9">
        <v>43750</v>
      </c>
      <c r="K48" s="10">
        <v>283036</v>
      </c>
      <c r="L48" s="10">
        <v>283036</v>
      </c>
      <c r="M48" s="8" t="s">
        <v>83</v>
      </c>
      <c r="N48" s="8" t="s">
        <v>342</v>
      </c>
      <c r="O48" s="10">
        <v>0</v>
      </c>
      <c r="P48" s="8"/>
      <c r="Q48" s="8"/>
      <c r="R48" s="10">
        <v>0</v>
      </c>
      <c r="S48" s="8"/>
      <c r="T48" s="8" t="s">
        <v>59</v>
      </c>
      <c r="U48" s="10">
        <v>283036</v>
      </c>
      <c r="V48" s="10">
        <v>0</v>
      </c>
      <c r="W48" s="10">
        <v>0</v>
      </c>
      <c r="X48" s="10">
        <v>0</v>
      </c>
      <c r="Y48" s="10">
        <v>0</v>
      </c>
      <c r="Z48" s="10">
        <v>283036</v>
      </c>
      <c r="AA48" s="10">
        <v>0</v>
      </c>
      <c r="AB48" s="10">
        <v>283036</v>
      </c>
      <c r="AC48" s="15">
        <v>4800036172</v>
      </c>
      <c r="AD48" s="18">
        <v>43860</v>
      </c>
      <c r="AE48" s="15">
        <f t="shared" si="0"/>
        <v>13</v>
      </c>
      <c r="AF48" s="10">
        <v>283036</v>
      </c>
      <c r="AG48" s="10">
        <v>0</v>
      </c>
      <c r="AH48" s="8">
        <v>4800036172</v>
      </c>
      <c r="AI48" s="9">
        <v>43860</v>
      </c>
      <c r="AJ48" s="10">
        <v>3776672</v>
      </c>
      <c r="AK48" s="11">
        <v>192838529470944</v>
      </c>
      <c r="AL48" s="8"/>
      <c r="AM48" s="10">
        <v>0</v>
      </c>
      <c r="AN48" s="8"/>
      <c r="AO48" s="9">
        <v>43812</v>
      </c>
      <c r="AP48" s="8"/>
      <c r="AQ48" s="8">
        <v>2</v>
      </c>
      <c r="AR48" s="8"/>
      <c r="AS48" s="8" t="s">
        <v>55</v>
      </c>
      <c r="AT48" s="8">
        <v>1</v>
      </c>
      <c r="AU48" s="8">
        <v>20191230</v>
      </c>
      <c r="AV48" s="8">
        <v>20191213</v>
      </c>
      <c r="AW48" s="10">
        <v>283036</v>
      </c>
      <c r="AX48" s="10">
        <v>0</v>
      </c>
      <c r="AY48" s="8"/>
      <c r="AZ48" s="9">
        <v>44553</v>
      </c>
    </row>
    <row r="49" spans="1:52" x14ac:dyDescent="0.15">
      <c r="A49" s="8">
        <v>805028530</v>
      </c>
      <c r="B49" s="8" t="s">
        <v>47</v>
      </c>
      <c r="C49" s="8" t="s">
        <v>66</v>
      </c>
      <c r="D49" s="8">
        <v>10192598</v>
      </c>
      <c r="E49" s="8" t="s">
        <v>248</v>
      </c>
      <c r="F49" s="8" t="s">
        <v>249</v>
      </c>
      <c r="G49" s="8" t="s">
        <v>66</v>
      </c>
      <c r="H49" s="8">
        <v>10192598</v>
      </c>
      <c r="I49" s="8">
        <v>1221538191</v>
      </c>
      <c r="J49" s="9">
        <v>43796</v>
      </c>
      <c r="K49" s="10">
        <v>110800</v>
      </c>
      <c r="L49" s="10">
        <v>110800</v>
      </c>
      <c r="M49" s="8" t="s">
        <v>83</v>
      </c>
      <c r="N49" s="8" t="s">
        <v>342</v>
      </c>
      <c r="O49" s="10">
        <v>0</v>
      </c>
      <c r="P49" s="8"/>
      <c r="Q49" s="8"/>
      <c r="R49" s="10">
        <v>0</v>
      </c>
      <c r="S49" s="8"/>
      <c r="T49" s="8" t="s">
        <v>59</v>
      </c>
      <c r="U49" s="10">
        <v>110800</v>
      </c>
      <c r="V49" s="10">
        <v>0</v>
      </c>
      <c r="W49" s="10">
        <v>0</v>
      </c>
      <c r="X49" s="10">
        <v>0</v>
      </c>
      <c r="Y49" s="10">
        <v>0</v>
      </c>
      <c r="Z49" s="10">
        <v>110800</v>
      </c>
      <c r="AA49" s="10">
        <v>0</v>
      </c>
      <c r="AB49" s="10">
        <v>110800</v>
      </c>
      <c r="AC49" s="15">
        <v>4800036172</v>
      </c>
      <c r="AD49" s="18">
        <v>43860</v>
      </c>
      <c r="AE49" s="15">
        <f t="shared" si="0"/>
        <v>13</v>
      </c>
      <c r="AF49" s="10">
        <v>110800</v>
      </c>
      <c r="AG49" s="10">
        <v>0</v>
      </c>
      <c r="AH49" s="8">
        <v>4800036172</v>
      </c>
      <c r="AI49" s="9">
        <v>43860</v>
      </c>
      <c r="AJ49" s="10">
        <v>3776672</v>
      </c>
      <c r="AK49" s="11">
        <v>193268523242628</v>
      </c>
      <c r="AL49" s="8"/>
      <c r="AM49" s="10">
        <v>0</v>
      </c>
      <c r="AN49" s="8"/>
      <c r="AO49" s="9">
        <v>43812</v>
      </c>
      <c r="AP49" s="8"/>
      <c r="AQ49" s="8">
        <v>2</v>
      </c>
      <c r="AR49" s="8"/>
      <c r="AS49" s="8" t="s">
        <v>55</v>
      </c>
      <c r="AT49" s="8">
        <v>1</v>
      </c>
      <c r="AU49" s="8">
        <v>20191230</v>
      </c>
      <c r="AV49" s="8">
        <v>20191213</v>
      </c>
      <c r="AW49" s="10">
        <v>110800</v>
      </c>
      <c r="AX49" s="10">
        <v>0</v>
      </c>
      <c r="AY49" s="8"/>
      <c r="AZ49" s="9">
        <v>44553</v>
      </c>
    </row>
    <row r="50" spans="1:52" x14ac:dyDescent="0.15">
      <c r="A50" s="8">
        <v>805028530</v>
      </c>
      <c r="B50" s="8" t="s">
        <v>47</v>
      </c>
      <c r="C50" s="8" t="s">
        <v>66</v>
      </c>
      <c r="D50" s="8">
        <v>10193937</v>
      </c>
      <c r="E50" s="8" t="s">
        <v>250</v>
      </c>
      <c r="F50" s="8" t="s">
        <v>251</v>
      </c>
      <c r="G50" s="8" t="s">
        <v>66</v>
      </c>
      <c r="H50" s="8">
        <v>10193937</v>
      </c>
      <c r="I50" s="8">
        <v>1221538194</v>
      </c>
      <c r="J50" s="9">
        <v>43800</v>
      </c>
      <c r="K50" s="10">
        <v>217547</v>
      </c>
      <c r="L50" s="10">
        <v>217547</v>
      </c>
      <c r="M50" s="8" t="s">
        <v>83</v>
      </c>
      <c r="N50" s="8" t="s">
        <v>342</v>
      </c>
      <c r="O50" s="10">
        <v>0</v>
      </c>
      <c r="P50" s="8"/>
      <c r="Q50" s="8"/>
      <c r="R50" s="10">
        <v>0</v>
      </c>
      <c r="S50" s="8"/>
      <c r="T50" s="8" t="s">
        <v>59</v>
      </c>
      <c r="U50" s="10">
        <v>217547</v>
      </c>
      <c r="V50" s="10">
        <v>0</v>
      </c>
      <c r="W50" s="10">
        <v>0</v>
      </c>
      <c r="X50" s="10">
        <v>0</v>
      </c>
      <c r="Y50" s="10">
        <v>0</v>
      </c>
      <c r="Z50" s="10">
        <v>217547</v>
      </c>
      <c r="AA50" s="10">
        <v>0</v>
      </c>
      <c r="AB50" s="10">
        <v>217547</v>
      </c>
      <c r="AC50" s="15">
        <v>4800036172</v>
      </c>
      <c r="AD50" s="18">
        <v>43860</v>
      </c>
      <c r="AE50" s="15">
        <f t="shared" si="0"/>
        <v>13</v>
      </c>
      <c r="AF50" s="10">
        <v>217547</v>
      </c>
      <c r="AG50" s="10">
        <v>0</v>
      </c>
      <c r="AH50" s="8">
        <v>4800036172</v>
      </c>
      <c r="AI50" s="9">
        <v>43860</v>
      </c>
      <c r="AJ50" s="10">
        <v>3776672</v>
      </c>
      <c r="AK50" s="11">
        <v>193318523101240</v>
      </c>
      <c r="AL50" s="8"/>
      <c r="AM50" s="10">
        <v>0</v>
      </c>
      <c r="AN50" s="8"/>
      <c r="AO50" s="9">
        <v>43812</v>
      </c>
      <c r="AP50" s="8"/>
      <c r="AQ50" s="8">
        <v>2</v>
      </c>
      <c r="AR50" s="8"/>
      <c r="AS50" s="8" t="s">
        <v>55</v>
      </c>
      <c r="AT50" s="8">
        <v>1</v>
      </c>
      <c r="AU50" s="8">
        <v>20191230</v>
      </c>
      <c r="AV50" s="8">
        <v>20191213</v>
      </c>
      <c r="AW50" s="10">
        <v>217547</v>
      </c>
      <c r="AX50" s="10">
        <v>0</v>
      </c>
      <c r="AY50" s="8"/>
      <c r="AZ50" s="9">
        <v>44553</v>
      </c>
    </row>
    <row r="51" spans="1:52" x14ac:dyDescent="0.15">
      <c r="A51" s="8">
        <v>805028530</v>
      </c>
      <c r="B51" s="8" t="s">
        <v>47</v>
      </c>
      <c r="C51" s="8" t="s">
        <v>66</v>
      </c>
      <c r="D51" s="8">
        <v>10195861</v>
      </c>
      <c r="E51" s="8" t="s">
        <v>254</v>
      </c>
      <c r="F51" s="8" t="s">
        <v>255</v>
      </c>
      <c r="G51" s="8" t="s">
        <v>66</v>
      </c>
      <c r="H51" s="8">
        <v>10195861</v>
      </c>
      <c r="I51" s="8">
        <v>1221538192</v>
      </c>
      <c r="J51" s="9">
        <v>43805</v>
      </c>
      <c r="K51" s="10">
        <v>763195</v>
      </c>
      <c r="L51" s="10">
        <v>763195</v>
      </c>
      <c r="M51" s="8" t="s">
        <v>83</v>
      </c>
      <c r="N51" s="8" t="s">
        <v>342</v>
      </c>
      <c r="O51" s="10">
        <v>0</v>
      </c>
      <c r="P51" s="8"/>
      <c r="Q51" s="8"/>
      <c r="R51" s="10">
        <v>0</v>
      </c>
      <c r="S51" s="8"/>
      <c r="T51" s="8" t="s">
        <v>59</v>
      </c>
      <c r="U51" s="10">
        <v>763195</v>
      </c>
      <c r="V51" s="10">
        <v>0</v>
      </c>
      <c r="W51" s="10">
        <v>0</v>
      </c>
      <c r="X51" s="10">
        <v>0</v>
      </c>
      <c r="Y51" s="10">
        <v>0</v>
      </c>
      <c r="Z51" s="10">
        <v>763195</v>
      </c>
      <c r="AA51" s="10">
        <v>0</v>
      </c>
      <c r="AB51" s="10">
        <v>763195</v>
      </c>
      <c r="AC51" s="15">
        <v>4800036172</v>
      </c>
      <c r="AD51" s="18">
        <v>43860</v>
      </c>
      <c r="AE51" s="15">
        <f t="shared" si="0"/>
        <v>13</v>
      </c>
      <c r="AF51" s="10">
        <v>763195</v>
      </c>
      <c r="AG51" s="10">
        <v>0</v>
      </c>
      <c r="AH51" s="8">
        <v>4800036172</v>
      </c>
      <c r="AI51" s="9">
        <v>43860</v>
      </c>
      <c r="AJ51" s="10">
        <v>3776672</v>
      </c>
      <c r="AK51" s="11">
        <v>193308523002860</v>
      </c>
      <c r="AL51" s="8"/>
      <c r="AM51" s="10">
        <v>0</v>
      </c>
      <c r="AN51" s="8"/>
      <c r="AO51" s="9">
        <v>43809</v>
      </c>
      <c r="AP51" s="8"/>
      <c r="AQ51" s="8">
        <v>2</v>
      </c>
      <c r="AR51" s="8"/>
      <c r="AS51" s="8" t="s">
        <v>55</v>
      </c>
      <c r="AT51" s="8">
        <v>1</v>
      </c>
      <c r="AU51" s="8">
        <v>20191230</v>
      </c>
      <c r="AV51" s="8">
        <v>20191218</v>
      </c>
      <c r="AW51" s="10">
        <v>763195</v>
      </c>
      <c r="AX51" s="10">
        <v>0</v>
      </c>
      <c r="AY51" s="8"/>
      <c r="AZ51" s="9">
        <v>44553</v>
      </c>
    </row>
    <row r="52" spans="1:52" x14ac:dyDescent="0.15">
      <c r="A52" s="8">
        <v>805028530</v>
      </c>
      <c r="B52" s="8" t="s">
        <v>47</v>
      </c>
      <c r="C52" s="8" t="s">
        <v>66</v>
      </c>
      <c r="D52" s="8">
        <v>10197454</v>
      </c>
      <c r="E52" s="8" t="s">
        <v>256</v>
      </c>
      <c r="F52" s="8" t="s">
        <v>257</v>
      </c>
      <c r="G52" s="8" t="s">
        <v>66</v>
      </c>
      <c r="H52" s="8">
        <v>10197454</v>
      </c>
      <c r="I52" s="8">
        <v>1221538193</v>
      </c>
      <c r="J52" s="9">
        <v>43811</v>
      </c>
      <c r="K52" s="10">
        <v>766500</v>
      </c>
      <c r="L52" s="10">
        <v>766500</v>
      </c>
      <c r="M52" s="8" t="s">
        <v>83</v>
      </c>
      <c r="N52" s="8" t="s">
        <v>342</v>
      </c>
      <c r="O52" s="10">
        <v>0</v>
      </c>
      <c r="P52" s="8"/>
      <c r="Q52" s="8"/>
      <c r="R52" s="10">
        <v>0</v>
      </c>
      <c r="S52" s="8"/>
      <c r="T52" s="8" t="s">
        <v>59</v>
      </c>
      <c r="U52" s="10">
        <v>766500</v>
      </c>
      <c r="V52" s="10">
        <v>0</v>
      </c>
      <c r="W52" s="10">
        <v>0</v>
      </c>
      <c r="X52" s="10">
        <v>0</v>
      </c>
      <c r="Y52" s="10">
        <v>0</v>
      </c>
      <c r="Z52" s="10">
        <v>766500</v>
      </c>
      <c r="AA52" s="10">
        <v>0</v>
      </c>
      <c r="AB52" s="10">
        <v>766500</v>
      </c>
      <c r="AC52" s="15">
        <v>4800036172</v>
      </c>
      <c r="AD52" s="18">
        <v>43860</v>
      </c>
      <c r="AE52" s="15">
        <f t="shared" si="0"/>
        <v>13</v>
      </c>
      <c r="AF52" s="10">
        <v>766500</v>
      </c>
      <c r="AG52" s="10">
        <v>0</v>
      </c>
      <c r="AH52" s="8">
        <v>4800036172</v>
      </c>
      <c r="AI52" s="9">
        <v>43860</v>
      </c>
      <c r="AJ52" s="10">
        <v>3776672</v>
      </c>
      <c r="AK52" s="11">
        <v>193308523794587</v>
      </c>
      <c r="AL52" s="8"/>
      <c r="AM52" s="10">
        <v>0</v>
      </c>
      <c r="AN52" s="8"/>
      <c r="AO52" s="9">
        <v>43809</v>
      </c>
      <c r="AP52" s="8"/>
      <c r="AQ52" s="8">
        <v>2</v>
      </c>
      <c r="AR52" s="8"/>
      <c r="AS52" s="8" t="s">
        <v>55</v>
      </c>
      <c r="AT52" s="8">
        <v>1</v>
      </c>
      <c r="AU52" s="8">
        <v>20191230</v>
      </c>
      <c r="AV52" s="8">
        <v>20191218</v>
      </c>
      <c r="AW52" s="10">
        <v>766500</v>
      </c>
      <c r="AX52" s="10">
        <v>0</v>
      </c>
      <c r="AY52" s="8"/>
      <c r="AZ52" s="9">
        <v>44553</v>
      </c>
    </row>
    <row r="53" spans="1:52" x14ac:dyDescent="0.15">
      <c r="A53" s="8">
        <v>805028530</v>
      </c>
      <c r="B53" s="8" t="s">
        <v>47</v>
      </c>
      <c r="C53" s="8" t="s">
        <v>66</v>
      </c>
      <c r="D53" s="8">
        <v>10126766</v>
      </c>
      <c r="E53" s="8" t="s">
        <v>204</v>
      </c>
      <c r="F53" s="8" t="s">
        <v>205</v>
      </c>
      <c r="G53" s="8" t="s">
        <v>66</v>
      </c>
      <c r="H53" s="8">
        <v>10126766</v>
      </c>
      <c r="I53" s="8">
        <v>1221435978</v>
      </c>
      <c r="J53" s="9">
        <v>43600</v>
      </c>
      <c r="K53" s="10">
        <v>674818</v>
      </c>
      <c r="L53" s="10">
        <v>674818</v>
      </c>
      <c r="M53" s="8" t="s">
        <v>83</v>
      </c>
      <c r="N53" s="8" t="s">
        <v>342</v>
      </c>
      <c r="O53" s="10">
        <v>0</v>
      </c>
      <c r="P53" s="8"/>
      <c r="Q53" s="8"/>
      <c r="R53" s="10">
        <v>0</v>
      </c>
      <c r="S53" s="8"/>
      <c r="T53" s="8" t="s">
        <v>59</v>
      </c>
      <c r="U53" s="10">
        <v>674818</v>
      </c>
      <c r="V53" s="10">
        <v>0</v>
      </c>
      <c r="W53" s="10">
        <v>0</v>
      </c>
      <c r="X53" s="10">
        <v>0</v>
      </c>
      <c r="Y53" s="10">
        <v>0</v>
      </c>
      <c r="Z53" s="10">
        <v>674818</v>
      </c>
      <c r="AA53" s="10">
        <v>0</v>
      </c>
      <c r="AB53" s="10">
        <v>674818</v>
      </c>
      <c r="AC53" s="15">
        <v>4800033725</v>
      </c>
      <c r="AD53" s="18">
        <v>43704</v>
      </c>
      <c r="AE53" s="15">
        <f t="shared" si="0"/>
        <v>12</v>
      </c>
      <c r="AF53" s="10">
        <v>674818</v>
      </c>
      <c r="AG53" s="10">
        <v>0</v>
      </c>
      <c r="AH53" s="8">
        <v>4800033725</v>
      </c>
      <c r="AI53" s="9">
        <v>43704</v>
      </c>
      <c r="AJ53" s="10">
        <v>2987503</v>
      </c>
      <c r="AK53" s="11">
        <v>191328520750095</v>
      </c>
      <c r="AL53" s="8"/>
      <c r="AM53" s="10">
        <v>0</v>
      </c>
      <c r="AN53" s="8"/>
      <c r="AO53" s="9">
        <v>43622</v>
      </c>
      <c r="AP53" s="8"/>
      <c r="AQ53" s="8">
        <v>2</v>
      </c>
      <c r="AR53" s="8"/>
      <c r="AS53" s="8" t="s">
        <v>55</v>
      </c>
      <c r="AT53" s="8">
        <v>1</v>
      </c>
      <c r="AU53" s="8">
        <v>20190630</v>
      </c>
      <c r="AV53" s="8">
        <v>20190607</v>
      </c>
      <c r="AW53" s="10">
        <v>674818</v>
      </c>
      <c r="AX53" s="10">
        <v>0</v>
      </c>
      <c r="AY53" s="8"/>
      <c r="AZ53" s="9">
        <v>44553</v>
      </c>
    </row>
    <row r="54" spans="1:52" x14ac:dyDescent="0.15">
      <c r="A54" s="8">
        <v>805028530</v>
      </c>
      <c r="B54" s="8" t="s">
        <v>47</v>
      </c>
      <c r="C54" s="8" t="s">
        <v>66</v>
      </c>
      <c r="D54" s="8">
        <v>10128032</v>
      </c>
      <c r="E54" s="8" t="s">
        <v>206</v>
      </c>
      <c r="F54" s="8" t="s">
        <v>207</v>
      </c>
      <c r="G54" s="8" t="s">
        <v>66</v>
      </c>
      <c r="H54" s="8">
        <v>10128032</v>
      </c>
      <c r="I54" s="8">
        <v>1221435979</v>
      </c>
      <c r="J54" s="9">
        <v>43603</v>
      </c>
      <c r="K54" s="10">
        <v>63200</v>
      </c>
      <c r="L54" s="10">
        <v>63200</v>
      </c>
      <c r="M54" s="8" t="s">
        <v>83</v>
      </c>
      <c r="N54" s="8" t="s">
        <v>342</v>
      </c>
      <c r="O54" s="10">
        <v>0</v>
      </c>
      <c r="P54" s="8"/>
      <c r="Q54" s="8"/>
      <c r="R54" s="10">
        <v>0</v>
      </c>
      <c r="S54" s="8"/>
      <c r="T54" s="8" t="s">
        <v>59</v>
      </c>
      <c r="U54" s="10">
        <v>63200</v>
      </c>
      <c r="V54" s="10">
        <v>0</v>
      </c>
      <c r="W54" s="10">
        <v>0</v>
      </c>
      <c r="X54" s="10">
        <v>0</v>
      </c>
      <c r="Y54" s="10">
        <v>0</v>
      </c>
      <c r="Z54" s="10">
        <v>63200</v>
      </c>
      <c r="AA54" s="10">
        <v>0</v>
      </c>
      <c r="AB54" s="10">
        <v>63200</v>
      </c>
      <c r="AC54" s="15">
        <v>4800033725</v>
      </c>
      <c r="AD54" s="18">
        <v>43704</v>
      </c>
      <c r="AE54" s="15">
        <f t="shared" si="0"/>
        <v>12</v>
      </c>
      <c r="AF54" s="10">
        <v>63200</v>
      </c>
      <c r="AG54" s="10">
        <v>0</v>
      </c>
      <c r="AH54" s="8">
        <v>4800033725</v>
      </c>
      <c r="AI54" s="9">
        <v>43704</v>
      </c>
      <c r="AJ54" s="10">
        <v>2987503</v>
      </c>
      <c r="AK54" s="11">
        <v>191358520629407</v>
      </c>
      <c r="AL54" s="8"/>
      <c r="AM54" s="10">
        <v>0</v>
      </c>
      <c r="AN54" s="8"/>
      <c r="AO54" s="9">
        <v>43622</v>
      </c>
      <c r="AP54" s="8"/>
      <c r="AQ54" s="8">
        <v>2</v>
      </c>
      <c r="AR54" s="8"/>
      <c r="AS54" s="8" t="s">
        <v>55</v>
      </c>
      <c r="AT54" s="8">
        <v>1</v>
      </c>
      <c r="AU54" s="8">
        <v>20190630</v>
      </c>
      <c r="AV54" s="8">
        <v>20190607</v>
      </c>
      <c r="AW54" s="10">
        <v>63200</v>
      </c>
      <c r="AX54" s="10">
        <v>0</v>
      </c>
      <c r="AY54" s="8"/>
      <c r="AZ54" s="9">
        <v>44553</v>
      </c>
    </row>
    <row r="55" spans="1:52" x14ac:dyDescent="0.15">
      <c r="A55" s="8">
        <v>805028530</v>
      </c>
      <c r="B55" s="8" t="s">
        <v>47</v>
      </c>
      <c r="C55" s="8" t="s">
        <v>66</v>
      </c>
      <c r="D55" s="8">
        <v>10129954</v>
      </c>
      <c r="E55" s="8" t="s">
        <v>208</v>
      </c>
      <c r="F55" s="8" t="s">
        <v>209</v>
      </c>
      <c r="G55" s="8" t="s">
        <v>66</v>
      </c>
      <c r="H55" s="8">
        <v>10129954</v>
      </c>
      <c r="I55" s="8">
        <v>1221435980</v>
      </c>
      <c r="J55" s="9">
        <v>43608</v>
      </c>
      <c r="K55" s="10">
        <v>52400</v>
      </c>
      <c r="L55" s="10">
        <v>52400</v>
      </c>
      <c r="M55" s="8" t="s">
        <v>83</v>
      </c>
      <c r="N55" s="8" t="s">
        <v>342</v>
      </c>
      <c r="O55" s="10">
        <v>0</v>
      </c>
      <c r="P55" s="8"/>
      <c r="Q55" s="8"/>
      <c r="R55" s="10">
        <v>0</v>
      </c>
      <c r="S55" s="8"/>
      <c r="T55" s="8" t="s">
        <v>59</v>
      </c>
      <c r="U55" s="10">
        <v>52400</v>
      </c>
      <c r="V55" s="10">
        <v>0</v>
      </c>
      <c r="W55" s="10">
        <v>0</v>
      </c>
      <c r="X55" s="10">
        <v>0</v>
      </c>
      <c r="Y55" s="10">
        <v>0</v>
      </c>
      <c r="Z55" s="10">
        <v>52400</v>
      </c>
      <c r="AA55" s="10">
        <v>0</v>
      </c>
      <c r="AB55" s="10">
        <v>52400</v>
      </c>
      <c r="AC55" s="15">
        <v>4800033725</v>
      </c>
      <c r="AD55" s="18">
        <v>43704</v>
      </c>
      <c r="AE55" s="15">
        <f t="shared" si="0"/>
        <v>12</v>
      </c>
      <c r="AF55" s="10">
        <v>52400</v>
      </c>
      <c r="AG55" s="10">
        <v>0</v>
      </c>
      <c r="AH55" s="8">
        <v>4800033725</v>
      </c>
      <c r="AI55" s="9">
        <v>43704</v>
      </c>
      <c r="AJ55" s="10">
        <v>2987503</v>
      </c>
      <c r="AK55" s="11">
        <v>191428520636703</v>
      </c>
      <c r="AL55" s="8"/>
      <c r="AM55" s="10">
        <v>0</v>
      </c>
      <c r="AN55" s="8"/>
      <c r="AO55" s="9">
        <v>43622</v>
      </c>
      <c r="AP55" s="8"/>
      <c r="AQ55" s="8">
        <v>2</v>
      </c>
      <c r="AR55" s="8"/>
      <c r="AS55" s="8" t="s">
        <v>55</v>
      </c>
      <c r="AT55" s="8">
        <v>1</v>
      </c>
      <c r="AU55" s="8">
        <v>20190630</v>
      </c>
      <c r="AV55" s="8">
        <v>20190607</v>
      </c>
      <c r="AW55" s="10">
        <v>52400</v>
      </c>
      <c r="AX55" s="10">
        <v>0</v>
      </c>
      <c r="AY55" s="8"/>
      <c r="AZ55" s="9">
        <v>44553</v>
      </c>
    </row>
    <row r="56" spans="1:52" x14ac:dyDescent="0.15">
      <c r="A56" s="8">
        <v>805028530</v>
      </c>
      <c r="B56" s="8" t="s">
        <v>47</v>
      </c>
      <c r="C56" s="8" t="s">
        <v>66</v>
      </c>
      <c r="D56" s="8">
        <v>10130497</v>
      </c>
      <c r="E56" s="8" t="s">
        <v>210</v>
      </c>
      <c r="F56" s="8" t="s">
        <v>211</v>
      </c>
      <c r="G56" s="8" t="s">
        <v>66</v>
      </c>
      <c r="H56" s="8">
        <v>10130497</v>
      </c>
      <c r="I56" s="8">
        <v>1221435981</v>
      </c>
      <c r="J56" s="9">
        <v>43610</v>
      </c>
      <c r="K56" s="10">
        <v>581075</v>
      </c>
      <c r="L56" s="10">
        <v>581075</v>
      </c>
      <c r="M56" s="8" t="s">
        <v>83</v>
      </c>
      <c r="N56" s="8" t="s">
        <v>342</v>
      </c>
      <c r="O56" s="10">
        <v>0</v>
      </c>
      <c r="P56" s="8"/>
      <c r="Q56" s="8"/>
      <c r="R56" s="10">
        <v>0</v>
      </c>
      <c r="S56" s="8"/>
      <c r="T56" s="8" t="s">
        <v>59</v>
      </c>
      <c r="U56" s="10">
        <v>581075</v>
      </c>
      <c r="V56" s="10">
        <v>0</v>
      </c>
      <c r="W56" s="10">
        <v>0</v>
      </c>
      <c r="X56" s="10">
        <v>0</v>
      </c>
      <c r="Y56" s="10">
        <v>0</v>
      </c>
      <c r="Z56" s="10">
        <v>581075</v>
      </c>
      <c r="AA56" s="10">
        <v>0</v>
      </c>
      <c r="AB56" s="10">
        <v>581075</v>
      </c>
      <c r="AC56" s="15">
        <v>4800033725</v>
      </c>
      <c r="AD56" s="18">
        <v>43704</v>
      </c>
      <c r="AE56" s="15">
        <f t="shared" si="0"/>
        <v>12</v>
      </c>
      <c r="AF56" s="10">
        <v>581075</v>
      </c>
      <c r="AG56" s="10">
        <v>0</v>
      </c>
      <c r="AH56" s="8">
        <v>4800033725</v>
      </c>
      <c r="AI56" s="9">
        <v>43704</v>
      </c>
      <c r="AJ56" s="10">
        <v>2987503</v>
      </c>
      <c r="AK56" s="11">
        <v>191388519204519</v>
      </c>
      <c r="AL56" s="8"/>
      <c r="AM56" s="10">
        <v>0</v>
      </c>
      <c r="AN56" s="8"/>
      <c r="AO56" s="9">
        <v>43622</v>
      </c>
      <c r="AP56" s="8"/>
      <c r="AQ56" s="8">
        <v>2</v>
      </c>
      <c r="AR56" s="8"/>
      <c r="AS56" s="8" t="s">
        <v>55</v>
      </c>
      <c r="AT56" s="8">
        <v>1</v>
      </c>
      <c r="AU56" s="8">
        <v>20190630</v>
      </c>
      <c r="AV56" s="8">
        <v>20190607</v>
      </c>
      <c r="AW56" s="10">
        <v>581075</v>
      </c>
      <c r="AX56" s="10">
        <v>0</v>
      </c>
      <c r="AY56" s="8"/>
      <c r="AZ56" s="9">
        <v>44553</v>
      </c>
    </row>
    <row r="57" spans="1:52" x14ac:dyDescent="0.15">
      <c r="A57" s="8">
        <v>805028530</v>
      </c>
      <c r="B57" s="8" t="s">
        <v>47</v>
      </c>
      <c r="C57" s="8" t="s">
        <v>66</v>
      </c>
      <c r="D57" s="8">
        <v>10130509</v>
      </c>
      <c r="E57" s="8" t="s">
        <v>212</v>
      </c>
      <c r="F57" s="8" t="s">
        <v>213</v>
      </c>
      <c r="G57" s="8" t="s">
        <v>66</v>
      </c>
      <c r="H57" s="8">
        <v>10130509</v>
      </c>
      <c r="I57" s="8">
        <v>1221435982</v>
      </c>
      <c r="J57" s="9">
        <v>43611</v>
      </c>
      <c r="K57" s="10">
        <v>61300</v>
      </c>
      <c r="L57" s="10">
        <v>61300</v>
      </c>
      <c r="M57" s="8" t="s">
        <v>83</v>
      </c>
      <c r="N57" s="8" t="s">
        <v>342</v>
      </c>
      <c r="O57" s="10">
        <v>0</v>
      </c>
      <c r="P57" s="8"/>
      <c r="Q57" s="8"/>
      <c r="R57" s="10">
        <v>0</v>
      </c>
      <c r="S57" s="8"/>
      <c r="T57" s="8" t="s">
        <v>59</v>
      </c>
      <c r="U57" s="10">
        <v>61300</v>
      </c>
      <c r="V57" s="10">
        <v>0</v>
      </c>
      <c r="W57" s="10">
        <v>0</v>
      </c>
      <c r="X57" s="10">
        <v>0</v>
      </c>
      <c r="Y57" s="10">
        <v>0</v>
      </c>
      <c r="Z57" s="10">
        <v>61300</v>
      </c>
      <c r="AA57" s="10">
        <v>0</v>
      </c>
      <c r="AB57" s="10">
        <v>61300</v>
      </c>
      <c r="AC57" s="15">
        <v>4800033725</v>
      </c>
      <c r="AD57" s="18">
        <v>43704</v>
      </c>
      <c r="AE57" s="15">
        <f t="shared" si="0"/>
        <v>12</v>
      </c>
      <c r="AF57" s="10">
        <v>61300</v>
      </c>
      <c r="AG57" s="10">
        <v>0</v>
      </c>
      <c r="AH57" s="8">
        <v>4800033725</v>
      </c>
      <c r="AI57" s="9">
        <v>43704</v>
      </c>
      <c r="AJ57" s="10">
        <v>2987503</v>
      </c>
      <c r="AK57" s="11">
        <v>191408520666839</v>
      </c>
      <c r="AL57" s="8"/>
      <c r="AM57" s="10">
        <v>0</v>
      </c>
      <c r="AN57" s="8"/>
      <c r="AO57" s="9">
        <v>43622</v>
      </c>
      <c r="AP57" s="8"/>
      <c r="AQ57" s="8">
        <v>2</v>
      </c>
      <c r="AR57" s="8"/>
      <c r="AS57" s="8" t="s">
        <v>55</v>
      </c>
      <c r="AT57" s="8">
        <v>1</v>
      </c>
      <c r="AU57" s="8">
        <v>20190630</v>
      </c>
      <c r="AV57" s="8">
        <v>20190607</v>
      </c>
      <c r="AW57" s="10">
        <v>61300</v>
      </c>
      <c r="AX57" s="10">
        <v>0</v>
      </c>
      <c r="AY57" s="8"/>
      <c r="AZ57" s="9">
        <v>44553</v>
      </c>
    </row>
    <row r="58" spans="1:52" x14ac:dyDescent="0.15">
      <c r="A58" s="8">
        <v>805028530</v>
      </c>
      <c r="B58" s="8" t="s">
        <v>47</v>
      </c>
      <c r="C58" s="8" t="s">
        <v>66</v>
      </c>
      <c r="D58" s="8">
        <v>10134649</v>
      </c>
      <c r="E58" s="8" t="s">
        <v>216</v>
      </c>
      <c r="F58" s="8" t="s">
        <v>217</v>
      </c>
      <c r="G58" s="8" t="s">
        <v>66</v>
      </c>
      <c r="H58" s="8">
        <v>10134649</v>
      </c>
      <c r="I58" s="8">
        <v>1221447158</v>
      </c>
      <c r="J58" s="9">
        <v>43624</v>
      </c>
      <c r="K58" s="10">
        <v>131543</v>
      </c>
      <c r="L58" s="10">
        <v>131543</v>
      </c>
      <c r="M58" s="8" t="s">
        <v>83</v>
      </c>
      <c r="N58" s="8" t="s">
        <v>342</v>
      </c>
      <c r="O58" s="10">
        <v>0</v>
      </c>
      <c r="P58" s="8"/>
      <c r="Q58" s="8"/>
      <c r="R58" s="10">
        <v>0</v>
      </c>
      <c r="S58" s="8"/>
      <c r="T58" s="8" t="s">
        <v>59</v>
      </c>
      <c r="U58" s="10">
        <v>131543</v>
      </c>
      <c r="V58" s="10">
        <v>0</v>
      </c>
      <c r="W58" s="10">
        <v>0</v>
      </c>
      <c r="X58" s="10">
        <v>0</v>
      </c>
      <c r="Y58" s="10">
        <v>0</v>
      </c>
      <c r="Z58" s="10">
        <v>131543</v>
      </c>
      <c r="AA58" s="10">
        <v>0</v>
      </c>
      <c r="AB58" s="10">
        <v>131543</v>
      </c>
      <c r="AC58" s="15">
        <v>4800033725</v>
      </c>
      <c r="AD58" s="18">
        <v>43704</v>
      </c>
      <c r="AE58" s="15">
        <f t="shared" si="0"/>
        <v>12</v>
      </c>
      <c r="AF58" s="10">
        <v>131543</v>
      </c>
      <c r="AG58" s="10">
        <v>0</v>
      </c>
      <c r="AH58" s="8">
        <v>4800033725</v>
      </c>
      <c r="AI58" s="9">
        <v>43704</v>
      </c>
      <c r="AJ58" s="10">
        <v>2987503</v>
      </c>
      <c r="AK58" s="11">
        <v>191578519662677</v>
      </c>
      <c r="AL58" s="8"/>
      <c r="AM58" s="10">
        <v>0</v>
      </c>
      <c r="AN58" s="8"/>
      <c r="AO58" s="9">
        <v>43654</v>
      </c>
      <c r="AP58" s="8"/>
      <c r="AQ58" s="8">
        <v>2</v>
      </c>
      <c r="AR58" s="8"/>
      <c r="AS58" s="8" t="s">
        <v>55</v>
      </c>
      <c r="AT58" s="8">
        <v>1</v>
      </c>
      <c r="AU58" s="8">
        <v>20190730</v>
      </c>
      <c r="AV58" s="8">
        <v>20190708</v>
      </c>
      <c r="AW58" s="10">
        <v>131543</v>
      </c>
      <c r="AX58" s="10">
        <v>0</v>
      </c>
      <c r="AY58" s="8"/>
      <c r="AZ58" s="9">
        <v>44553</v>
      </c>
    </row>
    <row r="59" spans="1:52" x14ac:dyDescent="0.15">
      <c r="A59" s="8">
        <v>805028530</v>
      </c>
      <c r="B59" s="8" t="s">
        <v>47</v>
      </c>
      <c r="C59" s="8" t="s">
        <v>66</v>
      </c>
      <c r="D59" s="8">
        <v>10137437</v>
      </c>
      <c r="E59" s="8" t="s">
        <v>218</v>
      </c>
      <c r="F59" s="8" t="s">
        <v>219</v>
      </c>
      <c r="G59" s="8" t="s">
        <v>66</v>
      </c>
      <c r="H59" s="8">
        <v>10137437</v>
      </c>
      <c r="I59" s="8">
        <v>1221447159</v>
      </c>
      <c r="J59" s="9">
        <v>43631</v>
      </c>
      <c r="K59" s="10">
        <v>460388</v>
      </c>
      <c r="L59" s="10">
        <v>460388</v>
      </c>
      <c r="M59" s="8" t="s">
        <v>83</v>
      </c>
      <c r="N59" s="8" t="s">
        <v>342</v>
      </c>
      <c r="O59" s="10">
        <v>0</v>
      </c>
      <c r="P59" s="8"/>
      <c r="Q59" s="8"/>
      <c r="R59" s="10">
        <v>0</v>
      </c>
      <c r="S59" s="8"/>
      <c r="T59" s="8" t="s">
        <v>59</v>
      </c>
      <c r="U59" s="10">
        <v>460388</v>
      </c>
      <c r="V59" s="10">
        <v>0</v>
      </c>
      <c r="W59" s="10">
        <v>0</v>
      </c>
      <c r="X59" s="10">
        <v>0</v>
      </c>
      <c r="Y59" s="10">
        <v>0</v>
      </c>
      <c r="Z59" s="10">
        <v>460388</v>
      </c>
      <c r="AA59" s="10">
        <v>0</v>
      </c>
      <c r="AB59" s="10">
        <v>460388</v>
      </c>
      <c r="AC59" s="15">
        <v>4800033725</v>
      </c>
      <c r="AD59" s="18">
        <v>43704</v>
      </c>
      <c r="AE59" s="15">
        <f t="shared" si="0"/>
        <v>12</v>
      </c>
      <c r="AF59" s="10">
        <v>460388</v>
      </c>
      <c r="AG59" s="10">
        <v>0</v>
      </c>
      <c r="AH59" s="8">
        <v>4800033725</v>
      </c>
      <c r="AI59" s="9">
        <v>43704</v>
      </c>
      <c r="AJ59" s="10">
        <v>2987503</v>
      </c>
      <c r="AK59" s="11">
        <v>191628521516281</v>
      </c>
      <c r="AL59" s="8"/>
      <c r="AM59" s="10">
        <v>0</v>
      </c>
      <c r="AN59" s="8"/>
      <c r="AO59" s="9">
        <v>43654</v>
      </c>
      <c r="AP59" s="8"/>
      <c r="AQ59" s="8">
        <v>2</v>
      </c>
      <c r="AR59" s="8"/>
      <c r="AS59" s="8" t="s">
        <v>55</v>
      </c>
      <c r="AT59" s="8">
        <v>1</v>
      </c>
      <c r="AU59" s="8">
        <v>20190730</v>
      </c>
      <c r="AV59" s="8">
        <v>20190708</v>
      </c>
      <c r="AW59" s="10">
        <v>460388</v>
      </c>
      <c r="AX59" s="10">
        <v>0</v>
      </c>
      <c r="AY59" s="8"/>
      <c r="AZ59" s="9">
        <v>44553</v>
      </c>
    </row>
    <row r="60" spans="1:52" x14ac:dyDescent="0.15">
      <c r="A60" s="8">
        <v>805028530</v>
      </c>
      <c r="B60" s="8" t="s">
        <v>47</v>
      </c>
      <c r="C60" s="8" t="s">
        <v>66</v>
      </c>
      <c r="D60" s="8">
        <v>10138616</v>
      </c>
      <c r="E60" s="8" t="s">
        <v>220</v>
      </c>
      <c r="F60" s="8" t="s">
        <v>221</v>
      </c>
      <c r="G60" s="8" t="s">
        <v>66</v>
      </c>
      <c r="H60" s="8">
        <v>10138616</v>
      </c>
      <c r="I60" s="8">
        <v>1221447160</v>
      </c>
      <c r="J60" s="9">
        <v>43635</v>
      </c>
      <c r="K60" s="10">
        <v>165700</v>
      </c>
      <c r="L60" s="10">
        <v>165700</v>
      </c>
      <c r="M60" s="8" t="s">
        <v>83</v>
      </c>
      <c r="N60" s="8" t="s">
        <v>342</v>
      </c>
      <c r="O60" s="10">
        <v>0</v>
      </c>
      <c r="P60" s="8"/>
      <c r="Q60" s="8"/>
      <c r="R60" s="10">
        <v>0</v>
      </c>
      <c r="S60" s="8"/>
      <c r="T60" s="8" t="s">
        <v>59</v>
      </c>
      <c r="U60" s="10">
        <v>165700</v>
      </c>
      <c r="V60" s="10">
        <v>0</v>
      </c>
      <c r="W60" s="10">
        <v>0</v>
      </c>
      <c r="X60" s="10">
        <v>0</v>
      </c>
      <c r="Y60" s="10">
        <v>0</v>
      </c>
      <c r="Z60" s="10">
        <v>165700</v>
      </c>
      <c r="AA60" s="10">
        <v>0</v>
      </c>
      <c r="AB60" s="10">
        <v>165700</v>
      </c>
      <c r="AC60" s="15">
        <v>4800033725</v>
      </c>
      <c r="AD60" s="18">
        <v>43704</v>
      </c>
      <c r="AE60" s="15">
        <f t="shared" si="0"/>
        <v>12</v>
      </c>
      <c r="AF60" s="10">
        <v>165700</v>
      </c>
      <c r="AG60" s="10">
        <v>0</v>
      </c>
      <c r="AH60" s="8">
        <v>4800033725</v>
      </c>
      <c r="AI60" s="9">
        <v>43704</v>
      </c>
      <c r="AJ60" s="10">
        <v>2987503</v>
      </c>
      <c r="AK60" s="11">
        <v>191688520710416</v>
      </c>
      <c r="AL60" s="8"/>
      <c r="AM60" s="10">
        <v>0</v>
      </c>
      <c r="AN60" s="8"/>
      <c r="AO60" s="9">
        <v>43654</v>
      </c>
      <c r="AP60" s="8"/>
      <c r="AQ60" s="8">
        <v>2</v>
      </c>
      <c r="AR60" s="8"/>
      <c r="AS60" s="8" t="s">
        <v>55</v>
      </c>
      <c r="AT60" s="8">
        <v>1</v>
      </c>
      <c r="AU60" s="8">
        <v>20190730</v>
      </c>
      <c r="AV60" s="8">
        <v>20190708</v>
      </c>
      <c r="AW60" s="10">
        <v>165700</v>
      </c>
      <c r="AX60" s="10">
        <v>0</v>
      </c>
      <c r="AY60" s="8"/>
      <c r="AZ60" s="9">
        <v>44553</v>
      </c>
    </row>
    <row r="61" spans="1:52" x14ac:dyDescent="0.15">
      <c r="A61" s="8">
        <v>805028530</v>
      </c>
      <c r="B61" s="8" t="s">
        <v>47</v>
      </c>
      <c r="C61" s="8" t="s">
        <v>66</v>
      </c>
      <c r="D61" s="8">
        <v>10139422</v>
      </c>
      <c r="E61" s="8" t="s">
        <v>222</v>
      </c>
      <c r="F61" s="8" t="s">
        <v>223</v>
      </c>
      <c r="G61" s="8" t="s">
        <v>66</v>
      </c>
      <c r="H61" s="8">
        <v>10139422</v>
      </c>
      <c r="I61" s="8">
        <v>1221447161</v>
      </c>
      <c r="J61" s="9">
        <v>43636</v>
      </c>
      <c r="K61" s="10">
        <v>105700</v>
      </c>
      <c r="L61" s="10">
        <v>105700</v>
      </c>
      <c r="M61" s="8" t="s">
        <v>83</v>
      </c>
      <c r="N61" s="8" t="s">
        <v>342</v>
      </c>
      <c r="O61" s="10">
        <v>0</v>
      </c>
      <c r="P61" s="8"/>
      <c r="Q61" s="8"/>
      <c r="R61" s="10">
        <v>0</v>
      </c>
      <c r="S61" s="8"/>
      <c r="T61" s="8" t="s">
        <v>59</v>
      </c>
      <c r="U61" s="10">
        <v>105700</v>
      </c>
      <c r="V61" s="10">
        <v>0</v>
      </c>
      <c r="W61" s="10">
        <v>0</v>
      </c>
      <c r="X61" s="10">
        <v>0</v>
      </c>
      <c r="Y61" s="10">
        <v>0</v>
      </c>
      <c r="Z61" s="10">
        <v>105700</v>
      </c>
      <c r="AA61" s="10">
        <v>0</v>
      </c>
      <c r="AB61" s="10">
        <v>105700</v>
      </c>
      <c r="AC61" s="15">
        <v>4800033725</v>
      </c>
      <c r="AD61" s="18">
        <v>43704</v>
      </c>
      <c r="AE61" s="15">
        <f t="shared" si="0"/>
        <v>12</v>
      </c>
      <c r="AF61" s="10">
        <v>105700</v>
      </c>
      <c r="AG61" s="10">
        <v>0</v>
      </c>
      <c r="AH61" s="8">
        <v>4800033725</v>
      </c>
      <c r="AI61" s="9">
        <v>43704</v>
      </c>
      <c r="AJ61" s="10">
        <v>2987503</v>
      </c>
      <c r="AK61" s="11">
        <v>191708521592385</v>
      </c>
      <c r="AL61" s="8"/>
      <c r="AM61" s="10">
        <v>0</v>
      </c>
      <c r="AN61" s="8"/>
      <c r="AO61" s="9">
        <v>43654</v>
      </c>
      <c r="AP61" s="8"/>
      <c r="AQ61" s="8">
        <v>2</v>
      </c>
      <c r="AR61" s="8"/>
      <c r="AS61" s="8" t="s">
        <v>55</v>
      </c>
      <c r="AT61" s="8">
        <v>1</v>
      </c>
      <c r="AU61" s="8">
        <v>20190730</v>
      </c>
      <c r="AV61" s="8">
        <v>20190708</v>
      </c>
      <c r="AW61" s="10">
        <v>105700</v>
      </c>
      <c r="AX61" s="10">
        <v>0</v>
      </c>
      <c r="AY61" s="8"/>
      <c r="AZ61" s="9">
        <v>44553</v>
      </c>
    </row>
    <row r="62" spans="1:52" x14ac:dyDescent="0.15">
      <c r="A62" s="8">
        <v>805028530</v>
      </c>
      <c r="B62" s="8" t="s">
        <v>47</v>
      </c>
      <c r="C62" s="8" t="s">
        <v>66</v>
      </c>
      <c r="D62" s="8">
        <v>10139920</v>
      </c>
      <c r="E62" s="8" t="s">
        <v>224</v>
      </c>
      <c r="F62" s="8" t="s">
        <v>225</v>
      </c>
      <c r="G62" s="8" t="s">
        <v>66</v>
      </c>
      <c r="H62" s="8">
        <v>10139920</v>
      </c>
      <c r="I62" s="8">
        <v>1221447162</v>
      </c>
      <c r="J62" s="9">
        <v>43638</v>
      </c>
      <c r="K62" s="10">
        <v>68359</v>
      </c>
      <c r="L62" s="10">
        <v>68359</v>
      </c>
      <c r="M62" s="8" t="s">
        <v>83</v>
      </c>
      <c r="N62" s="8" t="s">
        <v>342</v>
      </c>
      <c r="O62" s="10">
        <v>0</v>
      </c>
      <c r="P62" s="8"/>
      <c r="Q62" s="8"/>
      <c r="R62" s="10">
        <v>0</v>
      </c>
      <c r="S62" s="8"/>
      <c r="T62" s="8" t="s">
        <v>59</v>
      </c>
      <c r="U62" s="10">
        <v>68359</v>
      </c>
      <c r="V62" s="10">
        <v>0</v>
      </c>
      <c r="W62" s="10">
        <v>0</v>
      </c>
      <c r="X62" s="10">
        <v>0</v>
      </c>
      <c r="Y62" s="10">
        <v>0</v>
      </c>
      <c r="Z62" s="10">
        <v>68359</v>
      </c>
      <c r="AA62" s="10">
        <v>0</v>
      </c>
      <c r="AB62" s="10">
        <v>68359</v>
      </c>
      <c r="AC62" s="15">
        <v>4800033725</v>
      </c>
      <c r="AD62" s="18">
        <v>43704</v>
      </c>
      <c r="AE62" s="15">
        <f t="shared" si="0"/>
        <v>12</v>
      </c>
      <c r="AF62" s="10">
        <v>68359</v>
      </c>
      <c r="AG62" s="10">
        <v>0</v>
      </c>
      <c r="AH62" s="8">
        <v>4800033725</v>
      </c>
      <c r="AI62" s="9">
        <v>43704</v>
      </c>
      <c r="AJ62" s="10">
        <v>2987503</v>
      </c>
      <c r="AK62" s="11">
        <v>191738519100919</v>
      </c>
      <c r="AL62" s="8"/>
      <c r="AM62" s="10">
        <v>0</v>
      </c>
      <c r="AN62" s="8"/>
      <c r="AO62" s="9">
        <v>43654</v>
      </c>
      <c r="AP62" s="8"/>
      <c r="AQ62" s="8">
        <v>2</v>
      </c>
      <c r="AR62" s="8"/>
      <c r="AS62" s="8" t="s">
        <v>55</v>
      </c>
      <c r="AT62" s="8">
        <v>1</v>
      </c>
      <c r="AU62" s="8">
        <v>20190730</v>
      </c>
      <c r="AV62" s="8">
        <v>20190708</v>
      </c>
      <c r="AW62" s="10">
        <v>68359</v>
      </c>
      <c r="AX62" s="10">
        <v>0</v>
      </c>
      <c r="AY62" s="8"/>
      <c r="AZ62" s="9">
        <v>44553</v>
      </c>
    </row>
    <row r="63" spans="1:52" x14ac:dyDescent="0.15">
      <c r="A63" s="8">
        <v>805028530</v>
      </c>
      <c r="B63" s="8" t="s">
        <v>47</v>
      </c>
      <c r="C63" s="8" t="s">
        <v>66</v>
      </c>
      <c r="D63" s="8">
        <v>10141102</v>
      </c>
      <c r="E63" s="8" t="s">
        <v>226</v>
      </c>
      <c r="F63" s="8" t="s">
        <v>227</v>
      </c>
      <c r="G63" s="8" t="s">
        <v>66</v>
      </c>
      <c r="H63" s="8">
        <v>10141102</v>
      </c>
      <c r="I63" s="8">
        <v>1221447163</v>
      </c>
      <c r="J63" s="9">
        <v>43642</v>
      </c>
      <c r="K63" s="10">
        <v>558618</v>
      </c>
      <c r="L63" s="10">
        <v>558618</v>
      </c>
      <c r="M63" s="8" t="s">
        <v>83</v>
      </c>
      <c r="N63" s="8" t="s">
        <v>342</v>
      </c>
      <c r="O63" s="10">
        <v>0</v>
      </c>
      <c r="P63" s="8"/>
      <c r="Q63" s="8"/>
      <c r="R63" s="10">
        <v>0</v>
      </c>
      <c r="S63" s="8"/>
      <c r="T63" s="8" t="s">
        <v>59</v>
      </c>
      <c r="U63" s="10">
        <v>558618</v>
      </c>
      <c r="V63" s="10">
        <v>0</v>
      </c>
      <c r="W63" s="10">
        <v>0</v>
      </c>
      <c r="X63" s="10">
        <v>0</v>
      </c>
      <c r="Y63" s="10">
        <v>0</v>
      </c>
      <c r="Z63" s="10">
        <v>558618</v>
      </c>
      <c r="AA63" s="10">
        <v>0</v>
      </c>
      <c r="AB63" s="10">
        <v>558618</v>
      </c>
      <c r="AC63" s="15">
        <v>4800033725</v>
      </c>
      <c r="AD63" s="18">
        <v>43704</v>
      </c>
      <c r="AE63" s="15">
        <f t="shared" si="0"/>
        <v>12</v>
      </c>
      <c r="AF63" s="10">
        <v>558618</v>
      </c>
      <c r="AG63" s="10">
        <v>0</v>
      </c>
      <c r="AH63" s="8">
        <v>4800033725</v>
      </c>
      <c r="AI63" s="9">
        <v>43704</v>
      </c>
      <c r="AJ63" s="10">
        <v>2987503</v>
      </c>
      <c r="AK63" s="11">
        <v>191738520666654</v>
      </c>
      <c r="AL63" s="8"/>
      <c r="AM63" s="10">
        <v>0</v>
      </c>
      <c r="AN63" s="8"/>
      <c r="AO63" s="9">
        <v>43654</v>
      </c>
      <c r="AP63" s="8"/>
      <c r="AQ63" s="8">
        <v>2</v>
      </c>
      <c r="AR63" s="8"/>
      <c r="AS63" s="8" t="s">
        <v>55</v>
      </c>
      <c r="AT63" s="8">
        <v>1</v>
      </c>
      <c r="AU63" s="8">
        <v>20190730</v>
      </c>
      <c r="AV63" s="8">
        <v>20190708</v>
      </c>
      <c r="AW63" s="10">
        <v>558618</v>
      </c>
      <c r="AX63" s="10">
        <v>0</v>
      </c>
      <c r="AY63" s="8"/>
      <c r="AZ63" s="9">
        <v>44553</v>
      </c>
    </row>
    <row r="64" spans="1:52" x14ac:dyDescent="0.15">
      <c r="A64" s="8">
        <v>805028530</v>
      </c>
      <c r="B64" s="8" t="s">
        <v>47</v>
      </c>
      <c r="C64" s="8" t="s">
        <v>66</v>
      </c>
      <c r="D64" s="8">
        <v>10142739</v>
      </c>
      <c r="E64" s="8" t="s">
        <v>228</v>
      </c>
      <c r="F64" s="8" t="s">
        <v>229</v>
      </c>
      <c r="G64" s="8" t="s">
        <v>66</v>
      </c>
      <c r="H64" s="8">
        <v>10142739</v>
      </c>
      <c r="I64" s="8">
        <v>1221447164</v>
      </c>
      <c r="J64" s="9">
        <v>43648</v>
      </c>
      <c r="K64" s="10">
        <v>64402</v>
      </c>
      <c r="L64" s="10">
        <v>64402</v>
      </c>
      <c r="M64" s="8" t="s">
        <v>83</v>
      </c>
      <c r="N64" s="8" t="s">
        <v>342</v>
      </c>
      <c r="O64" s="10">
        <v>0</v>
      </c>
      <c r="P64" s="8"/>
      <c r="Q64" s="8"/>
      <c r="R64" s="10">
        <v>0</v>
      </c>
      <c r="S64" s="8"/>
      <c r="T64" s="8" t="s">
        <v>59</v>
      </c>
      <c r="U64" s="10">
        <v>64402</v>
      </c>
      <c r="V64" s="10">
        <v>0</v>
      </c>
      <c r="W64" s="10">
        <v>0</v>
      </c>
      <c r="X64" s="10">
        <v>0</v>
      </c>
      <c r="Y64" s="10">
        <v>0</v>
      </c>
      <c r="Z64" s="10">
        <v>64402</v>
      </c>
      <c r="AA64" s="10">
        <v>0</v>
      </c>
      <c r="AB64" s="10">
        <v>64402</v>
      </c>
      <c r="AC64" s="15">
        <v>4800033725</v>
      </c>
      <c r="AD64" s="18">
        <v>43704</v>
      </c>
      <c r="AE64" s="15">
        <f t="shared" si="0"/>
        <v>12</v>
      </c>
      <c r="AF64" s="10">
        <v>64402</v>
      </c>
      <c r="AG64" s="10">
        <v>0</v>
      </c>
      <c r="AH64" s="8">
        <v>4800033725</v>
      </c>
      <c r="AI64" s="9">
        <v>43704</v>
      </c>
      <c r="AJ64" s="10">
        <v>2987503</v>
      </c>
      <c r="AK64" s="11">
        <v>191688520709449</v>
      </c>
      <c r="AL64" s="8"/>
      <c r="AM64" s="10">
        <v>0</v>
      </c>
      <c r="AN64" s="8"/>
      <c r="AO64" s="9">
        <v>43654</v>
      </c>
      <c r="AP64" s="8"/>
      <c r="AQ64" s="8">
        <v>2</v>
      </c>
      <c r="AR64" s="8"/>
      <c r="AS64" s="8" t="s">
        <v>55</v>
      </c>
      <c r="AT64" s="8">
        <v>1</v>
      </c>
      <c r="AU64" s="8">
        <v>20190730</v>
      </c>
      <c r="AV64" s="8">
        <v>20190708</v>
      </c>
      <c r="AW64" s="10">
        <v>64402</v>
      </c>
      <c r="AX64" s="10">
        <v>0</v>
      </c>
      <c r="AY64" s="8"/>
      <c r="AZ64" s="9">
        <v>44553</v>
      </c>
    </row>
    <row r="65" spans="1:52" x14ac:dyDescent="0.15">
      <c r="A65" s="8">
        <v>805028530</v>
      </c>
      <c r="B65" s="8" t="s">
        <v>47</v>
      </c>
      <c r="C65" s="8" t="s">
        <v>66</v>
      </c>
      <c r="D65" s="8">
        <v>10043635</v>
      </c>
      <c r="E65" s="8" t="s">
        <v>150</v>
      </c>
      <c r="F65" s="8" t="s">
        <v>151</v>
      </c>
      <c r="G65" s="8" t="s">
        <v>66</v>
      </c>
      <c r="H65" s="8">
        <v>10043635</v>
      </c>
      <c r="I65" s="8">
        <v>1904062198</v>
      </c>
      <c r="J65" s="9">
        <v>43307</v>
      </c>
      <c r="K65" s="10">
        <v>64300</v>
      </c>
      <c r="L65" s="10">
        <v>64300</v>
      </c>
      <c r="M65" s="8" t="s">
        <v>83</v>
      </c>
      <c r="N65" s="8" t="s">
        <v>342</v>
      </c>
      <c r="O65" s="10">
        <v>0</v>
      </c>
      <c r="P65" s="8"/>
      <c r="Q65" s="8"/>
      <c r="R65" s="10">
        <v>0</v>
      </c>
      <c r="S65" s="8"/>
      <c r="T65" s="8" t="s">
        <v>59</v>
      </c>
      <c r="U65" s="10">
        <v>64300</v>
      </c>
      <c r="V65" s="10">
        <v>0</v>
      </c>
      <c r="W65" s="10">
        <v>0</v>
      </c>
      <c r="X65" s="10">
        <v>0</v>
      </c>
      <c r="Y65" s="10">
        <v>0</v>
      </c>
      <c r="Z65" s="10">
        <v>64300</v>
      </c>
      <c r="AA65" s="10">
        <v>0</v>
      </c>
      <c r="AB65" s="10">
        <v>64300</v>
      </c>
      <c r="AC65" s="15">
        <v>4800032769</v>
      </c>
      <c r="AD65" s="18">
        <v>43637</v>
      </c>
      <c r="AE65" s="15">
        <f t="shared" si="0"/>
        <v>16</v>
      </c>
      <c r="AF65" s="10">
        <v>64300</v>
      </c>
      <c r="AG65" s="10">
        <v>0</v>
      </c>
      <c r="AH65" s="8">
        <v>4800032769</v>
      </c>
      <c r="AI65" s="9">
        <v>43637</v>
      </c>
      <c r="AJ65" s="10">
        <v>5275173</v>
      </c>
      <c r="AK65" s="11">
        <v>183151216425274</v>
      </c>
      <c r="AL65" s="8"/>
      <c r="AM65" s="10">
        <v>0</v>
      </c>
      <c r="AN65" s="8"/>
      <c r="AO65" s="9">
        <v>43440</v>
      </c>
      <c r="AP65" s="8"/>
      <c r="AQ65" s="8">
        <v>2</v>
      </c>
      <c r="AR65" s="8"/>
      <c r="AS65" s="8" t="s">
        <v>55</v>
      </c>
      <c r="AT65" s="8">
        <v>2</v>
      </c>
      <c r="AU65" s="8">
        <v>20181219</v>
      </c>
      <c r="AV65" s="8">
        <v>20181206</v>
      </c>
      <c r="AW65" s="10">
        <v>64300</v>
      </c>
      <c r="AX65" s="10">
        <v>0</v>
      </c>
      <c r="AY65" s="8"/>
      <c r="AZ65" s="9">
        <v>44553</v>
      </c>
    </row>
    <row r="66" spans="1:52" x14ac:dyDescent="0.15">
      <c r="A66" s="8">
        <v>805028530</v>
      </c>
      <c r="B66" s="8" t="s">
        <v>47</v>
      </c>
      <c r="C66" s="8" t="s">
        <v>66</v>
      </c>
      <c r="D66" s="8">
        <v>10074708</v>
      </c>
      <c r="E66" s="8" t="s">
        <v>174</v>
      </c>
      <c r="F66" s="8" t="s">
        <v>175</v>
      </c>
      <c r="G66" s="8" t="s">
        <v>66</v>
      </c>
      <c r="H66" s="8">
        <v>10074708</v>
      </c>
      <c r="I66" s="8">
        <v>1221395671</v>
      </c>
      <c r="J66" s="9">
        <v>43432</v>
      </c>
      <c r="K66" s="10">
        <v>206159</v>
      </c>
      <c r="L66" s="10">
        <v>206159</v>
      </c>
      <c r="M66" s="8" t="s">
        <v>83</v>
      </c>
      <c r="N66" s="8" t="s">
        <v>342</v>
      </c>
      <c r="O66" s="10">
        <v>0</v>
      </c>
      <c r="P66" s="8"/>
      <c r="Q66" s="8"/>
      <c r="R66" s="10">
        <v>0</v>
      </c>
      <c r="S66" s="8"/>
      <c r="T66" s="8" t="s">
        <v>59</v>
      </c>
      <c r="U66" s="10">
        <v>206159</v>
      </c>
      <c r="V66" s="10">
        <v>0</v>
      </c>
      <c r="W66" s="10">
        <v>0</v>
      </c>
      <c r="X66" s="10">
        <v>0</v>
      </c>
      <c r="Y66" s="10">
        <v>0</v>
      </c>
      <c r="Z66" s="10">
        <v>206159</v>
      </c>
      <c r="AA66" s="10">
        <v>0</v>
      </c>
      <c r="AB66" s="10">
        <v>206159</v>
      </c>
      <c r="AC66" s="15">
        <v>4800032769</v>
      </c>
      <c r="AD66" s="18">
        <v>43637</v>
      </c>
      <c r="AE66" s="15">
        <f t="shared" si="0"/>
        <v>16</v>
      </c>
      <c r="AF66" s="10">
        <v>206159</v>
      </c>
      <c r="AG66" s="10">
        <v>0</v>
      </c>
      <c r="AH66" s="8">
        <v>4800032769</v>
      </c>
      <c r="AI66" s="9">
        <v>43637</v>
      </c>
      <c r="AJ66" s="10">
        <v>5275173</v>
      </c>
      <c r="AK66" s="11">
        <v>183271216613702</v>
      </c>
      <c r="AL66" s="8"/>
      <c r="AM66" s="10">
        <v>0</v>
      </c>
      <c r="AN66" s="8"/>
      <c r="AO66" s="9">
        <v>43474</v>
      </c>
      <c r="AP66" s="8"/>
      <c r="AQ66" s="8">
        <v>2</v>
      </c>
      <c r="AR66" s="8"/>
      <c r="AS66" s="8" t="s">
        <v>55</v>
      </c>
      <c r="AT66" s="8">
        <v>1</v>
      </c>
      <c r="AU66" s="8">
        <v>20190130</v>
      </c>
      <c r="AV66" s="8">
        <v>20190109</v>
      </c>
      <c r="AW66" s="10">
        <v>206159</v>
      </c>
      <c r="AX66" s="10">
        <v>0</v>
      </c>
      <c r="AY66" s="8"/>
      <c r="AZ66" s="9">
        <v>44553</v>
      </c>
    </row>
    <row r="67" spans="1:52" x14ac:dyDescent="0.15">
      <c r="A67" s="8">
        <v>805028530</v>
      </c>
      <c r="B67" s="8" t="s">
        <v>47</v>
      </c>
      <c r="C67" s="8" t="s">
        <v>66</v>
      </c>
      <c r="D67" s="8">
        <v>10075576</v>
      </c>
      <c r="E67" s="8" t="s">
        <v>176</v>
      </c>
      <c r="F67" s="8" t="s">
        <v>177</v>
      </c>
      <c r="G67" s="8" t="s">
        <v>66</v>
      </c>
      <c r="H67" s="8">
        <v>10075576</v>
      </c>
      <c r="I67" s="8">
        <v>1221395672</v>
      </c>
      <c r="J67" s="9">
        <v>43433</v>
      </c>
      <c r="K67" s="10">
        <v>64700</v>
      </c>
      <c r="L67" s="10">
        <v>64700</v>
      </c>
      <c r="M67" s="8" t="s">
        <v>83</v>
      </c>
      <c r="N67" s="8" t="s">
        <v>342</v>
      </c>
      <c r="O67" s="10">
        <v>0</v>
      </c>
      <c r="P67" s="8"/>
      <c r="Q67" s="8"/>
      <c r="R67" s="10">
        <v>0</v>
      </c>
      <c r="S67" s="8"/>
      <c r="T67" s="8" t="s">
        <v>59</v>
      </c>
      <c r="U67" s="10">
        <v>64700</v>
      </c>
      <c r="V67" s="10">
        <v>0</v>
      </c>
      <c r="W67" s="10">
        <v>0</v>
      </c>
      <c r="X67" s="10">
        <v>0</v>
      </c>
      <c r="Y67" s="10">
        <v>0</v>
      </c>
      <c r="Z67" s="10">
        <v>64700</v>
      </c>
      <c r="AA67" s="10">
        <v>0</v>
      </c>
      <c r="AB67" s="10">
        <v>64700</v>
      </c>
      <c r="AC67" s="15">
        <v>4800032769</v>
      </c>
      <c r="AD67" s="18">
        <v>43637</v>
      </c>
      <c r="AE67" s="15">
        <f>+COUNTIF($AC$2:$AC$111,AC67)</f>
        <v>16</v>
      </c>
      <c r="AF67" s="10">
        <v>64700</v>
      </c>
      <c r="AG67" s="10">
        <v>0</v>
      </c>
      <c r="AH67" s="8">
        <v>4800032769</v>
      </c>
      <c r="AI67" s="9">
        <v>43637</v>
      </c>
      <c r="AJ67" s="10">
        <v>5275173</v>
      </c>
      <c r="AK67" s="11">
        <v>183311457255403</v>
      </c>
      <c r="AL67" s="8"/>
      <c r="AM67" s="10">
        <v>0</v>
      </c>
      <c r="AN67" s="8"/>
      <c r="AO67" s="9">
        <v>43474</v>
      </c>
      <c r="AP67" s="8"/>
      <c r="AQ67" s="8">
        <v>2</v>
      </c>
      <c r="AR67" s="8"/>
      <c r="AS67" s="8" t="s">
        <v>55</v>
      </c>
      <c r="AT67" s="8">
        <v>1</v>
      </c>
      <c r="AU67" s="8">
        <v>20190130</v>
      </c>
      <c r="AV67" s="8">
        <v>20190109</v>
      </c>
      <c r="AW67" s="10">
        <v>64700</v>
      </c>
      <c r="AX67" s="10">
        <v>0</v>
      </c>
      <c r="AY67" s="8"/>
      <c r="AZ67" s="9">
        <v>44553</v>
      </c>
    </row>
    <row r="68" spans="1:52" x14ac:dyDescent="0.15">
      <c r="A68" s="8">
        <v>805028530</v>
      </c>
      <c r="B68" s="8" t="s">
        <v>47</v>
      </c>
      <c r="C68" s="8" t="s">
        <v>66</v>
      </c>
      <c r="D68" s="8">
        <v>10084247</v>
      </c>
      <c r="E68" s="8" t="s">
        <v>178</v>
      </c>
      <c r="F68" s="8" t="s">
        <v>179</v>
      </c>
      <c r="G68" s="8" t="s">
        <v>66</v>
      </c>
      <c r="H68" s="8">
        <v>10084247</v>
      </c>
      <c r="I68" s="8">
        <v>1221395673</v>
      </c>
      <c r="J68" s="9">
        <v>43465</v>
      </c>
      <c r="K68" s="10">
        <v>649877</v>
      </c>
      <c r="L68" s="10">
        <v>649877</v>
      </c>
      <c r="M68" s="8" t="s">
        <v>83</v>
      </c>
      <c r="N68" s="8" t="s">
        <v>342</v>
      </c>
      <c r="O68" s="10">
        <v>0</v>
      </c>
      <c r="P68" s="8"/>
      <c r="Q68" s="8"/>
      <c r="R68" s="10">
        <v>0</v>
      </c>
      <c r="S68" s="8"/>
      <c r="T68" s="8" t="s">
        <v>59</v>
      </c>
      <c r="U68" s="10">
        <v>649877</v>
      </c>
      <c r="V68" s="10">
        <v>0</v>
      </c>
      <c r="W68" s="10">
        <v>0</v>
      </c>
      <c r="X68" s="10">
        <v>0</v>
      </c>
      <c r="Y68" s="10">
        <v>0</v>
      </c>
      <c r="Z68" s="10">
        <v>649877</v>
      </c>
      <c r="AA68" s="10">
        <v>0</v>
      </c>
      <c r="AB68" s="10">
        <v>649877</v>
      </c>
      <c r="AC68" s="15">
        <v>4800032769</v>
      </c>
      <c r="AD68" s="18">
        <v>43637</v>
      </c>
      <c r="AE68" s="15">
        <f>+COUNTIF($AC$2:$AC$111,AC68)</f>
        <v>16</v>
      </c>
      <c r="AF68" s="10">
        <v>649877</v>
      </c>
      <c r="AG68" s="10">
        <v>0</v>
      </c>
      <c r="AH68" s="8">
        <v>4800032769</v>
      </c>
      <c r="AI68" s="9">
        <v>43637</v>
      </c>
      <c r="AJ68" s="10">
        <v>5275173</v>
      </c>
      <c r="AK68" s="11">
        <v>183591331633797</v>
      </c>
      <c r="AL68" s="8"/>
      <c r="AM68" s="10">
        <v>0</v>
      </c>
      <c r="AN68" s="8"/>
      <c r="AO68" s="9">
        <v>43474</v>
      </c>
      <c r="AP68" s="8"/>
      <c r="AQ68" s="8">
        <v>2</v>
      </c>
      <c r="AR68" s="8"/>
      <c r="AS68" s="8" t="s">
        <v>55</v>
      </c>
      <c r="AT68" s="8">
        <v>1</v>
      </c>
      <c r="AU68" s="8">
        <v>20190130</v>
      </c>
      <c r="AV68" s="8">
        <v>20190109</v>
      </c>
      <c r="AW68" s="10">
        <v>649877</v>
      </c>
      <c r="AX68" s="10">
        <v>0</v>
      </c>
      <c r="AY68" s="8"/>
      <c r="AZ68" s="9">
        <v>44553</v>
      </c>
    </row>
    <row r="69" spans="1:52" x14ac:dyDescent="0.15">
      <c r="A69" s="8">
        <v>805028530</v>
      </c>
      <c r="B69" s="8" t="s">
        <v>47</v>
      </c>
      <c r="C69" s="8" t="s">
        <v>66</v>
      </c>
      <c r="D69" s="8">
        <v>10084757</v>
      </c>
      <c r="E69" s="8" t="s">
        <v>180</v>
      </c>
      <c r="F69" s="8" t="s">
        <v>181</v>
      </c>
      <c r="G69" s="8" t="s">
        <v>66</v>
      </c>
      <c r="H69" s="8">
        <v>10084757</v>
      </c>
      <c r="I69" s="8">
        <v>1221401260</v>
      </c>
      <c r="J69" s="9">
        <v>43468</v>
      </c>
      <c r="K69" s="10">
        <v>200799</v>
      </c>
      <c r="L69" s="10">
        <v>200799</v>
      </c>
      <c r="M69" s="8" t="s">
        <v>83</v>
      </c>
      <c r="N69" s="8" t="s">
        <v>342</v>
      </c>
      <c r="O69" s="10">
        <v>0</v>
      </c>
      <c r="P69" s="8"/>
      <c r="Q69" s="8"/>
      <c r="R69" s="10">
        <v>0</v>
      </c>
      <c r="S69" s="8"/>
      <c r="T69" s="8" t="s">
        <v>59</v>
      </c>
      <c r="U69" s="10">
        <v>200799</v>
      </c>
      <c r="V69" s="10">
        <v>0</v>
      </c>
      <c r="W69" s="10">
        <v>0</v>
      </c>
      <c r="X69" s="10">
        <v>0</v>
      </c>
      <c r="Y69" s="10">
        <v>0</v>
      </c>
      <c r="Z69" s="10">
        <v>200799</v>
      </c>
      <c r="AA69" s="10">
        <v>0</v>
      </c>
      <c r="AB69" s="10">
        <v>200799</v>
      </c>
      <c r="AC69" s="15">
        <v>4800032769</v>
      </c>
      <c r="AD69" s="18">
        <v>43637</v>
      </c>
      <c r="AE69" s="15">
        <f>+COUNTIF($AC$2:$AC$111,AC69)</f>
        <v>16</v>
      </c>
      <c r="AF69" s="10">
        <v>200799</v>
      </c>
      <c r="AG69" s="10">
        <v>0</v>
      </c>
      <c r="AH69" s="8">
        <v>4800032769</v>
      </c>
      <c r="AI69" s="9">
        <v>43637</v>
      </c>
      <c r="AJ69" s="10">
        <v>5275173</v>
      </c>
      <c r="AK69" s="11">
        <v>190021216620633</v>
      </c>
      <c r="AL69" s="8"/>
      <c r="AM69" s="10">
        <v>0</v>
      </c>
      <c r="AN69" s="8"/>
      <c r="AO69" s="9">
        <v>43502</v>
      </c>
      <c r="AP69" s="8"/>
      <c r="AQ69" s="8">
        <v>2</v>
      </c>
      <c r="AR69" s="8"/>
      <c r="AS69" s="8" t="s">
        <v>55</v>
      </c>
      <c r="AT69" s="8">
        <v>1</v>
      </c>
      <c r="AU69" s="8">
        <v>20190228</v>
      </c>
      <c r="AV69" s="8">
        <v>20190206</v>
      </c>
      <c r="AW69" s="10">
        <v>200799</v>
      </c>
      <c r="AX69" s="10">
        <v>0</v>
      </c>
      <c r="AY69" s="8"/>
      <c r="AZ69" s="9">
        <v>44553</v>
      </c>
    </row>
    <row r="70" spans="1:52" x14ac:dyDescent="0.15">
      <c r="A70" s="8">
        <v>805028530</v>
      </c>
      <c r="B70" s="8" t="s">
        <v>47</v>
      </c>
      <c r="C70" s="8" t="s">
        <v>66</v>
      </c>
      <c r="D70" s="8">
        <v>10090366</v>
      </c>
      <c r="E70" s="8" t="s">
        <v>182</v>
      </c>
      <c r="F70" s="8" t="s">
        <v>183</v>
      </c>
      <c r="G70" s="8" t="s">
        <v>66</v>
      </c>
      <c r="H70" s="8">
        <v>10090366</v>
      </c>
      <c r="I70" s="8">
        <v>1221401261</v>
      </c>
      <c r="J70" s="9">
        <v>43489</v>
      </c>
      <c r="K70" s="10">
        <v>52400</v>
      </c>
      <c r="L70" s="10">
        <v>52400</v>
      </c>
      <c r="M70" s="8" t="s">
        <v>83</v>
      </c>
      <c r="N70" s="8" t="s">
        <v>342</v>
      </c>
      <c r="O70" s="10">
        <v>0</v>
      </c>
      <c r="P70" s="8"/>
      <c r="Q70" s="8"/>
      <c r="R70" s="10">
        <v>0</v>
      </c>
      <c r="S70" s="8"/>
      <c r="T70" s="8" t="s">
        <v>59</v>
      </c>
      <c r="U70" s="10">
        <v>52400</v>
      </c>
      <c r="V70" s="10">
        <v>0</v>
      </c>
      <c r="W70" s="10">
        <v>0</v>
      </c>
      <c r="X70" s="10">
        <v>0</v>
      </c>
      <c r="Y70" s="10">
        <v>0</v>
      </c>
      <c r="Z70" s="10">
        <v>52400</v>
      </c>
      <c r="AA70" s="10">
        <v>0</v>
      </c>
      <c r="AB70" s="10">
        <v>52400</v>
      </c>
      <c r="AC70" s="15">
        <v>4800032769</v>
      </c>
      <c r="AD70" s="18">
        <v>43637</v>
      </c>
      <c r="AE70" s="15">
        <f>+COUNTIF($AC$2:$AC$111,AC70)</f>
        <v>16</v>
      </c>
      <c r="AF70" s="10">
        <v>52400</v>
      </c>
      <c r="AG70" s="10">
        <v>0</v>
      </c>
      <c r="AH70" s="8">
        <v>4800032769</v>
      </c>
      <c r="AI70" s="9">
        <v>43637</v>
      </c>
      <c r="AJ70" s="10">
        <v>5275173</v>
      </c>
      <c r="AK70" s="11">
        <v>190241275062401</v>
      </c>
      <c r="AL70" s="8"/>
      <c r="AM70" s="10">
        <v>0</v>
      </c>
      <c r="AN70" s="8"/>
      <c r="AO70" s="9">
        <v>43502</v>
      </c>
      <c r="AP70" s="8"/>
      <c r="AQ70" s="8">
        <v>2</v>
      </c>
      <c r="AR70" s="8"/>
      <c r="AS70" s="8" t="s">
        <v>55</v>
      </c>
      <c r="AT70" s="8">
        <v>1</v>
      </c>
      <c r="AU70" s="8">
        <v>20190228</v>
      </c>
      <c r="AV70" s="8">
        <v>20190206</v>
      </c>
      <c r="AW70" s="10">
        <v>52400</v>
      </c>
      <c r="AX70" s="10">
        <v>0</v>
      </c>
      <c r="AY70" s="8"/>
      <c r="AZ70" s="9">
        <v>44553</v>
      </c>
    </row>
    <row r="71" spans="1:52" x14ac:dyDescent="0.15">
      <c r="A71" s="8">
        <v>805028530</v>
      </c>
      <c r="B71" s="8" t="s">
        <v>47</v>
      </c>
      <c r="C71" s="8" t="s">
        <v>66</v>
      </c>
      <c r="D71" s="8">
        <v>10092418</v>
      </c>
      <c r="E71" s="8" t="s">
        <v>184</v>
      </c>
      <c r="F71" s="8" t="s">
        <v>185</v>
      </c>
      <c r="G71" s="8" t="s">
        <v>66</v>
      </c>
      <c r="H71" s="8">
        <v>10092418</v>
      </c>
      <c r="I71" s="8">
        <v>1221406457</v>
      </c>
      <c r="J71" s="9">
        <v>43495</v>
      </c>
      <c r="K71" s="10">
        <v>1075793</v>
      </c>
      <c r="L71" s="10">
        <v>1075793</v>
      </c>
      <c r="M71" s="8" t="s">
        <v>83</v>
      </c>
      <c r="N71" s="8" t="s">
        <v>342</v>
      </c>
      <c r="O71" s="10">
        <v>0</v>
      </c>
      <c r="P71" s="8"/>
      <c r="Q71" s="8"/>
      <c r="R71" s="10">
        <v>0</v>
      </c>
      <c r="S71" s="8"/>
      <c r="T71" s="8" t="s">
        <v>59</v>
      </c>
      <c r="U71" s="10">
        <v>1075793</v>
      </c>
      <c r="V71" s="10">
        <v>0</v>
      </c>
      <c r="W71" s="10">
        <v>0</v>
      </c>
      <c r="X71" s="10">
        <v>0</v>
      </c>
      <c r="Y71" s="10">
        <v>0</v>
      </c>
      <c r="Z71" s="10">
        <v>1075793</v>
      </c>
      <c r="AA71" s="10">
        <v>0</v>
      </c>
      <c r="AB71" s="10">
        <v>1075793</v>
      </c>
      <c r="AC71" s="15">
        <v>4800032769</v>
      </c>
      <c r="AD71" s="18">
        <v>43637</v>
      </c>
      <c r="AE71" s="15">
        <f>+COUNTIF($AC$2:$AC$111,AC71)</f>
        <v>16</v>
      </c>
      <c r="AF71" s="10">
        <v>1075793</v>
      </c>
      <c r="AG71" s="10">
        <v>0</v>
      </c>
      <c r="AH71" s="8">
        <v>4800032769</v>
      </c>
      <c r="AI71" s="9">
        <v>43637</v>
      </c>
      <c r="AJ71" s="10">
        <v>5275173</v>
      </c>
      <c r="AK71" s="11">
        <v>190281216356066</v>
      </c>
      <c r="AL71" s="8"/>
      <c r="AM71" s="10">
        <v>0</v>
      </c>
      <c r="AN71" s="8"/>
      <c r="AO71" s="9">
        <v>43502</v>
      </c>
      <c r="AP71" s="8"/>
      <c r="AQ71" s="8">
        <v>2</v>
      </c>
      <c r="AR71" s="8"/>
      <c r="AS71" s="8" t="s">
        <v>55</v>
      </c>
      <c r="AT71" s="8">
        <v>1</v>
      </c>
      <c r="AU71" s="8">
        <v>20190228</v>
      </c>
      <c r="AV71" s="8">
        <v>20190206</v>
      </c>
      <c r="AW71" s="10">
        <v>1075793</v>
      </c>
      <c r="AX71" s="10">
        <v>0</v>
      </c>
      <c r="AY71" s="8"/>
      <c r="AZ71" s="9">
        <v>44553</v>
      </c>
    </row>
    <row r="72" spans="1:52" x14ac:dyDescent="0.15">
      <c r="A72" s="8">
        <v>805028530</v>
      </c>
      <c r="B72" s="8" t="s">
        <v>47</v>
      </c>
      <c r="C72" s="8" t="s">
        <v>66</v>
      </c>
      <c r="D72" s="8">
        <v>10103549</v>
      </c>
      <c r="E72" s="8" t="s">
        <v>186</v>
      </c>
      <c r="F72" s="8" t="s">
        <v>187</v>
      </c>
      <c r="G72" s="8" t="s">
        <v>66</v>
      </c>
      <c r="H72" s="8">
        <v>10103549</v>
      </c>
      <c r="I72" s="8">
        <v>1221419632</v>
      </c>
      <c r="J72" s="9">
        <v>43527</v>
      </c>
      <c r="K72" s="10">
        <v>254714</v>
      </c>
      <c r="L72" s="10">
        <v>254714</v>
      </c>
      <c r="M72" s="8" t="s">
        <v>83</v>
      </c>
      <c r="N72" s="8" t="s">
        <v>342</v>
      </c>
      <c r="O72" s="10">
        <v>0</v>
      </c>
      <c r="P72" s="8"/>
      <c r="Q72" s="8"/>
      <c r="R72" s="10">
        <v>0</v>
      </c>
      <c r="S72" s="8"/>
      <c r="T72" s="8" t="s">
        <v>59</v>
      </c>
      <c r="U72" s="10">
        <v>254714</v>
      </c>
      <c r="V72" s="10">
        <v>0</v>
      </c>
      <c r="W72" s="10">
        <v>0</v>
      </c>
      <c r="X72" s="10">
        <v>0</v>
      </c>
      <c r="Y72" s="10">
        <v>0</v>
      </c>
      <c r="Z72" s="10">
        <v>254714</v>
      </c>
      <c r="AA72" s="10">
        <v>0</v>
      </c>
      <c r="AB72" s="10">
        <v>254714</v>
      </c>
      <c r="AC72" s="15">
        <v>4800032769</v>
      </c>
      <c r="AD72" s="18">
        <v>43637</v>
      </c>
      <c r="AE72" s="15">
        <f>+COUNTIF($AC$2:$AC$111,AC72)</f>
        <v>16</v>
      </c>
      <c r="AF72" s="10">
        <v>254714</v>
      </c>
      <c r="AG72" s="10">
        <v>0</v>
      </c>
      <c r="AH72" s="8">
        <v>4800032769</v>
      </c>
      <c r="AI72" s="9">
        <v>43637</v>
      </c>
      <c r="AJ72" s="10">
        <v>5275173</v>
      </c>
      <c r="AK72" s="11">
        <v>190581331196914</v>
      </c>
      <c r="AL72" s="8"/>
      <c r="AM72" s="10">
        <v>0</v>
      </c>
      <c r="AN72" s="8"/>
      <c r="AO72" s="9">
        <v>43564</v>
      </c>
      <c r="AP72" s="8"/>
      <c r="AQ72" s="8">
        <v>2</v>
      </c>
      <c r="AR72" s="8"/>
      <c r="AS72" s="8" t="s">
        <v>55</v>
      </c>
      <c r="AT72" s="8">
        <v>1</v>
      </c>
      <c r="AU72" s="8">
        <v>20190430</v>
      </c>
      <c r="AV72" s="8">
        <v>20190409</v>
      </c>
      <c r="AW72" s="10">
        <v>254714</v>
      </c>
      <c r="AX72" s="10">
        <v>0</v>
      </c>
      <c r="AY72" s="8"/>
      <c r="AZ72" s="9">
        <v>44553</v>
      </c>
    </row>
    <row r="73" spans="1:52" x14ac:dyDescent="0.15">
      <c r="A73" s="8">
        <v>805028530</v>
      </c>
      <c r="B73" s="8" t="s">
        <v>47</v>
      </c>
      <c r="C73" s="8" t="s">
        <v>66</v>
      </c>
      <c r="D73" s="8">
        <v>10111268</v>
      </c>
      <c r="E73" s="8" t="s">
        <v>188</v>
      </c>
      <c r="F73" s="8" t="s">
        <v>189</v>
      </c>
      <c r="G73" s="8" t="s">
        <v>66</v>
      </c>
      <c r="H73" s="8">
        <v>10111268</v>
      </c>
      <c r="I73" s="8">
        <v>1221419633</v>
      </c>
      <c r="J73" s="9">
        <v>43551</v>
      </c>
      <c r="K73" s="10">
        <v>52400</v>
      </c>
      <c r="L73" s="10">
        <v>52400</v>
      </c>
      <c r="M73" s="8" t="s">
        <v>83</v>
      </c>
      <c r="N73" s="8" t="s">
        <v>342</v>
      </c>
      <c r="O73" s="10">
        <v>0</v>
      </c>
      <c r="P73" s="8"/>
      <c r="Q73" s="8"/>
      <c r="R73" s="10">
        <v>0</v>
      </c>
      <c r="S73" s="8"/>
      <c r="T73" s="8" t="s">
        <v>59</v>
      </c>
      <c r="U73" s="10">
        <v>52400</v>
      </c>
      <c r="V73" s="10">
        <v>0</v>
      </c>
      <c r="W73" s="10">
        <v>0</v>
      </c>
      <c r="X73" s="10">
        <v>0</v>
      </c>
      <c r="Y73" s="10">
        <v>0</v>
      </c>
      <c r="Z73" s="10">
        <v>52400</v>
      </c>
      <c r="AA73" s="10">
        <v>0</v>
      </c>
      <c r="AB73" s="10">
        <v>52400</v>
      </c>
      <c r="AC73" s="15">
        <v>4800032769</v>
      </c>
      <c r="AD73" s="18">
        <v>43637</v>
      </c>
      <c r="AE73" s="15">
        <f>+COUNTIF($AC$2:$AC$111,AC73)</f>
        <v>16</v>
      </c>
      <c r="AF73" s="10">
        <v>52400</v>
      </c>
      <c r="AG73" s="10">
        <v>0</v>
      </c>
      <c r="AH73" s="8">
        <v>4800032769</v>
      </c>
      <c r="AI73" s="9">
        <v>43637</v>
      </c>
      <c r="AJ73" s="10">
        <v>5275173</v>
      </c>
      <c r="AK73" s="11">
        <v>190421275630189</v>
      </c>
      <c r="AL73" s="8"/>
      <c r="AM73" s="10">
        <v>0</v>
      </c>
      <c r="AN73" s="8"/>
      <c r="AO73" s="9">
        <v>43564</v>
      </c>
      <c r="AP73" s="8"/>
      <c r="AQ73" s="8">
        <v>2</v>
      </c>
      <c r="AR73" s="8"/>
      <c r="AS73" s="8" t="s">
        <v>55</v>
      </c>
      <c r="AT73" s="8">
        <v>1</v>
      </c>
      <c r="AU73" s="8">
        <v>20190430</v>
      </c>
      <c r="AV73" s="8">
        <v>20190409</v>
      </c>
      <c r="AW73" s="10">
        <v>52400</v>
      </c>
      <c r="AX73" s="10">
        <v>0</v>
      </c>
      <c r="AY73" s="8"/>
      <c r="AZ73" s="9">
        <v>44553</v>
      </c>
    </row>
    <row r="74" spans="1:52" x14ac:dyDescent="0.15">
      <c r="A74" s="8">
        <v>805028530</v>
      </c>
      <c r="B74" s="8" t="s">
        <v>47</v>
      </c>
      <c r="C74" s="8" t="s">
        <v>66</v>
      </c>
      <c r="D74" s="8">
        <v>10111882</v>
      </c>
      <c r="E74" s="8" t="s">
        <v>190</v>
      </c>
      <c r="F74" s="8" t="s">
        <v>191</v>
      </c>
      <c r="G74" s="8" t="s">
        <v>66</v>
      </c>
      <c r="H74" s="8">
        <v>10111882</v>
      </c>
      <c r="I74" s="8">
        <v>1221419634</v>
      </c>
      <c r="J74" s="9">
        <v>43553</v>
      </c>
      <c r="K74" s="10">
        <v>248949</v>
      </c>
      <c r="L74" s="10">
        <v>248949</v>
      </c>
      <c r="M74" s="8" t="s">
        <v>83</v>
      </c>
      <c r="N74" s="8" t="s">
        <v>342</v>
      </c>
      <c r="O74" s="10">
        <v>0</v>
      </c>
      <c r="P74" s="8"/>
      <c r="Q74" s="8"/>
      <c r="R74" s="10">
        <v>0</v>
      </c>
      <c r="S74" s="8"/>
      <c r="T74" s="8" t="s">
        <v>59</v>
      </c>
      <c r="U74" s="10">
        <v>248949</v>
      </c>
      <c r="V74" s="10">
        <v>0</v>
      </c>
      <c r="W74" s="10">
        <v>0</v>
      </c>
      <c r="X74" s="10">
        <v>0</v>
      </c>
      <c r="Y74" s="10">
        <v>0</v>
      </c>
      <c r="Z74" s="10">
        <v>248949</v>
      </c>
      <c r="AA74" s="10">
        <v>0</v>
      </c>
      <c r="AB74" s="10">
        <v>248949</v>
      </c>
      <c r="AC74" s="15">
        <v>4800032769</v>
      </c>
      <c r="AD74" s="18">
        <v>43637</v>
      </c>
      <c r="AE74" s="15">
        <f>+COUNTIF($AC$2:$AC$111,AC74)</f>
        <v>16</v>
      </c>
      <c r="AF74" s="10">
        <v>248949</v>
      </c>
      <c r="AG74" s="10">
        <v>0</v>
      </c>
      <c r="AH74" s="8">
        <v>4800032769</v>
      </c>
      <c r="AI74" s="9">
        <v>43637</v>
      </c>
      <c r="AJ74" s="10">
        <v>5275173</v>
      </c>
      <c r="AK74" s="11">
        <v>190501331200771</v>
      </c>
      <c r="AL74" s="8"/>
      <c r="AM74" s="10">
        <v>0</v>
      </c>
      <c r="AN74" s="8"/>
      <c r="AO74" s="9">
        <v>43564</v>
      </c>
      <c r="AP74" s="8"/>
      <c r="AQ74" s="8">
        <v>2</v>
      </c>
      <c r="AR74" s="8"/>
      <c r="AS74" s="8" t="s">
        <v>55</v>
      </c>
      <c r="AT74" s="8">
        <v>1</v>
      </c>
      <c r="AU74" s="8">
        <v>20190430</v>
      </c>
      <c r="AV74" s="8">
        <v>20190409</v>
      </c>
      <c r="AW74" s="10">
        <v>248949</v>
      </c>
      <c r="AX74" s="10">
        <v>0</v>
      </c>
      <c r="AY74" s="8"/>
      <c r="AZ74" s="9">
        <v>44553</v>
      </c>
    </row>
    <row r="75" spans="1:52" x14ac:dyDescent="0.15">
      <c r="A75" s="8">
        <v>805028530</v>
      </c>
      <c r="B75" s="8" t="s">
        <v>47</v>
      </c>
      <c r="C75" s="8" t="s">
        <v>66</v>
      </c>
      <c r="D75" s="8">
        <v>10112426</v>
      </c>
      <c r="E75" s="8" t="s">
        <v>192</v>
      </c>
      <c r="F75" s="8" t="s">
        <v>193</v>
      </c>
      <c r="G75" s="8" t="s">
        <v>66</v>
      </c>
      <c r="H75" s="8">
        <v>10112426</v>
      </c>
      <c r="I75" s="8">
        <v>1221425437</v>
      </c>
      <c r="J75" s="9">
        <v>43556</v>
      </c>
      <c r="K75" s="10">
        <v>506456</v>
      </c>
      <c r="L75" s="10">
        <v>506456</v>
      </c>
      <c r="M75" s="8" t="s">
        <v>83</v>
      </c>
      <c r="N75" s="8" t="s">
        <v>342</v>
      </c>
      <c r="O75" s="10">
        <v>0</v>
      </c>
      <c r="P75" s="8"/>
      <c r="Q75" s="8"/>
      <c r="R75" s="10">
        <v>0</v>
      </c>
      <c r="S75" s="8"/>
      <c r="T75" s="8" t="s">
        <v>59</v>
      </c>
      <c r="U75" s="10">
        <v>506456</v>
      </c>
      <c r="V75" s="10">
        <v>0</v>
      </c>
      <c r="W75" s="10">
        <v>0</v>
      </c>
      <c r="X75" s="10">
        <v>0</v>
      </c>
      <c r="Y75" s="10">
        <v>0</v>
      </c>
      <c r="Z75" s="10">
        <v>506456</v>
      </c>
      <c r="AA75" s="10">
        <v>0</v>
      </c>
      <c r="AB75" s="10">
        <v>506456</v>
      </c>
      <c r="AC75" s="15">
        <v>4800032769</v>
      </c>
      <c r="AD75" s="18">
        <v>43637</v>
      </c>
      <c r="AE75" s="15">
        <f>+COUNTIF($AC$2:$AC$111,AC75)</f>
        <v>16</v>
      </c>
      <c r="AF75" s="10">
        <v>506456</v>
      </c>
      <c r="AG75" s="10">
        <v>0</v>
      </c>
      <c r="AH75" s="8">
        <v>4800032769</v>
      </c>
      <c r="AI75" s="9">
        <v>43637</v>
      </c>
      <c r="AJ75" s="10">
        <v>5275173</v>
      </c>
      <c r="AK75" s="11">
        <v>190851275588172</v>
      </c>
      <c r="AL75" s="8"/>
      <c r="AM75" s="10">
        <v>0</v>
      </c>
      <c r="AN75" s="8"/>
      <c r="AO75" s="9">
        <v>43592</v>
      </c>
      <c r="AP75" s="8"/>
      <c r="AQ75" s="8">
        <v>2</v>
      </c>
      <c r="AR75" s="8"/>
      <c r="AS75" s="8" t="s">
        <v>55</v>
      </c>
      <c r="AT75" s="8">
        <v>1</v>
      </c>
      <c r="AU75" s="8">
        <v>20190530</v>
      </c>
      <c r="AV75" s="8">
        <v>20190510</v>
      </c>
      <c r="AW75" s="10">
        <v>506456</v>
      </c>
      <c r="AX75" s="10">
        <v>0</v>
      </c>
      <c r="AY75" s="8"/>
      <c r="AZ75" s="9">
        <v>44553</v>
      </c>
    </row>
    <row r="76" spans="1:52" x14ac:dyDescent="0.15">
      <c r="A76" s="8">
        <v>805028530</v>
      </c>
      <c r="B76" s="8" t="s">
        <v>47</v>
      </c>
      <c r="C76" s="8" t="s">
        <v>66</v>
      </c>
      <c r="D76" s="8">
        <v>10118320</v>
      </c>
      <c r="E76" s="8" t="s">
        <v>194</v>
      </c>
      <c r="F76" s="8" t="s">
        <v>195</v>
      </c>
      <c r="G76" s="8" t="s">
        <v>66</v>
      </c>
      <c r="H76" s="8">
        <v>10118320</v>
      </c>
      <c r="I76" s="8">
        <v>1221425438</v>
      </c>
      <c r="J76" s="9">
        <v>43572</v>
      </c>
      <c r="K76" s="10">
        <v>73300</v>
      </c>
      <c r="L76" s="10">
        <v>73300</v>
      </c>
      <c r="M76" s="8" t="s">
        <v>83</v>
      </c>
      <c r="N76" s="8" t="s">
        <v>342</v>
      </c>
      <c r="O76" s="10">
        <v>0</v>
      </c>
      <c r="P76" s="8"/>
      <c r="Q76" s="8"/>
      <c r="R76" s="10">
        <v>0</v>
      </c>
      <c r="S76" s="8"/>
      <c r="T76" s="8" t="s">
        <v>59</v>
      </c>
      <c r="U76" s="10">
        <v>73300</v>
      </c>
      <c r="V76" s="10">
        <v>0</v>
      </c>
      <c r="W76" s="10">
        <v>0</v>
      </c>
      <c r="X76" s="10">
        <v>0</v>
      </c>
      <c r="Y76" s="10">
        <v>0</v>
      </c>
      <c r="Z76" s="10">
        <v>73300</v>
      </c>
      <c r="AA76" s="10">
        <v>0</v>
      </c>
      <c r="AB76" s="10">
        <v>73300</v>
      </c>
      <c r="AC76" s="15">
        <v>4800032769</v>
      </c>
      <c r="AD76" s="18">
        <v>43637</v>
      </c>
      <c r="AE76" s="15">
        <f>+COUNTIF($AC$2:$AC$111,AC76)</f>
        <v>16</v>
      </c>
      <c r="AF76" s="10">
        <v>73300</v>
      </c>
      <c r="AG76" s="10">
        <v>0</v>
      </c>
      <c r="AH76" s="8">
        <v>4800032769</v>
      </c>
      <c r="AI76" s="9">
        <v>43637</v>
      </c>
      <c r="AJ76" s="10">
        <v>5275173</v>
      </c>
      <c r="AK76" s="11">
        <v>190571275654093</v>
      </c>
      <c r="AL76" s="8"/>
      <c r="AM76" s="10">
        <v>0</v>
      </c>
      <c r="AN76" s="8"/>
      <c r="AO76" s="9">
        <v>43592</v>
      </c>
      <c r="AP76" s="8"/>
      <c r="AQ76" s="8">
        <v>2</v>
      </c>
      <c r="AR76" s="8"/>
      <c r="AS76" s="8" t="s">
        <v>55</v>
      </c>
      <c r="AT76" s="8">
        <v>1</v>
      </c>
      <c r="AU76" s="8">
        <v>20190530</v>
      </c>
      <c r="AV76" s="8">
        <v>20190510</v>
      </c>
      <c r="AW76" s="10">
        <v>73300</v>
      </c>
      <c r="AX76" s="10">
        <v>0</v>
      </c>
      <c r="AY76" s="8"/>
      <c r="AZ76" s="9">
        <v>44553</v>
      </c>
    </row>
    <row r="77" spans="1:52" x14ac:dyDescent="0.15">
      <c r="A77" s="8">
        <v>805028530</v>
      </c>
      <c r="B77" s="8" t="s">
        <v>47</v>
      </c>
      <c r="C77" s="8" t="s">
        <v>66</v>
      </c>
      <c r="D77" s="8">
        <v>10118358</v>
      </c>
      <c r="E77" s="8" t="s">
        <v>196</v>
      </c>
      <c r="F77" s="8" t="s">
        <v>197</v>
      </c>
      <c r="G77" s="8" t="s">
        <v>66</v>
      </c>
      <c r="H77" s="8">
        <v>10118358</v>
      </c>
      <c r="I77" s="8">
        <v>1221425439</v>
      </c>
      <c r="J77" s="9">
        <v>43573</v>
      </c>
      <c r="K77" s="10">
        <v>102100</v>
      </c>
      <c r="L77" s="10">
        <v>102100</v>
      </c>
      <c r="M77" s="8" t="s">
        <v>83</v>
      </c>
      <c r="N77" s="8" t="s">
        <v>342</v>
      </c>
      <c r="O77" s="10">
        <v>0</v>
      </c>
      <c r="P77" s="8"/>
      <c r="Q77" s="8"/>
      <c r="R77" s="10">
        <v>0</v>
      </c>
      <c r="S77" s="8"/>
      <c r="T77" s="8" t="s">
        <v>59</v>
      </c>
      <c r="U77" s="10">
        <v>102100</v>
      </c>
      <c r="V77" s="10">
        <v>0</v>
      </c>
      <c r="W77" s="10">
        <v>0</v>
      </c>
      <c r="X77" s="10">
        <v>0</v>
      </c>
      <c r="Y77" s="10">
        <v>0</v>
      </c>
      <c r="Z77" s="10">
        <v>102100</v>
      </c>
      <c r="AA77" s="10">
        <v>0</v>
      </c>
      <c r="AB77" s="10">
        <v>102100</v>
      </c>
      <c r="AC77" s="15">
        <v>4800032769</v>
      </c>
      <c r="AD77" s="18">
        <v>43637</v>
      </c>
      <c r="AE77" s="15">
        <f>+COUNTIF($AC$2:$AC$111,AC77)</f>
        <v>16</v>
      </c>
      <c r="AF77" s="10">
        <v>102100</v>
      </c>
      <c r="AG77" s="10">
        <v>0</v>
      </c>
      <c r="AH77" s="8">
        <v>4800032769</v>
      </c>
      <c r="AI77" s="9">
        <v>43637</v>
      </c>
      <c r="AJ77" s="10">
        <v>5275173</v>
      </c>
      <c r="AK77" s="11">
        <v>191051275675574</v>
      </c>
      <c r="AL77" s="8"/>
      <c r="AM77" s="10">
        <v>0</v>
      </c>
      <c r="AN77" s="8"/>
      <c r="AO77" s="9">
        <v>43592</v>
      </c>
      <c r="AP77" s="8"/>
      <c r="AQ77" s="8">
        <v>2</v>
      </c>
      <c r="AR77" s="8"/>
      <c r="AS77" s="8" t="s">
        <v>55</v>
      </c>
      <c r="AT77" s="8">
        <v>1</v>
      </c>
      <c r="AU77" s="8">
        <v>20190530</v>
      </c>
      <c r="AV77" s="8">
        <v>20190510</v>
      </c>
      <c r="AW77" s="10">
        <v>102100</v>
      </c>
      <c r="AX77" s="10">
        <v>0</v>
      </c>
      <c r="AY77" s="8"/>
      <c r="AZ77" s="9">
        <v>44553</v>
      </c>
    </row>
    <row r="78" spans="1:52" x14ac:dyDescent="0.15">
      <c r="A78" s="8">
        <v>805028530</v>
      </c>
      <c r="B78" s="8" t="s">
        <v>47</v>
      </c>
      <c r="C78" s="8" t="s">
        <v>66</v>
      </c>
      <c r="D78" s="8">
        <v>10118439</v>
      </c>
      <c r="E78" s="8" t="s">
        <v>198</v>
      </c>
      <c r="F78" s="8" t="s">
        <v>199</v>
      </c>
      <c r="G78" s="8" t="s">
        <v>66</v>
      </c>
      <c r="H78" s="8">
        <v>10118439</v>
      </c>
      <c r="I78" s="8">
        <v>1221425440</v>
      </c>
      <c r="J78" s="9">
        <v>43576</v>
      </c>
      <c r="K78" s="10">
        <v>165314</v>
      </c>
      <c r="L78" s="10">
        <v>165314</v>
      </c>
      <c r="M78" s="8" t="s">
        <v>83</v>
      </c>
      <c r="N78" s="8" t="s">
        <v>342</v>
      </c>
      <c r="O78" s="10">
        <v>0</v>
      </c>
      <c r="P78" s="8"/>
      <c r="Q78" s="8"/>
      <c r="R78" s="10">
        <v>0</v>
      </c>
      <c r="S78" s="8"/>
      <c r="T78" s="8" t="s">
        <v>59</v>
      </c>
      <c r="U78" s="10">
        <v>165314</v>
      </c>
      <c r="V78" s="10">
        <v>0</v>
      </c>
      <c r="W78" s="10">
        <v>0</v>
      </c>
      <c r="X78" s="10">
        <v>0</v>
      </c>
      <c r="Y78" s="10">
        <v>0</v>
      </c>
      <c r="Z78" s="10">
        <v>165314</v>
      </c>
      <c r="AA78" s="10">
        <v>0</v>
      </c>
      <c r="AB78" s="10">
        <v>165314</v>
      </c>
      <c r="AC78" s="15">
        <v>4800032769</v>
      </c>
      <c r="AD78" s="18">
        <v>43637</v>
      </c>
      <c r="AE78" s="15">
        <f>+COUNTIF($AC$2:$AC$111,AC78)</f>
        <v>16</v>
      </c>
      <c r="AF78" s="10">
        <v>165314</v>
      </c>
      <c r="AG78" s="10">
        <v>0</v>
      </c>
      <c r="AH78" s="8">
        <v>4800032769</v>
      </c>
      <c r="AI78" s="9">
        <v>43637</v>
      </c>
      <c r="AJ78" s="10">
        <v>5275173</v>
      </c>
      <c r="AK78" s="11">
        <v>191078516229122</v>
      </c>
      <c r="AL78" s="8"/>
      <c r="AM78" s="10">
        <v>0</v>
      </c>
      <c r="AN78" s="8"/>
      <c r="AO78" s="9">
        <v>43592</v>
      </c>
      <c r="AP78" s="8"/>
      <c r="AQ78" s="8">
        <v>2</v>
      </c>
      <c r="AR78" s="8"/>
      <c r="AS78" s="8" t="s">
        <v>55</v>
      </c>
      <c r="AT78" s="8">
        <v>1</v>
      </c>
      <c r="AU78" s="8">
        <v>20190530</v>
      </c>
      <c r="AV78" s="8">
        <v>20190510</v>
      </c>
      <c r="AW78" s="10">
        <v>165314</v>
      </c>
      <c r="AX78" s="10">
        <v>0</v>
      </c>
      <c r="AY78" s="8"/>
      <c r="AZ78" s="9">
        <v>44553</v>
      </c>
    </row>
    <row r="79" spans="1:52" x14ac:dyDescent="0.15">
      <c r="A79" s="8">
        <v>805028530</v>
      </c>
      <c r="B79" s="8" t="s">
        <v>47</v>
      </c>
      <c r="C79" s="8" t="s">
        <v>66</v>
      </c>
      <c r="D79" s="8">
        <v>10121044</v>
      </c>
      <c r="E79" s="8" t="s">
        <v>200</v>
      </c>
      <c r="F79" s="8" t="s">
        <v>201</v>
      </c>
      <c r="G79" s="8" t="s">
        <v>66</v>
      </c>
      <c r="H79" s="8">
        <v>10121044</v>
      </c>
      <c r="I79" s="8">
        <v>1221425441</v>
      </c>
      <c r="J79" s="9">
        <v>43583</v>
      </c>
      <c r="K79" s="10">
        <v>450309</v>
      </c>
      <c r="L79" s="10">
        <v>450309</v>
      </c>
      <c r="M79" s="8" t="s">
        <v>83</v>
      </c>
      <c r="N79" s="8" t="s">
        <v>342</v>
      </c>
      <c r="O79" s="10">
        <v>0</v>
      </c>
      <c r="P79" s="8"/>
      <c r="Q79" s="8"/>
      <c r="R79" s="10">
        <v>0</v>
      </c>
      <c r="S79" s="8"/>
      <c r="T79" s="8" t="s">
        <v>59</v>
      </c>
      <c r="U79" s="10">
        <v>450309</v>
      </c>
      <c r="V79" s="10">
        <v>0</v>
      </c>
      <c r="W79" s="10">
        <v>0</v>
      </c>
      <c r="X79" s="10">
        <v>0</v>
      </c>
      <c r="Y79" s="10">
        <v>0</v>
      </c>
      <c r="Z79" s="10">
        <v>450309</v>
      </c>
      <c r="AA79" s="10">
        <v>0</v>
      </c>
      <c r="AB79" s="10">
        <v>450309</v>
      </c>
      <c r="AC79" s="15">
        <v>4800032769</v>
      </c>
      <c r="AD79" s="18">
        <v>43637</v>
      </c>
      <c r="AE79" s="15">
        <f>+COUNTIF($AC$2:$AC$111,AC79)</f>
        <v>16</v>
      </c>
      <c r="AF79" s="10">
        <v>450309</v>
      </c>
      <c r="AG79" s="10">
        <v>0</v>
      </c>
      <c r="AH79" s="8">
        <v>4800032769</v>
      </c>
      <c r="AI79" s="9">
        <v>43637</v>
      </c>
      <c r="AJ79" s="10">
        <v>5275173</v>
      </c>
      <c r="AK79" s="11">
        <v>191168521499829</v>
      </c>
      <c r="AL79" s="8"/>
      <c r="AM79" s="10">
        <v>0</v>
      </c>
      <c r="AN79" s="8"/>
      <c r="AO79" s="9">
        <v>43592</v>
      </c>
      <c r="AP79" s="8"/>
      <c r="AQ79" s="8">
        <v>2</v>
      </c>
      <c r="AR79" s="8"/>
      <c r="AS79" s="8" t="s">
        <v>55</v>
      </c>
      <c r="AT79" s="8">
        <v>1</v>
      </c>
      <c r="AU79" s="8">
        <v>20190530</v>
      </c>
      <c r="AV79" s="8">
        <v>20190510</v>
      </c>
      <c r="AW79" s="10">
        <v>450309</v>
      </c>
      <c r="AX79" s="10">
        <v>0</v>
      </c>
      <c r="AY79" s="8"/>
      <c r="AZ79" s="9">
        <v>44553</v>
      </c>
    </row>
    <row r="80" spans="1:52" x14ac:dyDescent="0.15">
      <c r="A80" s="8">
        <v>805028530</v>
      </c>
      <c r="B80" s="8" t="s">
        <v>47</v>
      </c>
      <c r="C80" s="8" t="s">
        <v>66</v>
      </c>
      <c r="D80" s="8">
        <v>10121064</v>
      </c>
      <c r="E80" s="8" t="s">
        <v>202</v>
      </c>
      <c r="F80" s="8" t="s">
        <v>203</v>
      </c>
      <c r="G80" s="8" t="s">
        <v>66</v>
      </c>
      <c r="H80" s="8">
        <v>10121064</v>
      </c>
      <c r="I80" s="8">
        <v>1221426701</v>
      </c>
      <c r="J80" s="9">
        <v>43583</v>
      </c>
      <c r="K80" s="10">
        <v>1107603</v>
      </c>
      <c r="L80" s="10">
        <v>1107603</v>
      </c>
      <c r="M80" s="8" t="s">
        <v>83</v>
      </c>
      <c r="N80" s="8" t="s">
        <v>342</v>
      </c>
      <c r="O80" s="10">
        <v>0</v>
      </c>
      <c r="P80" s="8"/>
      <c r="Q80" s="8"/>
      <c r="R80" s="10">
        <v>0</v>
      </c>
      <c r="S80" s="8"/>
      <c r="T80" s="8" t="s">
        <v>59</v>
      </c>
      <c r="U80" s="10">
        <v>1107603</v>
      </c>
      <c r="V80" s="10">
        <v>0</v>
      </c>
      <c r="W80" s="10">
        <v>0</v>
      </c>
      <c r="X80" s="10">
        <v>0</v>
      </c>
      <c r="Y80" s="10">
        <v>0</v>
      </c>
      <c r="Z80" s="10">
        <v>1107603</v>
      </c>
      <c r="AA80" s="10">
        <v>0</v>
      </c>
      <c r="AB80" s="10">
        <v>1107603</v>
      </c>
      <c r="AC80" s="15">
        <v>4800032769</v>
      </c>
      <c r="AD80" s="18">
        <v>43637</v>
      </c>
      <c r="AE80" s="15">
        <f>+COUNTIF($AC$2:$AC$111,AC80)</f>
        <v>16</v>
      </c>
      <c r="AF80" s="10">
        <v>1107603</v>
      </c>
      <c r="AG80" s="10">
        <v>0</v>
      </c>
      <c r="AH80" s="8">
        <v>4800032769</v>
      </c>
      <c r="AI80" s="9">
        <v>43637</v>
      </c>
      <c r="AJ80" s="10">
        <v>5275173</v>
      </c>
      <c r="AK80" s="11">
        <v>190751331799614</v>
      </c>
      <c r="AL80" s="8"/>
      <c r="AM80" s="10">
        <v>0</v>
      </c>
      <c r="AN80" s="8"/>
      <c r="AO80" s="9">
        <v>43592</v>
      </c>
      <c r="AP80" s="8"/>
      <c r="AQ80" s="8">
        <v>2</v>
      </c>
      <c r="AR80" s="8"/>
      <c r="AS80" s="8" t="s">
        <v>55</v>
      </c>
      <c r="AT80" s="8">
        <v>1</v>
      </c>
      <c r="AU80" s="8">
        <v>20190530</v>
      </c>
      <c r="AV80" s="8">
        <v>20190510</v>
      </c>
      <c r="AW80" s="10">
        <v>1107603</v>
      </c>
      <c r="AX80" s="10">
        <v>0</v>
      </c>
      <c r="AY80" s="8"/>
      <c r="AZ80" s="9">
        <v>44553</v>
      </c>
    </row>
    <row r="81" spans="1:52" x14ac:dyDescent="0.15">
      <c r="A81" s="8">
        <v>805028530</v>
      </c>
      <c r="B81" s="8" t="s">
        <v>47</v>
      </c>
      <c r="C81" s="8" t="s">
        <v>66</v>
      </c>
      <c r="D81" s="8">
        <v>10037145</v>
      </c>
      <c r="E81" s="8" t="s">
        <v>146</v>
      </c>
      <c r="F81" s="8" t="s">
        <v>147</v>
      </c>
      <c r="G81" s="8" t="s">
        <v>66</v>
      </c>
      <c r="H81" s="8">
        <v>10037145</v>
      </c>
      <c r="I81" s="8">
        <v>1221378175</v>
      </c>
      <c r="J81" s="9">
        <v>43278</v>
      </c>
      <c r="K81" s="10">
        <v>176918</v>
      </c>
      <c r="L81" s="10">
        <v>176918</v>
      </c>
      <c r="M81" s="8" t="s">
        <v>83</v>
      </c>
      <c r="N81" s="8" t="s">
        <v>342</v>
      </c>
      <c r="O81" s="10">
        <v>0</v>
      </c>
      <c r="P81" s="8"/>
      <c r="Q81" s="8"/>
      <c r="R81" s="10">
        <v>0</v>
      </c>
      <c r="S81" s="8"/>
      <c r="T81" s="8" t="s">
        <v>59</v>
      </c>
      <c r="U81" s="10">
        <v>176918</v>
      </c>
      <c r="V81" s="10">
        <v>0</v>
      </c>
      <c r="W81" s="10">
        <v>0</v>
      </c>
      <c r="X81" s="10">
        <v>0</v>
      </c>
      <c r="Y81" s="10">
        <v>0</v>
      </c>
      <c r="Z81" s="10">
        <v>176918</v>
      </c>
      <c r="AA81" s="10">
        <v>0</v>
      </c>
      <c r="AB81" s="10">
        <v>176918</v>
      </c>
      <c r="AC81" s="15">
        <v>4800030383</v>
      </c>
      <c r="AD81" s="18">
        <v>43464</v>
      </c>
      <c r="AE81" s="15">
        <f>+COUNTIF($AC$2:$AC$111,AC81)</f>
        <v>7</v>
      </c>
      <c r="AF81" s="10">
        <v>176918</v>
      </c>
      <c r="AG81" s="10">
        <v>0</v>
      </c>
      <c r="AH81" s="8">
        <v>4800030383</v>
      </c>
      <c r="AI81" s="9">
        <v>43464</v>
      </c>
      <c r="AJ81" s="10">
        <v>1103995</v>
      </c>
      <c r="AK81" s="11">
        <v>181771331034927</v>
      </c>
      <c r="AL81" s="8"/>
      <c r="AM81" s="10">
        <v>0</v>
      </c>
      <c r="AN81" s="8"/>
      <c r="AO81" s="9">
        <v>43410</v>
      </c>
      <c r="AP81" s="8"/>
      <c r="AQ81" s="8">
        <v>2</v>
      </c>
      <c r="AR81" s="8"/>
      <c r="AS81" s="8" t="s">
        <v>55</v>
      </c>
      <c r="AT81" s="8">
        <v>1</v>
      </c>
      <c r="AU81" s="8">
        <v>20181130</v>
      </c>
      <c r="AV81" s="8">
        <v>20181106</v>
      </c>
      <c r="AW81" s="10">
        <v>176918</v>
      </c>
      <c r="AX81" s="10">
        <v>0</v>
      </c>
      <c r="AY81" s="8"/>
      <c r="AZ81" s="9">
        <v>44553</v>
      </c>
    </row>
    <row r="82" spans="1:52" x14ac:dyDescent="0.15">
      <c r="A82" s="8">
        <v>805028530</v>
      </c>
      <c r="B82" s="8" t="s">
        <v>47</v>
      </c>
      <c r="C82" s="8" t="s">
        <v>66</v>
      </c>
      <c r="D82" s="8">
        <v>10056078</v>
      </c>
      <c r="E82" s="8" t="s">
        <v>160</v>
      </c>
      <c r="F82" s="8" t="s">
        <v>161</v>
      </c>
      <c r="G82" s="8" t="s">
        <v>66</v>
      </c>
      <c r="H82" s="8">
        <v>10056078</v>
      </c>
      <c r="I82" s="8">
        <v>1221380069</v>
      </c>
      <c r="J82" s="9">
        <v>43362</v>
      </c>
      <c r="K82" s="10">
        <v>310000</v>
      </c>
      <c r="L82" s="10">
        <v>310000</v>
      </c>
      <c r="M82" s="8" t="s">
        <v>83</v>
      </c>
      <c r="N82" s="8" t="s">
        <v>342</v>
      </c>
      <c r="O82" s="10">
        <v>0</v>
      </c>
      <c r="P82" s="8"/>
      <c r="Q82" s="8"/>
      <c r="R82" s="10">
        <v>0</v>
      </c>
      <c r="S82" s="8"/>
      <c r="T82" s="8" t="s">
        <v>59</v>
      </c>
      <c r="U82" s="10">
        <v>310000</v>
      </c>
      <c r="V82" s="10">
        <v>0</v>
      </c>
      <c r="W82" s="10">
        <v>0</v>
      </c>
      <c r="X82" s="10">
        <v>0</v>
      </c>
      <c r="Y82" s="10">
        <v>0</v>
      </c>
      <c r="Z82" s="10">
        <v>310000</v>
      </c>
      <c r="AA82" s="10">
        <v>0</v>
      </c>
      <c r="AB82" s="10">
        <v>310000</v>
      </c>
      <c r="AC82" s="15">
        <v>4800030383</v>
      </c>
      <c r="AD82" s="18">
        <v>43464</v>
      </c>
      <c r="AE82" s="15">
        <f>+COUNTIF($AC$2:$AC$111,AC82)</f>
        <v>7</v>
      </c>
      <c r="AF82" s="10">
        <v>310000</v>
      </c>
      <c r="AG82" s="10">
        <v>0</v>
      </c>
      <c r="AH82" s="8">
        <v>4800030383</v>
      </c>
      <c r="AI82" s="9">
        <v>43464</v>
      </c>
      <c r="AJ82" s="10">
        <v>1103995</v>
      </c>
      <c r="AK82" s="11">
        <v>182601331023536</v>
      </c>
      <c r="AL82" s="8"/>
      <c r="AM82" s="10">
        <v>0</v>
      </c>
      <c r="AN82" s="8"/>
      <c r="AO82" s="9">
        <v>43410</v>
      </c>
      <c r="AP82" s="8"/>
      <c r="AQ82" s="8">
        <v>2</v>
      </c>
      <c r="AR82" s="8"/>
      <c r="AS82" s="8" t="s">
        <v>55</v>
      </c>
      <c r="AT82" s="8">
        <v>1</v>
      </c>
      <c r="AU82" s="8">
        <v>20181130</v>
      </c>
      <c r="AV82" s="8">
        <v>20181109</v>
      </c>
      <c r="AW82" s="10">
        <v>310000</v>
      </c>
      <c r="AX82" s="10">
        <v>0</v>
      </c>
      <c r="AY82" s="8"/>
      <c r="AZ82" s="9">
        <v>44553</v>
      </c>
    </row>
    <row r="83" spans="1:52" x14ac:dyDescent="0.15">
      <c r="A83" s="8">
        <v>805028530</v>
      </c>
      <c r="B83" s="8" t="s">
        <v>47</v>
      </c>
      <c r="C83" s="8" t="s">
        <v>66</v>
      </c>
      <c r="D83" s="8">
        <v>10066432</v>
      </c>
      <c r="E83" s="8" t="s">
        <v>164</v>
      </c>
      <c r="F83" s="8" t="s">
        <v>165</v>
      </c>
      <c r="G83" s="8" t="s">
        <v>66</v>
      </c>
      <c r="H83" s="8">
        <v>10066432</v>
      </c>
      <c r="I83" s="8">
        <v>1221378176</v>
      </c>
      <c r="J83" s="9">
        <v>43401</v>
      </c>
      <c r="K83" s="10">
        <v>131859</v>
      </c>
      <c r="L83" s="10">
        <v>131859</v>
      </c>
      <c r="M83" s="8" t="s">
        <v>83</v>
      </c>
      <c r="N83" s="8" t="s">
        <v>342</v>
      </c>
      <c r="O83" s="10">
        <v>0</v>
      </c>
      <c r="P83" s="8"/>
      <c r="Q83" s="8"/>
      <c r="R83" s="10">
        <v>0</v>
      </c>
      <c r="S83" s="8"/>
      <c r="T83" s="8" t="s">
        <v>59</v>
      </c>
      <c r="U83" s="10">
        <v>131859</v>
      </c>
      <c r="V83" s="10">
        <v>0</v>
      </c>
      <c r="W83" s="10">
        <v>0</v>
      </c>
      <c r="X83" s="10">
        <v>0</v>
      </c>
      <c r="Y83" s="10">
        <v>0</v>
      </c>
      <c r="Z83" s="10">
        <v>131859</v>
      </c>
      <c r="AA83" s="10">
        <v>0</v>
      </c>
      <c r="AB83" s="10">
        <v>131859</v>
      </c>
      <c r="AC83" s="15">
        <v>4800030383</v>
      </c>
      <c r="AD83" s="18">
        <v>43464</v>
      </c>
      <c r="AE83" s="15">
        <f>+COUNTIF($AC$2:$AC$111,AC83)</f>
        <v>7</v>
      </c>
      <c r="AF83" s="10">
        <v>131859</v>
      </c>
      <c r="AG83" s="10">
        <v>0</v>
      </c>
      <c r="AH83" s="8">
        <v>4800030383</v>
      </c>
      <c r="AI83" s="9">
        <v>43464</v>
      </c>
      <c r="AJ83" s="10">
        <v>1103995</v>
      </c>
      <c r="AK83" s="11">
        <v>183011331211874</v>
      </c>
      <c r="AL83" s="8"/>
      <c r="AM83" s="10">
        <v>0</v>
      </c>
      <c r="AN83" s="8"/>
      <c r="AO83" s="9">
        <v>43410</v>
      </c>
      <c r="AP83" s="8"/>
      <c r="AQ83" s="8">
        <v>2</v>
      </c>
      <c r="AR83" s="8"/>
      <c r="AS83" s="8" t="s">
        <v>55</v>
      </c>
      <c r="AT83" s="8">
        <v>1</v>
      </c>
      <c r="AU83" s="8">
        <v>20181130</v>
      </c>
      <c r="AV83" s="8">
        <v>20181106</v>
      </c>
      <c r="AW83" s="10">
        <v>131859</v>
      </c>
      <c r="AX83" s="10">
        <v>0</v>
      </c>
      <c r="AY83" s="8"/>
      <c r="AZ83" s="9">
        <v>44553</v>
      </c>
    </row>
    <row r="84" spans="1:52" x14ac:dyDescent="0.15">
      <c r="A84" s="8">
        <v>805028530</v>
      </c>
      <c r="B84" s="8" t="s">
        <v>47</v>
      </c>
      <c r="C84" s="8" t="s">
        <v>66</v>
      </c>
      <c r="D84" s="8">
        <v>10067223</v>
      </c>
      <c r="E84" s="8" t="s">
        <v>166</v>
      </c>
      <c r="F84" s="8" t="s">
        <v>167</v>
      </c>
      <c r="G84" s="8" t="s">
        <v>66</v>
      </c>
      <c r="H84" s="8">
        <v>10067223</v>
      </c>
      <c r="I84" s="8">
        <v>1221390911</v>
      </c>
      <c r="J84" s="9">
        <v>43404</v>
      </c>
      <c r="K84" s="10">
        <v>51300</v>
      </c>
      <c r="L84" s="10">
        <v>51300</v>
      </c>
      <c r="M84" s="8" t="s">
        <v>83</v>
      </c>
      <c r="N84" s="8" t="s">
        <v>342</v>
      </c>
      <c r="O84" s="10">
        <v>0</v>
      </c>
      <c r="P84" s="8"/>
      <c r="Q84" s="8"/>
      <c r="R84" s="10">
        <v>0</v>
      </c>
      <c r="S84" s="8"/>
      <c r="T84" s="8" t="s">
        <v>59</v>
      </c>
      <c r="U84" s="10">
        <v>51300</v>
      </c>
      <c r="V84" s="10">
        <v>0</v>
      </c>
      <c r="W84" s="10">
        <v>0</v>
      </c>
      <c r="X84" s="10">
        <v>0</v>
      </c>
      <c r="Y84" s="10">
        <v>0</v>
      </c>
      <c r="Z84" s="10">
        <v>51300</v>
      </c>
      <c r="AA84" s="10">
        <v>0</v>
      </c>
      <c r="AB84" s="10">
        <v>51300</v>
      </c>
      <c r="AC84" s="15">
        <v>4800030383</v>
      </c>
      <c r="AD84" s="18">
        <v>43464</v>
      </c>
      <c r="AE84" s="15">
        <f>+COUNTIF($AC$2:$AC$111,AC84)</f>
        <v>7</v>
      </c>
      <c r="AF84" s="10">
        <v>51300</v>
      </c>
      <c r="AG84" s="10">
        <v>0</v>
      </c>
      <c r="AH84" s="8">
        <v>4800030383</v>
      </c>
      <c r="AI84" s="9">
        <v>43464</v>
      </c>
      <c r="AJ84" s="10">
        <v>1103995</v>
      </c>
      <c r="AK84" s="11">
        <v>183021275583917</v>
      </c>
      <c r="AL84" s="8"/>
      <c r="AM84" s="10">
        <v>0</v>
      </c>
      <c r="AN84" s="8"/>
      <c r="AO84" s="9">
        <v>43440</v>
      </c>
      <c r="AP84" s="8"/>
      <c r="AQ84" s="8">
        <v>2</v>
      </c>
      <c r="AR84" s="8"/>
      <c r="AS84" s="8" t="s">
        <v>55</v>
      </c>
      <c r="AT84" s="8">
        <v>1</v>
      </c>
      <c r="AU84" s="8">
        <v>20181230</v>
      </c>
      <c r="AV84" s="8">
        <v>20181206</v>
      </c>
      <c r="AW84" s="10">
        <v>51300</v>
      </c>
      <c r="AX84" s="10">
        <v>0</v>
      </c>
      <c r="AY84" s="8"/>
      <c r="AZ84" s="9">
        <v>44553</v>
      </c>
    </row>
    <row r="85" spans="1:52" x14ac:dyDescent="0.15">
      <c r="A85" s="8">
        <v>805028530</v>
      </c>
      <c r="B85" s="8" t="s">
        <v>47</v>
      </c>
      <c r="C85" s="8" t="s">
        <v>66</v>
      </c>
      <c r="D85" s="8">
        <v>10068282</v>
      </c>
      <c r="E85" s="8" t="s">
        <v>168</v>
      </c>
      <c r="F85" s="8" t="s">
        <v>169</v>
      </c>
      <c r="G85" s="8" t="s">
        <v>66</v>
      </c>
      <c r="H85" s="8">
        <v>10068282</v>
      </c>
      <c r="I85" s="8">
        <v>1221390912</v>
      </c>
      <c r="J85" s="9">
        <v>43408</v>
      </c>
      <c r="K85" s="10">
        <v>120300</v>
      </c>
      <c r="L85" s="10">
        <v>120300</v>
      </c>
      <c r="M85" s="8" t="s">
        <v>83</v>
      </c>
      <c r="N85" s="8" t="s">
        <v>342</v>
      </c>
      <c r="O85" s="10">
        <v>0</v>
      </c>
      <c r="P85" s="8"/>
      <c r="Q85" s="8"/>
      <c r="R85" s="10">
        <v>0</v>
      </c>
      <c r="S85" s="8"/>
      <c r="T85" s="8" t="s">
        <v>59</v>
      </c>
      <c r="U85" s="10">
        <v>120300</v>
      </c>
      <c r="V85" s="10">
        <v>0</v>
      </c>
      <c r="W85" s="10">
        <v>0</v>
      </c>
      <c r="X85" s="10">
        <v>0</v>
      </c>
      <c r="Y85" s="10">
        <v>0</v>
      </c>
      <c r="Z85" s="10">
        <v>120300</v>
      </c>
      <c r="AA85" s="10">
        <v>0</v>
      </c>
      <c r="AB85" s="10">
        <v>120300</v>
      </c>
      <c r="AC85" s="15">
        <v>4800030383</v>
      </c>
      <c r="AD85" s="18">
        <v>43464</v>
      </c>
      <c r="AE85" s="15">
        <f>+COUNTIF($AC$2:$AC$111,AC85)</f>
        <v>7</v>
      </c>
      <c r="AF85" s="10">
        <v>120300</v>
      </c>
      <c r="AG85" s="10">
        <v>0</v>
      </c>
      <c r="AH85" s="8">
        <v>4800030383</v>
      </c>
      <c r="AI85" s="9">
        <v>43464</v>
      </c>
      <c r="AJ85" s="10">
        <v>1103995</v>
      </c>
      <c r="AK85" s="11">
        <v>183081216485709</v>
      </c>
      <c r="AL85" s="8"/>
      <c r="AM85" s="10">
        <v>0</v>
      </c>
      <c r="AN85" s="8"/>
      <c r="AO85" s="9">
        <v>43440</v>
      </c>
      <c r="AP85" s="8"/>
      <c r="AQ85" s="8">
        <v>2</v>
      </c>
      <c r="AR85" s="8"/>
      <c r="AS85" s="8" t="s">
        <v>55</v>
      </c>
      <c r="AT85" s="8">
        <v>1</v>
      </c>
      <c r="AU85" s="8">
        <v>20181230</v>
      </c>
      <c r="AV85" s="8">
        <v>20181206</v>
      </c>
      <c r="AW85" s="10">
        <v>120300</v>
      </c>
      <c r="AX85" s="10">
        <v>0</v>
      </c>
      <c r="AY85" s="8"/>
      <c r="AZ85" s="9">
        <v>44553</v>
      </c>
    </row>
    <row r="86" spans="1:52" x14ac:dyDescent="0.15">
      <c r="A86" s="8">
        <v>805028530</v>
      </c>
      <c r="B86" s="8" t="s">
        <v>47</v>
      </c>
      <c r="C86" s="8" t="s">
        <v>66</v>
      </c>
      <c r="D86" s="8">
        <v>10069764</v>
      </c>
      <c r="E86" s="8" t="s">
        <v>170</v>
      </c>
      <c r="F86" s="8" t="s">
        <v>171</v>
      </c>
      <c r="G86" s="8" t="s">
        <v>66</v>
      </c>
      <c r="H86" s="8">
        <v>10069764</v>
      </c>
      <c r="I86" s="8">
        <v>1221390913</v>
      </c>
      <c r="J86" s="9">
        <v>43414</v>
      </c>
      <c r="K86" s="10">
        <v>152459</v>
      </c>
      <c r="L86" s="10">
        <v>152459</v>
      </c>
      <c r="M86" s="8" t="s">
        <v>83</v>
      </c>
      <c r="N86" s="8" t="s">
        <v>342</v>
      </c>
      <c r="O86" s="10">
        <v>0</v>
      </c>
      <c r="P86" s="8"/>
      <c r="Q86" s="8"/>
      <c r="R86" s="10">
        <v>0</v>
      </c>
      <c r="S86" s="8"/>
      <c r="T86" s="8" t="s">
        <v>59</v>
      </c>
      <c r="U86" s="10">
        <v>152459</v>
      </c>
      <c r="V86" s="10">
        <v>0</v>
      </c>
      <c r="W86" s="10">
        <v>0</v>
      </c>
      <c r="X86" s="10">
        <v>0</v>
      </c>
      <c r="Y86" s="10">
        <v>0</v>
      </c>
      <c r="Z86" s="10">
        <v>152459</v>
      </c>
      <c r="AA86" s="10">
        <v>0</v>
      </c>
      <c r="AB86" s="10">
        <v>152459</v>
      </c>
      <c r="AC86" s="15">
        <v>4800030383</v>
      </c>
      <c r="AD86" s="18">
        <v>43464</v>
      </c>
      <c r="AE86" s="15">
        <f>+COUNTIF($AC$2:$AC$111,AC86)</f>
        <v>7</v>
      </c>
      <c r="AF86" s="10">
        <v>152459</v>
      </c>
      <c r="AG86" s="10">
        <v>0</v>
      </c>
      <c r="AH86" s="8">
        <v>4800030383</v>
      </c>
      <c r="AI86" s="9">
        <v>43464</v>
      </c>
      <c r="AJ86" s="10">
        <v>1103995</v>
      </c>
      <c r="AK86" s="11">
        <v>183091331609838</v>
      </c>
      <c r="AL86" s="8"/>
      <c r="AM86" s="10">
        <v>0</v>
      </c>
      <c r="AN86" s="8"/>
      <c r="AO86" s="9">
        <v>43440</v>
      </c>
      <c r="AP86" s="8"/>
      <c r="AQ86" s="8">
        <v>2</v>
      </c>
      <c r="AR86" s="8"/>
      <c r="AS86" s="8" t="s">
        <v>55</v>
      </c>
      <c r="AT86" s="8">
        <v>1</v>
      </c>
      <c r="AU86" s="8">
        <v>20181230</v>
      </c>
      <c r="AV86" s="8">
        <v>20181206</v>
      </c>
      <c r="AW86" s="10">
        <v>152459</v>
      </c>
      <c r="AX86" s="10">
        <v>0</v>
      </c>
      <c r="AY86" s="8"/>
      <c r="AZ86" s="9">
        <v>44553</v>
      </c>
    </row>
    <row r="87" spans="1:52" x14ac:dyDescent="0.15">
      <c r="A87" s="8">
        <v>805028530</v>
      </c>
      <c r="B87" s="8" t="s">
        <v>47</v>
      </c>
      <c r="C87" s="8" t="s">
        <v>66</v>
      </c>
      <c r="D87" s="8">
        <v>10073373</v>
      </c>
      <c r="E87" s="8" t="s">
        <v>172</v>
      </c>
      <c r="F87" s="8" t="s">
        <v>173</v>
      </c>
      <c r="G87" s="8" t="s">
        <v>66</v>
      </c>
      <c r="H87" s="8">
        <v>10073373</v>
      </c>
      <c r="I87" s="8">
        <v>1221390914</v>
      </c>
      <c r="J87" s="9">
        <v>43426</v>
      </c>
      <c r="K87" s="10">
        <v>161159</v>
      </c>
      <c r="L87" s="10">
        <v>161159</v>
      </c>
      <c r="M87" s="8" t="s">
        <v>83</v>
      </c>
      <c r="N87" s="8" t="s">
        <v>342</v>
      </c>
      <c r="O87" s="10">
        <v>0</v>
      </c>
      <c r="P87" s="8"/>
      <c r="Q87" s="8"/>
      <c r="R87" s="10">
        <v>0</v>
      </c>
      <c r="S87" s="8"/>
      <c r="T87" s="8" t="s">
        <v>59</v>
      </c>
      <c r="U87" s="10">
        <v>161159</v>
      </c>
      <c r="V87" s="10">
        <v>0</v>
      </c>
      <c r="W87" s="10">
        <v>0</v>
      </c>
      <c r="X87" s="10">
        <v>0</v>
      </c>
      <c r="Y87" s="10">
        <v>0</v>
      </c>
      <c r="Z87" s="10">
        <v>161159</v>
      </c>
      <c r="AA87" s="10">
        <v>0</v>
      </c>
      <c r="AB87" s="10">
        <v>161159</v>
      </c>
      <c r="AC87" s="15">
        <v>4800030383</v>
      </c>
      <c r="AD87" s="18">
        <v>43464</v>
      </c>
      <c r="AE87" s="15">
        <f>+COUNTIF($AC$2:$AC$111,AC87)</f>
        <v>7</v>
      </c>
      <c r="AF87" s="10">
        <v>161159</v>
      </c>
      <c r="AG87" s="10">
        <v>0</v>
      </c>
      <c r="AH87" s="8">
        <v>4800030383</v>
      </c>
      <c r="AI87" s="9">
        <v>43464</v>
      </c>
      <c r="AJ87" s="10">
        <v>1103995</v>
      </c>
      <c r="AK87" s="11">
        <v>183251331102017</v>
      </c>
      <c r="AL87" s="8"/>
      <c r="AM87" s="10">
        <v>0</v>
      </c>
      <c r="AN87" s="8"/>
      <c r="AO87" s="9">
        <v>43440</v>
      </c>
      <c r="AP87" s="8"/>
      <c r="AQ87" s="8">
        <v>2</v>
      </c>
      <c r="AR87" s="8"/>
      <c r="AS87" s="8" t="s">
        <v>55</v>
      </c>
      <c r="AT87" s="8">
        <v>1</v>
      </c>
      <c r="AU87" s="8">
        <v>20181230</v>
      </c>
      <c r="AV87" s="8">
        <v>20181206</v>
      </c>
      <c r="AW87" s="10">
        <v>161159</v>
      </c>
      <c r="AX87" s="10">
        <v>0</v>
      </c>
      <c r="AY87" s="8"/>
      <c r="AZ87" s="9">
        <v>44553</v>
      </c>
    </row>
    <row r="88" spans="1:52" x14ac:dyDescent="0.15">
      <c r="A88" s="8">
        <v>805028530</v>
      </c>
      <c r="B88" s="8" t="s">
        <v>47</v>
      </c>
      <c r="C88" s="8" t="s">
        <v>66</v>
      </c>
      <c r="D88" s="8">
        <v>10054291</v>
      </c>
      <c r="E88" s="8" t="s">
        <v>158</v>
      </c>
      <c r="F88" s="8" t="s">
        <v>159</v>
      </c>
      <c r="G88" s="8" t="s">
        <v>66</v>
      </c>
      <c r="H88" s="8">
        <v>10054291</v>
      </c>
      <c r="I88" s="8">
        <v>1221373015</v>
      </c>
      <c r="J88" s="9">
        <v>43354</v>
      </c>
      <c r="K88" s="10">
        <v>95759</v>
      </c>
      <c r="L88" s="10">
        <v>95759</v>
      </c>
      <c r="M88" s="8" t="s">
        <v>83</v>
      </c>
      <c r="N88" s="8" t="s">
        <v>342</v>
      </c>
      <c r="O88" s="10">
        <v>0</v>
      </c>
      <c r="P88" s="8"/>
      <c r="Q88" s="8"/>
      <c r="R88" s="10">
        <v>0</v>
      </c>
      <c r="S88" s="8"/>
      <c r="T88" s="8" t="s">
        <v>59</v>
      </c>
      <c r="U88" s="10">
        <v>95759</v>
      </c>
      <c r="V88" s="10">
        <v>0</v>
      </c>
      <c r="W88" s="10">
        <v>0</v>
      </c>
      <c r="X88" s="10">
        <v>0</v>
      </c>
      <c r="Y88" s="10">
        <v>0</v>
      </c>
      <c r="Z88" s="10">
        <v>95759</v>
      </c>
      <c r="AA88" s="10">
        <v>0</v>
      </c>
      <c r="AB88" s="10">
        <v>95759</v>
      </c>
      <c r="AC88" s="15">
        <v>4800029681</v>
      </c>
      <c r="AD88" s="18">
        <v>43404</v>
      </c>
      <c r="AE88" s="15">
        <f>+COUNTIF($AC$2:$AC$111,AC88)</f>
        <v>2</v>
      </c>
      <c r="AF88" s="10">
        <v>95759</v>
      </c>
      <c r="AG88" s="10">
        <v>0</v>
      </c>
      <c r="AH88" s="8">
        <v>4800029681</v>
      </c>
      <c r="AI88" s="9">
        <v>43404</v>
      </c>
      <c r="AJ88" s="10">
        <v>235758</v>
      </c>
      <c r="AK88" s="11">
        <v>182531275608327</v>
      </c>
      <c r="AL88" s="8"/>
      <c r="AM88" s="10">
        <v>0</v>
      </c>
      <c r="AN88" s="8"/>
      <c r="AO88" s="9">
        <v>43384</v>
      </c>
      <c r="AP88" s="8"/>
      <c r="AQ88" s="8">
        <v>2</v>
      </c>
      <c r="AR88" s="8"/>
      <c r="AS88" s="8" t="s">
        <v>55</v>
      </c>
      <c r="AT88" s="8">
        <v>1</v>
      </c>
      <c r="AU88" s="8">
        <v>20181030</v>
      </c>
      <c r="AV88" s="8">
        <v>20181011</v>
      </c>
      <c r="AW88" s="10">
        <v>95759</v>
      </c>
      <c r="AX88" s="10">
        <v>0</v>
      </c>
      <c r="AY88" s="8"/>
      <c r="AZ88" s="9">
        <v>44553</v>
      </c>
    </row>
    <row r="89" spans="1:52" x14ac:dyDescent="0.15">
      <c r="A89" s="8">
        <v>805028530</v>
      </c>
      <c r="B89" s="8" t="s">
        <v>47</v>
      </c>
      <c r="C89" s="8" t="s">
        <v>66</v>
      </c>
      <c r="D89" s="8">
        <v>10056385</v>
      </c>
      <c r="E89" s="8" t="s">
        <v>162</v>
      </c>
      <c r="F89" s="8" t="s">
        <v>163</v>
      </c>
      <c r="G89" s="8" t="s">
        <v>66</v>
      </c>
      <c r="H89" s="8">
        <v>10056385</v>
      </c>
      <c r="I89" s="8">
        <v>1221373016</v>
      </c>
      <c r="J89" s="9">
        <v>43363</v>
      </c>
      <c r="K89" s="10">
        <v>139999</v>
      </c>
      <c r="L89" s="10">
        <v>139999</v>
      </c>
      <c r="M89" s="8" t="s">
        <v>83</v>
      </c>
      <c r="N89" s="8" t="s">
        <v>342</v>
      </c>
      <c r="O89" s="10">
        <v>0</v>
      </c>
      <c r="P89" s="8"/>
      <c r="Q89" s="8"/>
      <c r="R89" s="10">
        <v>0</v>
      </c>
      <c r="S89" s="8"/>
      <c r="T89" s="8" t="s">
        <v>59</v>
      </c>
      <c r="U89" s="10">
        <v>139999</v>
      </c>
      <c r="V89" s="10">
        <v>0</v>
      </c>
      <c r="W89" s="10">
        <v>0</v>
      </c>
      <c r="X89" s="10">
        <v>0</v>
      </c>
      <c r="Y89" s="10">
        <v>0</v>
      </c>
      <c r="Z89" s="10">
        <v>139999</v>
      </c>
      <c r="AA89" s="10">
        <v>0</v>
      </c>
      <c r="AB89" s="10">
        <v>139999</v>
      </c>
      <c r="AC89" s="15">
        <v>4800029681</v>
      </c>
      <c r="AD89" s="18">
        <v>43404</v>
      </c>
      <c r="AE89" s="15">
        <f>+COUNTIF($AC$2:$AC$111,AC89)</f>
        <v>2</v>
      </c>
      <c r="AF89" s="10">
        <v>139999</v>
      </c>
      <c r="AG89" s="10">
        <v>0</v>
      </c>
      <c r="AH89" s="8">
        <v>4800029681</v>
      </c>
      <c r="AI89" s="9">
        <v>43404</v>
      </c>
      <c r="AJ89" s="10">
        <v>235758</v>
      </c>
      <c r="AK89" s="11">
        <v>182621216682117</v>
      </c>
      <c r="AL89" s="8"/>
      <c r="AM89" s="10">
        <v>0</v>
      </c>
      <c r="AN89" s="8"/>
      <c r="AO89" s="9">
        <v>43384</v>
      </c>
      <c r="AP89" s="8"/>
      <c r="AQ89" s="8">
        <v>2</v>
      </c>
      <c r="AR89" s="8"/>
      <c r="AS89" s="8" t="s">
        <v>55</v>
      </c>
      <c r="AT89" s="8">
        <v>1</v>
      </c>
      <c r="AU89" s="8">
        <v>20181030</v>
      </c>
      <c r="AV89" s="8">
        <v>20181011</v>
      </c>
      <c r="AW89" s="10">
        <v>139999</v>
      </c>
      <c r="AX89" s="10">
        <v>0</v>
      </c>
      <c r="AY89" s="8"/>
      <c r="AZ89" s="9">
        <v>44553</v>
      </c>
    </row>
    <row r="90" spans="1:52" x14ac:dyDescent="0.15">
      <c r="A90" s="8">
        <v>805028530</v>
      </c>
      <c r="B90" s="8" t="s">
        <v>47</v>
      </c>
      <c r="C90" s="8" t="s">
        <v>66</v>
      </c>
      <c r="D90" s="8">
        <v>10045794</v>
      </c>
      <c r="E90" s="8" t="s">
        <v>152</v>
      </c>
      <c r="F90" s="8" t="s">
        <v>153</v>
      </c>
      <c r="G90" s="8" t="s">
        <v>66</v>
      </c>
      <c r="H90" s="8">
        <v>10045794</v>
      </c>
      <c r="I90" s="8">
        <v>1221360356</v>
      </c>
      <c r="J90" s="9">
        <v>43315</v>
      </c>
      <c r="K90" s="10">
        <v>95300</v>
      </c>
      <c r="L90" s="10">
        <v>95300</v>
      </c>
      <c r="M90" s="8" t="s">
        <v>83</v>
      </c>
      <c r="N90" s="8" t="s">
        <v>342</v>
      </c>
      <c r="O90" s="10">
        <v>0</v>
      </c>
      <c r="P90" s="8"/>
      <c r="Q90" s="8"/>
      <c r="R90" s="10">
        <v>0</v>
      </c>
      <c r="S90" s="8"/>
      <c r="T90" s="8" t="s">
        <v>59</v>
      </c>
      <c r="U90" s="10">
        <v>95300</v>
      </c>
      <c r="V90" s="10">
        <v>0</v>
      </c>
      <c r="W90" s="10">
        <v>0</v>
      </c>
      <c r="X90" s="10">
        <v>0</v>
      </c>
      <c r="Y90" s="10">
        <v>0</v>
      </c>
      <c r="Z90" s="10">
        <v>95300</v>
      </c>
      <c r="AA90" s="10">
        <v>0</v>
      </c>
      <c r="AB90" s="10">
        <v>95300</v>
      </c>
      <c r="AC90" s="15">
        <v>4800029477</v>
      </c>
      <c r="AD90" s="18">
        <v>43371</v>
      </c>
      <c r="AE90" s="15">
        <f>+COUNTIF($AC$2:$AC$111,AC90)</f>
        <v>3</v>
      </c>
      <c r="AF90" s="10">
        <v>95300</v>
      </c>
      <c r="AG90" s="10">
        <v>0</v>
      </c>
      <c r="AH90" s="8">
        <v>4800029477</v>
      </c>
      <c r="AI90" s="9">
        <v>43371</v>
      </c>
      <c r="AJ90" s="10">
        <v>250500</v>
      </c>
      <c r="AK90" s="11">
        <v>182141275625125</v>
      </c>
      <c r="AL90" s="8"/>
      <c r="AM90" s="10">
        <v>0</v>
      </c>
      <c r="AN90" s="8"/>
      <c r="AO90" s="9">
        <v>43349</v>
      </c>
      <c r="AP90" s="8"/>
      <c r="AQ90" s="8">
        <v>2</v>
      </c>
      <c r="AR90" s="8"/>
      <c r="AS90" s="8" t="s">
        <v>55</v>
      </c>
      <c r="AT90" s="8">
        <v>1</v>
      </c>
      <c r="AU90" s="8">
        <v>20180930</v>
      </c>
      <c r="AV90" s="8">
        <v>20180906</v>
      </c>
      <c r="AW90" s="10">
        <v>95300</v>
      </c>
      <c r="AX90" s="10">
        <v>0</v>
      </c>
      <c r="AY90" s="8"/>
      <c r="AZ90" s="9">
        <v>44553</v>
      </c>
    </row>
    <row r="91" spans="1:52" x14ac:dyDescent="0.15">
      <c r="A91" s="8">
        <v>805028530</v>
      </c>
      <c r="B91" s="8" t="s">
        <v>47</v>
      </c>
      <c r="C91" s="8" t="s">
        <v>66</v>
      </c>
      <c r="D91" s="8">
        <v>10047309</v>
      </c>
      <c r="E91" s="8" t="s">
        <v>154</v>
      </c>
      <c r="F91" s="8" t="s">
        <v>155</v>
      </c>
      <c r="G91" s="8" t="s">
        <v>66</v>
      </c>
      <c r="H91" s="8">
        <v>10047309</v>
      </c>
      <c r="I91" s="8">
        <v>1221360357</v>
      </c>
      <c r="J91" s="9">
        <v>43326</v>
      </c>
      <c r="K91" s="10">
        <v>103900</v>
      </c>
      <c r="L91" s="10">
        <v>103900</v>
      </c>
      <c r="M91" s="8" t="s">
        <v>83</v>
      </c>
      <c r="N91" s="8" t="s">
        <v>342</v>
      </c>
      <c r="O91" s="10">
        <v>0</v>
      </c>
      <c r="P91" s="8"/>
      <c r="Q91" s="8"/>
      <c r="R91" s="10">
        <v>0</v>
      </c>
      <c r="S91" s="8"/>
      <c r="T91" s="8" t="s">
        <v>59</v>
      </c>
      <c r="U91" s="10">
        <v>103900</v>
      </c>
      <c r="V91" s="10">
        <v>0</v>
      </c>
      <c r="W91" s="10">
        <v>0</v>
      </c>
      <c r="X91" s="10">
        <v>0</v>
      </c>
      <c r="Y91" s="10">
        <v>0</v>
      </c>
      <c r="Z91" s="10">
        <v>103900</v>
      </c>
      <c r="AA91" s="10">
        <v>0</v>
      </c>
      <c r="AB91" s="10">
        <v>103900</v>
      </c>
      <c r="AC91" s="15">
        <v>4800029477</v>
      </c>
      <c r="AD91" s="18">
        <v>43371</v>
      </c>
      <c r="AE91" s="15">
        <f>+COUNTIF($AC$2:$AC$111,AC91)</f>
        <v>3</v>
      </c>
      <c r="AF91" s="10">
        <v>103900</v>
      </c>
      <c r="AG91" s="10">
        <v>0</v>
      </c>
      <c r="AH91" s="8">
        <v>4800029477</v>
      </c>
      <c r="AI91" s="9">
        <v>43371</v>
      </c>
      <c r="AJ91" s="10">
        <v>250500</v>
      </c>
      <c r="AK91" s="11">
        <v>182241275569026</v>
      </c>
      <c r="AL91" s="8"/>
      <c r="AM91" s="10">
        <v>0</v>
      </c>
      <c r="AN91" s="8"/>
      <c r="AO91" s="9">
        <v>43349</v>
      </c>
      <c r="AP91" s="8"/>
      <c r="AQ91" s="8">
        <v>2</v>
      </c>
      <c r="AR91" s="8"/>
      <c r="AS91" s="8" t="s">
        <v>55</v>
      </c>
      <c r="AT91" s="8">
        <v>1</v>
      </c>
      <c r="AU91" s="8">
        <v>20180930</v>
      </c>
      <c r="AV91" s="8">
        <v>20180906</v>
      </c>
      <c r="AW91" s="10">
        <v>103900</v>
      </c>
      <c r="AX91" s="10">
        <v>0</v>
      </c>
      <c r="AY91" s="8"/>
      <c r="AZ91" s="9">
        <v>44553</v>
      </c>
    </row>
    <row r="92" spans="1:52" x14ac:dyDescent="0.15">
      <c r="A92" s="8">
        <v>805028530</v>
      </c>
      <c r="B92" s="8" t="s">
        <v>47</v>
      </c>
      <c r="C92" s="8" t="s">
        <v>66</v>
      </c>
      <c r="D92" s="8">
        <v>10048192</v>
      </c>
      <c r="E92" s="8" t="s">
        <v>156</v>
      </c>
      <c r="F92" s="8" t="s">
        <v>157</v>
      </c>
      <c r="G92" s="8" t="s">
        <v>66</v>
      </c>
      <c r="H92" s="8">
        <v>10048192</v>
      </c>
      <c r="I92" s="8">
        <v>1221360355</v>
      </c>
      <c r="J92" s="9">
        <v>43328</v>
      </c>
      <c r="K92" s="10">
        <v>51300</v>
      </c>
      <c r="L92" s="10">
        <v>51300</v>
      </c>
      <c r="M92" s="8" t="s">
        <v>83</v>
      </c>
      <c r="N92" s="8" t="s">
        <v>342</v>
      </c>
      <c r="O92" s="10">
        <v>0</v>
      </c>
      <c r="P92" s="8"/>
      <c r="Q92" s="8"/>
      <c r="R92" s="10">
        <v>0</v>
      </c>
      <c r="S92" s="8"/>
      <c r="T92" s="8" t="s">
        <v>59</v>
      </c>
      <c r="U92" s="10">
        <v>51300</v>
      </c>
      <c r="V92" s="10">
        <v>0</v>
      </c>
      <c r="W92" s="10">
        <v>0</v>
      </c>
      <c r="X92" s="10">
        <v>0</v>
      </c>
      <c r="Y92" s="10">
        <v>0</v>
      </c>
      <c r="Z92" s="10">
        <v>51300</v>
      </c>
      <c r="AA92" s="10">
        <v>0</v>
      </c>
      <c r="AB92" s="10">
        <v>51300</v>
      </c>
      <c r="AC92" s="15">
        <v>4800029477</v>
      </c>
      <c r="AD92" s="18">
        <v>43371</v>
      </c>
      <c r="AE92" s="15">
        <f>+COUNTIF($AC$2:$AC$111,AC92)</f>
        <v>3</v>
      </c>
      <c r="AF92" s="10">
        <v>51300</v>
      </c>
      <c r="AG92" s="10">
        <v>0</v>
      </c>
      <c r="AH92" s="8">
        <v>4800029477</v>
      </c>
      <c r="AI92" s="9">
        <v>43371</v>
      </c>
      <c r="AJ92" s="10">
        <v>250500</v>
      </c>
      <c r="AK92" s="11">
        <v>182261275305619</v>
      </c>
      <c r="AL92" s="8"/>
      <c r="AM92" s="10">
        <v>0</v>
      </c>
      <c r="AN92" s="8"/>
      <c r="AO92" s="9">
        <v>43349</v>
      </c>
      <c r="AP92" s="8"/>
      <c r="AQ92" s="8">
        <v>2</v>
      </c>
      <c r="AR92" s="8"/>
      <c r="AS92" s="8" t="s">
        <v>55</v>
      </c>
      <c r="AT92" s="8">
        <v>1</v>
      </c>
      <c r="AU92" s="8">
        <v>20180930</v>
      </c>
      <c r="AV92" s="8">
        <v>20180906</v>
      </c>
      <c r="AW92" s="10">
        <v>51300</v>
      </c>
      <c r="AX92" s="10">
        <v>0</v>
      </c>
      <c r="AY92" s="8"/>
      <c r="AZ92" s="9">
        <v>44553</v>
      </c>
    </row>
    <row r="93" spans="1:52" x14ac:dyDescent="0.15">
      <c r="A93" s="8">
        <v>805028530</v>
      </c>
      <c r="B93" s="8" t="s">
        <v>47</v>
      </c>
      <c r="C93" s="8" t="s">
        <v>66</v>
      </c>
      <c r="D93" s="8">
        <v>10040577</v>
      </c>
      <c r="E93" s="8" t="s">
        <v>148</v>
      </c>
      <c r="F93" s="8" t="s">
        <v>149</v>
      </c>
      <c r="G93" s="8" t="s">
        <v>66</v>
      </c>
      <c r="H93" s="8">
        <v>10040577</v>
      </c>
      <c r="I93" s="8">
        <v>1221351485</v>
      </c>
      <c r="J93" s="9">
        <v>43293</v>
      </c>
      <c r="K93" s="10">
        <v>172540</v>
      </c>
      <c r="L93" s="10">
        <v>172540</v>
      </c>
      <c r="M93" s="8" t="s">
        <v>83</v>
      </c>
      <c r="N93" s="8" t="s">
        <v>342</v>
      </c>
      <c r="O93" s="10">
        <v>0</v>
      </c>
      <c r="P93" s="8"/>
      <c r="Q93" s="8"/>
      <c r="R93" s="10">
        <v>0</v>
      </c>
      <c r="S93" s="8"/>
      <c r="T93" s="8" t="s">
        <v>59</v>
      </c>
      <c r="U93" s="10">
        <v>172540</v>
      </c>
      <c r="V93" s="10">
        <v>0</v>
      </c>
      <c r="W93" s="10">
        <v>0</v>
      </c>
      <c r="X93" s="10">
        <v>0</v>
      </c>
      <c r="Y93" s="10">
        <v>0</v>
      </c>
      <c r="Z93" s="10">
        <v>172540</v>
      </c>
      <c r="AA93" s="10">
        <v>0</v>
      </c>
      <c r="AB93" s="10">
        <v>172540</v>
      </c>
      <c r="AC93" s="15">
        <v>4800029070</v>
      </c>
      <c r="AD93" s="18">
        <v>43336</v>
      </c>
      <c r="AE93" s="15">
        <f>+COUNTIF($AC$2:$AC$111,AC93)</f>
        <v>1</v>
      </c>
      <c r="AF93" s="10">
        <v>172540</v>
      </c>
      <c r="AG93" s="10">
        <v>0</v>
      </c>
      <c r="AH93" s="8">
        <v>4800029070</v>
      </c>
      <c r="AI93" s="9">
        <v>43336</v>
      </c>
      <c r="AJ93" s="10">
        <v>172540</v>
      </c>
      <c r="AK93" s="11">
        <v>181911275051948</v>
      </c>
      <c r="AL93" s="8"/>
      <c r="AM93" s="10">
        <v>0</v>
      </c>
      <c r="AN93" s="8"/>
      <c r="AO93" s="9">
        <v>43254</v>
      </c>
      <c r="AP93" s="8"/>
      <c r="AQ93" s="8">
        <v>2</v>
      </c>
      <c r="AR93" s="8"/>
      <c r="AS93" s="8" t="s">
        <v>55</v>
      </c>
      <c r="AT93" s="8">
        <v>1</v>
      </c>
      <c r="AU93" s="8">
        <v>20180830</v>
      </c>
      <c r="AV93" s="8">
        <v>20180803</v>
      </c>
      <c r="AW93" s="10">
        <v>172540</v>
      </c>
      <c r="AX93" s="10">
        <v>0</v>
      </c>
      <c r="AY93" s="8"/>
      <c r="AZ93" s="9">
        <v>44553</v>
      </c>
    </row>
    <row r="94" spans="1:52" x14ac:dyDescent="0.15">
      <c r="A94" s="8">
        <v>805028530</v>
      </c>
      <c r="B94" s="8" t="s">
        <v>47</v>
      </c>
      <c r="C94" s="8" t="s">
        <v>66</v>
      </c>
      <c r="D94" s="8">
        <v>10013994</v>
      </c>
      <c r="E94" s="8" t="s">
        <v>110</v>
      </c>
      <c r="F94" s="8" t="s">
        <v>111</v>
      </c>
      <c r="G94" s="8" t="s">
        <v>66</v>
      </c>
      <c r="H94" s="8">
        <v>10013994</v>
      </c>
      <c r="I94" s="8">
        <v>1221311063</v>
      </c>
      <c r="J94" s="9">
        <v>43171</v>
      </c>
      <c r="K94" s="10">
        <v>264799</v>
      </c>
      <c r="L94" s="10">
        <v>264799</v>
      </c>
      <c r="M94" s="8" t="s">
        <v>83</v>
      </c>
      <c r="N94" s="8" t="s">
        <v>342</v>
      </c>
      <c r="O94" s="10">
        <v>0</v>
      </c>
      <c r="P94" s="8"/>
      <c r="Q94" s="8"/>
      <c r="R94" s="10">
        <v>0</v>
      </c>
      <c r="S94" s="8"/>
      <c r="T94" s="8" t="s">
        <v>59</v>
      </c>
      <c r="U94" s="10">
        <v>264799</v>
      </c>
      <c r="V94" s="10">
        <v>0</v>
      </c>
      <c r="W94" s="10">
        <v>0</v>
      </c>
      <c r="X94" s="10">
        <v>0</v>
      </c>
      <c r="Y94" s="10">
        <v>0</v>
      </c>
      <c r="Z94" s="10">
        <v>264799</v>
      </c>
      <c r="AA94" s="10">
        <v>0</v>
      </c>
      <c r="AB94" s="10">
        <v>264799</v>
      </c>
      <c r="AC94" s="15">
        <v>4800028818</v>
      </c>
      <c r="AD94" s="18">
        <v>43312</v>
      </c>
      <c r="AE94" s="15">
        <f>+COUNTIF($AC$2:$AC$111,AC94)</f>
        <v>18</v>
      </c>
      <c r="AF94" s="10">
        <v>264799</v>
      </c>
      <c r="AG94" s="10">
        <v>0</v>
      </c>
      <c r="AH94" s="8">
        <v>4800028818</v>
      </c>
      <c r="AI94" s="9">
        <v>43312</v>
      </c>
      <c r="AJ94" s="10">
        <v>3907272</v>
      </c>
      <c r="AK94" s="11">
        <v>180701331080136</v>
      </c>
      <c r="AL94" s="8"/>
      <c r="AM94" s="10">
        <v>0</v>
      </c>
      <c r="AN94" s="8"/>
      <c r="AO94" s="9">
        <v>43201</v>
      </c>
      <c r="AP94" s="8"/>
      <c r="AQ94" s="8">
        <v>2</v>
      </c>
      <c r="AR94" s="8"/>
      <c r="AS94" s="8" t="s">
        <v>55</v>
      </c>
      <c r="AT94" s="8">
        <v>1</v>
      </c>
      <c r="AU94" s="8">
        <v>20180430</v>
      </c>
      <c r="AV94" s="8">
        <v>20180411</v>
      </c>
      <c r="AW94" s="10">
        <v>264799</v>
      </c>
      <c r="AX94" s="10">
        <v>0</v>
      </c>
      <c r="AY94" s="8"/>
      <c r="AZ94" s="9">
        <v>44553</v>
      </c>
    </row>
    <row r="95" spans="1:52" x14ac:dyDescent="0.15">
      <c r="A95" s="8">
        <v>805028530</v>
      </c>
      <c r="B95" s="8" t="s">
        <v>47</v>
      </c>
      <c r="C95" s="8" t="s">
        <v>66</v>
      </c>
      <c r="D95" s="8">
        <v>10014754</v>
      </c>
      <c r="E95" s="8" t="s">
        <v>112</v>
      </c>
      <c r="F95" s="8" t="s">
        <v>113</v>
      </c>
      <c r="G95" s="8" t="s">
        <v>66</v>
      </c>
      <c r="H95" s="8">
        <v>10014754</v>
      </c>
      <c r="I95" s="8">
        <v>1221311064</v>
      </c>
      <c r="J95" s="9">
        <v>43172</v>
      </c>
      <c r="K95" s="10">
        <v>717500</v>
      </c>
      <c r="L95" s="10">
        <v>717500</v>
      </c>
      <c r="M95" s="8" t="s">
        <v>83</v>
      </c>
      <c r="N95" s="8" t="s">
        <v>342</v>
      </c>
      <c r="O95" s="10">
        <v>0</v>
      </c>
      <c r="P95" s="8"/>
      <c r="Q95" s="8"/>
      <c r="R95" s="10">
        <v>0</v>
      </c>
      <c r="S95" s="8"/>
      <c r="T95" s="8" t="s">
        <v>59</v>
      </c>
      <c r="U95" s="10">
        <v>717500</v>
      </c>
      <c r="V95" s="10">
        <v>0</v>
      </c>
      <c r="W95" s="10">
        <v>0</v>
      </c>
      <c r="X95" s="10">
        <v>0</v>
      </c>
      <c r="Y95" s="10">
        <v>0</v>
      </c>
      <c r="Z95" s="10">
        <v>717500</v>
      </c>
      <c r="AA95" s="10">
        <v>0</v>
      </c>
      <c r="AB95" s="10">
        <v>717500</v>
      </c>
      <c r="AC95" s="15">
        <v>4800028818</v>
      </c>
      <c r="AD95" s="18">
        <v>43312</v>
      </c>
      <c r="AE95" s="15">
        <f>+COUNTIF($AC$2:$AC$111,AC95)</f>
        <v>18</v>
      </c>
      <c r="AF95" s="10">
        <v>717500</v>
      </c>
      <c r="AG95" s="10">
        <v>0</v>
      </c>
      <c r="AH95" s="8">
        <v>4800028818</v>
      </c>
      <c r="AI95" s="9">
        <v>43312</v>
      </c>
      <c r="AJ95" s="10">
        <v>3907272</v>
      </c>
      <c r="AK95" s="11">
        <v>180711216704325</v>
      </c>
      <c r="AL95" s="8"/>
      <c r="AM95" s="10">
        <v>0</v>
      </c>
      <c r="AN95" s="8"/>
      <c r="AO95" s="9">
        <v>43201</v>
      </c>
      <c r="AP95" s="8"/>
      <c r="AQ95" s="8">
        <v>2</v>
      </c>
      <c r="AR95" s="8"/>
      <c r="AS95" s="8" t="s">
        <v>55</v>
      </c>
      <c r="AT95" s="8">
        <v>1</v>
      </c>
      <c r="AU95" s="8">
        <v>20180430</v>
      </c>
      <c r="AV95" s="8">
        <v>20180411</v>
      </c>
      <c r="AW95" s="10">
        <v>717500</v>
      </c>
      <c r="AX95" s="10">
        <v>0</v>
      </c>
      <c r="AY95" s="8"/>
      <c r="AZ95" s="9">
        <v>44553</v>
      </c>
    </row>
    <row r="96" spans="1:52" x14ac:dyDescent="0.15">
      <c r="A96" s="8">
        <v>805028530</v>
      </c>
      <c r="B96" s="8" t="s">
        <v>47</v>
      </c>
      <c r="C96" s="8" t="s">
        <v>66</v>
      </c>
      <c r="D96" s="8">
        <v>10016873</v>
      </c>
      <c r="E96" s="8" t="s">
        <v>114</v>
      </c>
      <c r="F96" s="8" t="s">
        <v>115</v>
      </c>
      <c r="G96" s="8" t="s">
        <v>66</v>
      </c>
      <c r="H96" s="8">
        <v>10016873</v>
      </c>
      <c r="I96" s="8">
        <v>1221323519</v>
      </c>
      <c r="J96" s="9">
        <v>43182</v>
      </c>
      <c r="K96" s="10">
        <v>181859</v>
      </c>
      <c r="L96" s="10">
        <v>181859</v>
      </c>
      <c r="M96" s="8" t="s">
        <v>83</v>
      </c>
      <c r="N96" s="8" t="s">
        <v>342</v>
      </c>
      <c r="O96" s="10">
        <v>0</v>
      </c>
      <c r="P96" s="8"/>
      <c r="Q96" s="8"/>
      <c r="R96" s="10">
        <v>0</v>
      </c>
      <c r="S96" s="8"/>
      <c r="T96" s="8" t="s">
        <v>59</v>
      </c>
      <c r="U96" s="10">
        <v>181859</v>
      </c>
      <c r="V96" s="10">
        <v>0</v>
      </c>
      <c r="W96" s="10">
        <v>0</v>
      </c>
      <c r="X96" s="10">
        <v>0</v>
      </c>
      <c r="Y96" s="10">
        <v>0</v>
      </c>
      <c r="Z96" s="10">
        <v>181859</v>
      </c>
      <c r="AA96" s="10">
        <v>0</v>
      </c>
      <c r="AB96" s="10">
        <v>181859</v>
      </c>
      <c r="AC96" s="15">
        <v>4800028818</v>
      </c>
      <c r="AD96" s="18">
        <v>43312</v>
      </c>
      <c r="AE96" s="15">
        <f>+COUNTIF($AC$2:$AC$111,AC96)</f>
        <v>18</v>
      </c>
      <c r="AF96" s="10">
        <v>181859</v>
      </c>
      <c r="AG96" s="10">
        <v>0</v>
      </c>
      <c r="AH96" s="8">
        <v>4800028818</v>
      </c>
      <c r="AI96" s="9">
        <v>43312</v>
      </c>
      <c r="AJ96" s="10">
        <v>3907272</v>
      </c>
      <c r="AK96" s="11">
        <v>180821275450115</v>
      </c>
      <c r="AL96" s="8"/>
      <c r="AM96" s="10">
        <v>0</v>
      </c>
      <c r="AN96" s="8"/>
      <c r="AO96" s="9">
        <v>43224</v>
      </c>
      <c r="AP96" s="8"/>
      <c r="AQ96" s="8">
        <v>2</v>
      </c>
      <c r="AR96" s="8"/>
      <c r="AS96" s="8" t="s">
        <v>55</v>
      </c>
      <c r="AT96" s="8">
        <v>1</v>
      </c>
      <c r="AU96" s="8">
        <v>20180530</v>
      </c>
      <c r="AV96" s="8">
        <v>20180504</v>
      </c>
      <c r="AW96" s="10">
        <v>181859</v>
      </c>
      <c r="AX96" s="10">
        <v>0</v>
      </c>
      <c r="AY96" s="8"/>
      <c r="AZ96" s="9">
        <v>44553</v>
      </c>
    </row>
    <row r="97" spans="1:52" x14ac:dyDescent="0.15">
      <c r="A97" s="8">
        <v>805028530</v>
      </c>
      <c r="B97" s="8" t="s">
        <v>47</v>
      </c>
      <c r="C97" s="8" t="s">
        <v>66</v>
      </c>
      <c r="D97" s="8">
        <v>10017302</v>
      </c>
      <c r="E97" s="8" t="s">
        <v>116</v>
      </c>
      <c r="F97" s="8" t="s">
        <v>117</v>
      </c>
      <c r="G97" s="8" t="s">
        <v>66</v>
      </c>
      <c r="H97" s="8">
        <v>10017302</v>
      </c>
      <c r="I97" s="8">
        <v>1221323520</v>
      </c>
      <c r="J97" s="9">
        <v>43185</v>
      </c>
      <c r="K97" s="10">
        <v>53100</v>
      </c>
      <c r="L97" s="10">
        <v>53100</v>
      </c>
      <c r="M97" s="8" t="s">
        <v>83</v>
      </c>
      <c r="N97" s="8" t="s">
        <v>342</v>
      </c>
      <c r="O97" s="10">
        <v>0</v>
      </c>
      <c r="P97" s="8"/>
      <c r="Q97" s="8"/>
      <c r="R97" s="10">
        <v>0</v>
      </c>
      <c r="S97" s="8"/>
      <c r="T97" s="8" t="s">
        <v>59</v>
      </c>
      <c r="U97" s="10">
        <v>53100</v>
      </c>
      <c r="V97" s="10">
        <v>0</v>
      </c>
      <c r="W97" s="10">
        <v>0</v>
      </c>
      <c r="X97" s="10">
        <v>0</v>
      </c>
      <c r="Y97" s="10">
        <v>0</v>
      </c>
      <c r="Z97" s="10">
        <v>53100</v>
      </c>
      <c r="AA97" s="10">
        <v>0</v>
      </c>
      <c r="AB97" s="10">
        <v>53100</v>
      </c>
      <c r="AC97" s="15">
        <v>4800028818</v>
      </c>
      <c r="AD97" s="18">
        <v>43312</v>
      </c>
      <c r="AE97" s="15">
        <f>+COUNTIF($AC$2:$AC$111,AC97)</f>
        <v>18</v>
      </c>
      <c r="AF97" s="10">
        <v>53100</v>
      </c>
      <c r="AG97" s="10">
        <v>0</v>
      </c>
      <c r="AH97" s="8">
        <v>4800028818</v>
      </c>
      <c r="AI97" s="9">
        <v>43312</v>
      </c>
      <c r="AJ97" s="10">
        <v>3907272</v>
      </c>
      <c r="AK97" s="11">
        <v>180851275559236</v>
      </c>
      <c r="AL97" s="8"/>
      <c r="AM97" s="10">
        <v>0</v>
      </c>
      <c r="AN97" s="8"/>
      <c r="AO97" s="9">
        <v>43224</v>
      </c>
      <c r="AP97" s="8"/>
      <c r="AQ97" s="8">
        <v>2</v>
      </c>
      <c r="AR97" s="8"/>
      <c r="AS97" s="8" t="s">
        <v>55</v>
      </c>
      <c r="AT97" s="8">
        <v>1</v>
      </c>
      <c r="AU97" s="8">
        <v>20180530</v>
      </c>
      <c r="AV97" s="8">
        <v>20180504</v>
      </c>
      <c r="AW97" s="10">
        <v>53100</v>
      </c>
      <c r="AX97" s="10">
        <v>0</v>
      </c>
      <c r="AY97" s="8"/>
      <c r="AZ97" s="9">
        <v>44553</v>
      </c>
    </row>
    <row r="98" spans="1:52" x14ac:dyDescent="0.15">
      <c r="A98" s="8">
        <v>805028530</v>
      </c>
      <c r="B98" s="8" t="s">
        <v>47</v>
      </c>
      <c r="C98" s="8" t="s">
        <v>66</v>
      </c>
      <c r="D98" s="8">
        <v>10018813</v>
      </c>
      <c r="E98" s="8" t="s">
        <v>118</v>
      </c>
      <c r="F98" s="8" t="s">
        <v>119</v>
      </c>
      <c r="G98" s="8" t="s">
        <v>66</v>
      </c>
      <c r="H98" s="8">
        <v>10018813</v>
      </c>
      <c r="I98" s="8">
        <v>1221323521</v>
      </c>
      <c r="J98" s="9">
        <v>43193</v>
      </c>
      <c r="K98" s="10">
        <v>52900</v>
      </c>
      <c r="L98" s="10">
        <v>52900</v>
      </c>
      <c r="M98" s="8" t="s">
        <v>83</v>
      </c>
      <c r="N98" s="8" t="s">
        <v>342</v>
      </c>
      <c r="O98" s="10">
        <v>0</v>
      </c>
      <c r="P98" s="8"/>
      <c r="Q98" s="8"/>
      <c r="R98" s="10">
        <v>0</v>
      </c>
      <c r="S98" s="8"/>
      <c r="T98" s="8" t="s">
        <v>59</v>
      </c>
      <c r="U98" s="10">
        <v>52900</v>
      </c>
      <c r="V98" s="10">
        <v>0</v>
      </c>
      <c r="W98" s="10">
        <v>0</v>
      </c>
      <c r="X98" s="10">
        <v>0</v>
      </c>
      <c r="Y98" s="10">
        <v>0</v>
      </c>
      <c r="Z98" s="10">
        <v>52900</v>
      </c>
      <c r="AA98" s="10">
        <v>0</v>
      </c>
      <c r="AB98" s="10">
        <v>52900</v>
      </c>
      <c r="AC98" s="15">
        <v>4800028818</v>
      </c>
      <c r="AD98" s="18">
        <v>43312</v>
      </c>
      <c r="AE98" s="15">
        <f>+COUNTIF($AC$2:$AC$111,AC98)</f>
        <v>18</v>
      </c>
      <c r="AF98" s="10">
        <v>52900</v>
      </c>
      <c r="AG98" s="10">
        <v>0</v>
      </c>
      <c r="AH98" s="8">
        <v>4800028818</v>
      </c>
      <c r="AI98" s="9">
        <v>43312</v>
      </c>
      <c r="AJ98" s="10">
        <v>3907272</v>
      </c>
      <c r="AK98" s="11">
        <v>180941275161483</v>
      </c>
      <c r="AL98" s="8"/>
      <c r="AM98" s="10">
        <v>0</v>
      </c>
      <c r="AN98" s="8"/>
      <c r="AO98" s="9">
        <v>43224</v>
      </c>
      <c r="AP98" s="8"/>
      <c r="AQ98" s="8">
        <v>2</v>
      </c>
      <c r="AR98" s="8"/>
      <c r="AS98" s="8" t="s">
        <v>55</v>
      </c>
      <c r="AT98" s="8">
        <v>1</v>
      </c>
      <c r="AU98" s="8">
        <v>20180530</v>
      </c>
      <c r="AV98" s="8">
        <v>20180504</v>
      </c>
      <c r="AW98" s="10">
        <v>52900</v>
      </c>
      <c r="AX98" s="10">
        <v>0</v>
      </c>
      <c r="AY98" s="8"/>
      <c r="AZ98" s="9">
        <v>44553</v>
      </c>
    </row>
    <row r="99" spans="1:52" x14ac:dyDescent="0.15">
      <c r="A99" s="8">
        <v>805028530</v>
      </c>
      <c r="B99" s="8" t="s">
        <v>47</v>
      </c>
      <c r="C99" s="8" t="s">
        <v>66</v>
      </c>
      <c r="D99" s="8">
        <v>10020822</v>
      </c>
      <c r="E99" s="8" t="s">
        <v>120</v>
      </c>
      <c r="F99" s="8" t="s">
        <v>121</v>
      </c>
      <c r="G99" s="8" t="s">
        <v>66</v>
      </c>
      <c r="H99" s="8">
        <v>10020822</v>
      </c>
      <c r="I99" s="8">
        <v>1221343257</v>
      </c>
      <c r="J99" s="9">
        <v>43202</v>
      </c>
      <c r="K99" s="10">
        <v>203840</v>
      </c>
      <c r="L99" s="10">
        <v>203840</v>
      </c>
      <c r="M99" s="8" t="s">
        <v>83</v>
      </c>
      <c r="N99" s="8" t="s">
        <v>342</v>
      </c>
      <c r="O99" s="10">
        <v>0</v>
      </c>
      <c r="P99" s="8"/>
      <c r="Q99" s="8"/>
      <c r="R99" s="10">
        <v>0</v>
      </c>
      <c r="S99" s="8"/>
      <c r="T99" s="8" t="s">
        <v>59</v>
      </c>
      <c r="U99" s="10">
        <v>203840</v>
      </c>
      <c r="V99" s="10">
        <v>0</v>
      </c>
      <c r="W99" s="10">
        <v>0</v>
      </c>
      <c r="X99" s="10">
        <v>0</v>
      </c>
      <c r="Y99" s="10">
        <v>0</v>
      </c>
      <c r="Z99" s="10">
        <v>203840</v>
      </c>
      <c r="AA99" s="10">
        <v>0</v>
      </c>
      <c r="AB99" s="10">
        <v>203840</v>
      </c>
      <c r="AC99" s="15">
        <v>4800028818</v>
      </c>
      <c r="AD99" s="18">
        <v>43312</v>
      </c>
      <c r="AE99" s="15">
        <f>+COUNTIF($AC$2:$AC$111,AC99)</f>
        <v>18</v>
      </c>
      <c r="AF99" s="10">
        <v>203840</v>
      </c>
      <c r="AG99" s="10">
        <v>0</v>
      </c>
      <c r="AH99" s="8">
        <v>4800028818</v>
      </c>
      <c r="AI99" s="9">
        <v>43312</v>
      </c>
      <c r="AJ99" s="10">
        <v>3907272</v>
      </c>
      <c r="AK99" s="11">
        <v>181021275186244</v>
      </c>
      <c r="AL99" s="8"/>
      <c r="AM99" s="10">
        <v>0</v>
      </c>
      <c r="AN99" s="8"/>
      <c r="AO99" s="9">
        <v>43287</v>
      </c>
      <c r="AP99" s="8"/>
      <c r="AQ99" s="8">
        <v>2</v>
      </c>
      <c r="AR99" s="8"/>
      <c r="AS99" s="8" t="s">
        <v>55</v>
      </c>
      <c r="AT99" s="8">
        <v>1</v>
      </c>
      <c r="AU99" s="8">
        <v>20180730</v>
      </c>
      <c r="AV99" s="8">
        <v>20180706</v>
      </c>
      <c r="AW99" s="10">
        <v>203840</v>
      </c>
      <c r="AX99" s="10">
        <v>0</v>
      </c>
      <c r="AY99" s="8"/>
      <c r="AZ99" s="9">
        <v>44553</v>
      </c>
    </row>
    <row r="100" spans="1:52" x14ac:dyDescent="0.15">
      <c r="A100" s="8">
        <v>805028530</v>
      </c>
      <c r="B100" s="8" t="s">
        <v>47</v>
      </c>
      <c r="C100" s="8" t="s">
        <v>66</v>
      </c>
      <c r="D100" s="8">
        <v>10021479</v>
      </c>
      <c r="E100" s="8" t="s">
        <v>122</v>
      </c>
      <c r="F100" s="8" t="s">
        <v>123</v>
      </c>
      <c r="G100" s="8" t="s">
        <v>66</v>
      </c>
      <c r="H100" s="8">
        <v>10021479</v>
      </c>
      <c r="I100" s="8">
        <v>1221323522</v>
      </c>
      <c r="J100" s="9">
        <v>43205</v>
      </c>
      <c r="K100" s="10">
        <v>481000</v>
      </c>
      <c r="L100" s="10">
        <v>481000</v>
      </c>
      <c r="M100" s="8" t="s">
        <v>83</v>
      </c>
      <c r="N100" s="8" t="s">
        <v>342</v>
      </c>
      <c r="O100" s="10">
        <v>0</v>
      </c>
      <c r="P100" s="8"/>
      <c r="Q100" s="8"/>
      <c r="R100" s="10">
        <v>0</v>
      </c>
      <c r="S100" s="8"/>
      <c r="T100" s="8" t="s">
        <v>59</v>
      </c>
      <c r="U100" s="10">
        <v>481000</v>
      </c>
      <c r="V100" s="10">
        <v>0</v>
      </c>
      <c r="W100" s="10">
        <v>0</v>
      </c>
      <c r="X100" s="10">
        <v>0</v>
      </c>
      <c r="Y100" s="10">
        <v>0</v>
      </c>
      <c r="Z100" s="10">
        <v>481000</v>
      </c>
      <c r="AA100" s="10">
        <v>0</v>
      </c>
      <c r="AB100" s="10">
        <v>481000</v>
      </c>
      <c r="AC100" s="15">
        <v>4800028818</v>
      </c>
      <c r="AD100" s="18">
        <v>43312</v>
      </c>
      <c r="AE100" s="15">
        <f>+COUNTIF($AC$2:$AC$111,AC100)</f>
        <v>18</v>
      </c>
      <c r="AF100" s="10">
        <v>481000</v>
      </c>
      <c r="AG100" s="10">
        <v>0</v>
      </c>
      <c r="AH100" s="8">
        <v>4800028818</v>
      </c>
      <c r="AI100" s="9">
        <v>43312</v>
      </c>
      <c r="AJ100" s="10">
        <v>3907272</v>
      </c>
      <c r="AK100" s="11">
        <v>181051275453452</v>
      </c>
      <c r="AL100" s="8"/>
      <c r="AM100" s="10">
        <v>0</v>
      </c>
      <c r="AN100" s="8"/>
      <c r="AO100" s="9">
        <v>43224</v>
      </c>
      <c r="AP100" s="8"/>
      <c r="AQ100" s="8">
        <v>2</v>
      </c>
      <c r="AR100" s="8"/>
      <c r="AS100" s="8" t="s">
        <v>55</v>
      </c>
      <c r="AT100" s="8">
        <v>1</v>
      </c>
      <c r="AU100" s="8">
        <v>20180530</v>
      </c>
      <c r="AV100" s="8">
        <v>20180504</v>
      </c>
      <c r="AW100" s="10">
        <v>481000</v>
      </c>
      <c r="AX100" s="10">
        <v>0</v>
      </c>
      <c r="AY100" s="8"/>
      <c r="AZ100" s="9">
        <v>44553</v>
      </c>
    </row>
    <row r="101" spans="1:52" x14ac:dyDescent="0.15">
      <c r="A101" s="8">
        <v>805028530</v>
      </c>
      <c r="B101" s="8" t="s">
        <v>47</v>
      </c>
      <c r="C101" s="8" t="s">
        <v>66</v>
      </c>
      <c r="D101" s="8">
        <v>10024372</v>
      </c>
      <c r="E101" s="8" t="s">
        <v>124</v>
      </c>
      <c r="F101" s="8" t="s">
        <v>125</v>
      </c>
      <c r="G101" s="8" t="s">
        <v>66</v>
      </c>
      <c r="H101" s="8">
        <v>10024372</v>
      </c>
      <c r="I101" s="8">
        <v>1221323523</v>
      </c>
      <c r="J101" s="9">
        <v>43216</v>
      </c>
      <c r="K101" s="10">
        <v>423899</v>
      </c>
      <c r="L101" s="10">
        <v>423899</v>
      </c>
      <c r="M101" s="8" t="s">
        <v>83</v>
      </c>
      <c r="N101" s="8" t="s">
        <v>342</v>
      </c>
      <c r="O101" s="10">
        <v>0</v>
      </c>
      <c r="P101" s="8"/>
      <c r="Q101" s="8"/>
      <c r="R101" s="10">
        <v>0</v>
      </c>
      <c r="S101" s="8"/>
      <c r="T101" s="8" t="s">
        <v>59</v>
      </c>
      <c r="U101" s="10">
        <v>423899</v>
      </c>
      <c r="V101" s="10">
        <v>0</v>
      </c>
      <c r="W101" s="10">
        <v>0</v>
      </c>
      <c r="X101" s="10">
        <v>0</v>
      </c>
      <c r="Y101" s="10">
        <v>0</v>
      </c>
      <c r="Z101" s="10">
        <v>423899</v>
      </c>
      <c r="AA101" s="10">
        <v>0</v>
      </c>
      <c r="AB101" s="10">
        <v>423899</v>
      </c>
      <c r="AC101" s="15">
        <v>4800028818</v>
      </c>
      <c r="AD101" s="18">
        <v>43312</v>
      </c>
      <c r="AE101" s="15">
        <f>+COUNTIF($AC$2:$AC$111,AC101)</f>
        <v>18</v>
      </c>
      <c r="AF101" s="10">
        <v>423899</v>
      </c>
      <c r="AG101" s="10">
        <v>0</v>
      </c>
      <c r="AH101" s="8">
        <v>4800028818</v>
      </c>
      <c r="AI101" s="9">
        <v>43312</v>
      </c>
      <c r="AJ101" s="10">
        <v>3907272</v>
      </c>
      <c r="AK101" s="11">
        <v>181121275652776</v>
      </c>
      <c r="AL101" s="8"/>
      <c r="AM101" s="10">
        <v>0</v>
      </c>
      <c r="AN101" s="8"/>
      <c r="AO101" s="9">
        <v>43224</v>
      </c>
      <c r="AP101" s="8"/>
      <c r="AQ101" s="8">
        <v>2</v>
      </c>
      <c r="AR101" s="8"/>
      <c r="AS101" s="8" t="s">
        <v>55</v>
      </c>
      <c r="AT101" s="8">
        <v>1</v>
      </c>
      <c r="AU101" s="8">
        <v>20180530</v>
      </c>
      <c r="AV101" s="8">
        <v>20180504</v>
      </c>
      <c r="AW101" s="10">
        <v>423899</v>
      </c>
      <c r="AX101" s="10">
        <v>0</v>
      </c>
      <c r="AY101" s="8"/>
      <c r="AZ101" s="9">
        <v>44553</v>
      </c>
    </row>
    <row r="102" spans="1:52" x14ac:dyDescent="0.15">
      <c r="A102" s="8">
        <v>805028530</v>
      </c>
      <c r="B102" s="8" t="s">
        <v>47</v>
      </c>
      <c r="C102" s="8" t="s">
        <v>66</v>
      </c>
      <c r="D102" s="8">
        <v>10025462</v>
      </c>
      <c r="E102" s="8" t="s">
        <v>126</v>
      </c>
      <c r="F102" s="8" t="s">
        <v>127</v>
      </c>
      <c r="G102" s="8" t="s">
        <v>66</v>
      </c>
      <c r="H102" s="8">
        <v>10025462</v>
      </c>
      <c r="I102" s="8">
        <v>1221330469</v>
      </c>
      <c r="J102" s="9">
        <v>43221</v>
      </c>
      <c r="K102" s="10">
        <v>171400</v>
      </c>
      <c r="L102" s="10">
        <v>171400</v>
      </c>
      <c r="M102" s="8" t="s">
        <v>83</v>
      </c>
      <c r="N102" s="8" t="s">
        <v>342</v>
      </c>
      <c r="O102" s="10">
        <v>0</v>
      </c>
      <c r="P102" s="8"/>
      <c r="Q102" s="8"/>
      <c r="R102" s="10">
        <v>0</v>
      </c>
      <c r="S102" s="8"/>
      <c r="T102" s="8" t="s">
        <v>59</v>
      </c>
      <c r="U102" s="10">
        <v>171400</v>
      </c>
      <c r="V102" s="10">
        <v>0</v>
      </c>
      <c r="W102" s="10">
        <v>0</v>
      </c>
      <c r="X102" s="10">
        <v>0</v>
      </c>
      <c r="Y102" s="10">
        <v>0</v>
      </c>
      <c r="Z102" s="10">
        <v>171400</v>
      </c>
      <c r="AA102" s="10">
        <v>0</v>
      </c>
      <c r="AB102" s="10">
        <v>171400</v>
      </c>
      <c r="AC102" s="15">
        <v>4800028818</v>
      </c>
      <c r="AD102" s="18">
        <v>43312</v>
      </c>
      <c r="AE102" s="15">
        <f>+COUNTIF($AC$2:$AC$111,AC102)</f>
        <v>18</v>
      </c>
      <c r="AF102" s="10">
        <v>171400</v>
      </c>
      <c r="AG102" s="10">
        <v>0</v>
      </c>
      <c r="AH102" s="8">
        <v>4800028818</v>
      </c>
      <c r="AI102" s="9">
        <v>43312</v>
      </c>
      <c r="AJ102" s="10">
        <v>3907272</v>
      </c>
      <c r="AK102" s="11">
        <v>181211275558051</v>
      </c>
      <c r="AL102" s="8"/>
      <c r="AM102" s="10">
        <v>0</v>
      </c>
      <c r="AN102" s="8"/>
      <c r="AO102" s="9">
        <v>43258</v>
      </c>
      <c r="AP102" s="8"/>
      <c r="AQ102" s="8">
        <v>2</v>
      </c>
      <c r="AR102" s="8"/>
      <c r="AS102" s="8" t="s">
        <v>55</v>
      </c>
      <c r="AT102" s="8">
        <v>1</v>
      </c>
      <c r="AU102" s="8">
        <v>20180630</v>
      </c>
      <c r="AV102" s="8">
        <v>20180607</v>
      </c>
      <c r="AW102" s="10">
        <v>171400</v>
      </c>
      <c r="AX102" s="10">
        <v>0</v>
      </c>
      <c r="AY102" s="8"/>
      <c r="AZ102" s="9">
        <v>44553</v>
      </c>
    </row>
    <row r="103" spans="1:52" x14ac:dyDescent="0.15">
      <c r="A103" s="8">
        <v>805028530</v>
      </c>
      <c r="B103" s="8" t="s">
        <v>47</v>
      </c>
      <c r="C103" s="8" t="s">
        <v>66</v>
      </c>
      <c r="D103" s="8">
        <v>10025463</v>
      </c>
      <c r="E103" s="8" t="s">
        <v>128</v>
      </c>
      <c r="F103" s="8" t="s">
        <v>129</v>
      </c>
      <c r="G103" s="8" t="s">
        <v>66</v>
      </c>
      <c r="H103" s="8">
        <v>10025463</v>
      </c>
      <c r="I103" s="8">
        <v>1221330470</v>
      </c>
      <c r="J103" s="9">
        <v>43221</v>
      </c>
      <c r="K103" s="10">
        <v>197318</v>
      </c>
      <c r="L103" s="10">
        <v>197318</v>
      </c>
      <c r="M103" s="8" t="s">
        <v>83</v>
      </c>
      <c r="N103" s="8" t="s">
        <v>342</v>
      </c>
      <c r="O103" s="10">
        <v>0</v>
      </c>
      <c r="P103" s="8"/>
      <c r="Q103" s="8"/>
      <c r="R103" s="10">
        <v>0</v>
      </c>
      <c r="S103" s="8"/>
      <c r="T103" s="8" t="s">
        <v>59</v>
      </c>
      <c r="U103" s="10">
        <v>197318</v>
      </c>
      <c r="V103" s="10">
        <v>0</v>
      </c>
      <c r="W103" s="10">
        <v>0</v>
      </c>
      <c r="X103" s="10">
        <v>0</v>
      </c>
      <c r="Y103" s="10">
        <v>0</v>
      </c>
      <c r="Z103" s="10">
        <v>197318</v>
      </c>
      <c r="AA103" s="10">
        <v>0</v>
      </c>
      <c r="AB103" s="10">
        <v>197318</v>
      </c>
      <c r="AC103" s="15">
        <v>4800028818</v>
      </c>
      <c r="AD103" s="18">
        <v>43312</v>
      </c>
      <c r="AE103" s="15">
        <f>+COUNTIF($AC$2:$AC$111,AC103)</f>
        <v>18</v>
      </c>
      <c r="AF103" s="10">
        <v>197318</v>
      </c>
      <c r="AG103" s="10">
        <v>0</v>
      </c>
      <c r="AH103" s="8">
        <v>4800028818</v>
      </c>
      <c r="AI103" s="9">
        <v>43312</v>
      </c>
      <c r="AJ103" s="10">
        <v>3907272</v>
      </c>
      <c r="AK103" s="11">
        <v>181211275556913</v>
      </c>
      <c r="AL103" s="8"/>
      <c r="AM103" s="10">
        <v>0</v>
      </c>
      <c r="AN103" s="8"/>
      <c r="AO103" s="9">
        <v>43258</v>
      </c>
      <c r="AP103" s="8"/>
      <c r="AQ103" s="8">
        <v>2</v>
      </c>
      <c r="AR103" s="8"/>
      <c r="AS103" s="8" t="s">
        <v>55</v>
      </c>
      <c r="AT103" s="8">
        <v>1</v>
      </c>
      <c r="AU103" s="8">
        <v>20180630</v>
      </c>
      <c r="AV103" s="8">
        <v>20180607</v>
      </c>
      <c r="AW103" s="10">
        <v>197318</v>
      </c>
      <c r="AX103" s="10">
        <v>0</v>
      </c>
      <c r="AY103" s="8"/>
      <c r="AZ103" s="9">
        <v>44553</v>
      </c>
    </row>
    <row r="104" spans="1:52" x14ac:dyDescent="0.15">
      <c r="A104" s="8">
        <v>805028530</v>
      </c>
      <c r="B104" s="8" t="s">
        <v>47</v>
      </c>
      <c r="C104" s="8" t="s">
        <v>66</v>
      </c>
      <c r="D104" s="8">
        <v>10026204</v>
      </c>
      <c r="E104" s="8" t="s">
        <v>130</v>
      </c>
      <c r="F104" s="8" t="s">
        <v>131</v>
      </c>
      <c r="G104" s="8" t="s">
        <v>66</v>
      </c>
      <c r="H104" s="8">
        <v>10026204</v>
      </c>
      <c r="I104" s="8">
        <v>1221330471</v>
      </c>
      <c r="J104" s="9">
        <v>43224</v>
      </c>
      <c r="K104" s="10">
        <v>146640</v>
      </c>
      <c r="L104" s="10">
        <v>146640</v>
      </c>
      <c r="M104" s="8" t="s">
        <v>83</v>
      </c>
      <c r="N104" s="8" t="s">
        <v>342</v>
      </c>
      <c r="O104" s="10">
        <v>0</v>
      </c>
      <c r="P104" s="8"/>
      <c r="Q104" s="8"/>
      <c r="R104" s="10">
        <v>0</v>
      </c>
      <c r="S104" s="8"/>
      <c r="T104" s="8" t="s">
        <v>59</v>
      </c>
      <c r="U104" s="10">
        <v>146640</v>
      </c>
      <c r="V104" s="10">
        <v>0</v>
      </c>
      <c r="W104" s="10">
        <v>0</v>
      </c>
      <c r="X104" s="10">
        <v>0</v>
      </c>
      <c r="Y104" s="10">
        <v>0</v>
      </c>
      <c r="Z104" s="10">
        <v>146640</v>
      </c>
      <c r="AA104" s="10">
        <v>0</v>
      </c>
      <c r="AB104" s="10">
        <v>146640</v>
      </c>
      <c r="AC104" s="15">
        <v>4800028818</v>
      </c>
      <c r="AD104" s="18">
        <v>43312</v>
      </c>
      <c r="AE104" s="15">
        <f>+COUNTIF($AC$2:$AC$111,AC104)</f>
        <v>18</v>
      </c>
      <c r="AF104" s="10">
        <v>146640</v>
      </c>
      <c r="AG104" s="10">
        <v>0</v>
      </c>
      <c r="AH104" s="8">
        <v>4800028818</v>
      </c>
      <c r="AI104" s="9">
        <v>43312</v>
      </c>
      <c r="AJ104" s="10">
        <v>3907272</v>
      </c>
      <c r="AK104" s="11">
        <v>181231275669668</v>
      </c>
      <c r="AL104" s="8"/>
      <c r="AM104" s="10">
        <v>0</v>
      </c>
      <c r="AN104" s="8"/>
      <c r="AO104" s="9">
        <v>43258</v>
      </c>
      <c r="AP104" s="8"/>
      <c r="AQ104" s="8">
        <v>2</v>
      </c>
      <c r="AR104" s="8"/>
      <c r="AS104" s="8" t="s">
        <v>55</v>
      </c>
      <c r="AT104" s="8">
        <v>1</v>
      </c>
      <c r="AU104" s="8">
        <v>20180630</v>
      </c>
      <c r="AV104" s="8">
        <v>20180607</v>
      </c>
      <c r="AW104" s="10">
        <v>146640</v>
      </c>
      <c r="AX104" s="10">
        <v>0</v>
      </c>
      <c r="AY104" s="8"/>
      <c r="AZ104" s="9">
        <v>44553</v>
      </c>
    </row>
    <row r="105" spans="1:52" x14ac:dyDescent="0.15">
      <c r="A105" s="8">
        <v>805028530</v>
      </c>
      <c r="B105" s="8" t="s">
        <v>47</v>
      </c>
      <c r="C105" s="8" t="s">
        <v>66</v>
      </c>
      <c r="D105" s="8">
        <v>10028111</v>
      </c>
      <c r="E105" s="8" t="s">
        <v>132</v>
      </c>
      <c r="F105" s="8" t="s">
        <v>133</v>
      </c>
      <c r="G105" s="8" t="s">
        <v>66</v>
      </c>
      <c r="H105" s="8">
        <v>10028111</v>
      </c>
      <c r="I105" s="8">
        <v>1221330472</v>
      </c>
      <c r="J105" s="9">
        <v>43235</v>
      </c>
      <c r="K105" s="10">
        <v>54400</v>
      </c>
      <c r="L105" s="10">
        <v>54400</v>
      </c>
      <c r="M105" s="8" t="s">
        <v>83</v>
      </c>
      <c r="N105" s="8" t="s">
        <v>342</v>
      </c>
      <c r="O105" s="10">
        <v>0</v>
      </c>
      <c r="P105" s="8"/>
      <c r="Q105" s="8"/>
      <c r="R105" s="10">
        <v>0</v>
      </c>
      <c r="S105" s="8"/>
      <c r="T105" s="8" t="s">
        <v>59</v>
      </c>
      <c r="U105" s="10">
        <v>54400</v>
      </c>
      <c r="V105" s="10">
        <v>0</v>
      </c>
      <c r="W105" s="10">
        <v>0</v>
      </c>
      <c r="X105" s="10">
        <v>0</v>
      </c>
      <c r="Y105" s="10">
        <v>0</v>
      </c>
      <c r="Z105" s="10">
        <v>54400</v>
      </c>
      <c r="AA105" s="10">
        <v>0</v>
      </c>
      <c r="AB105" s="10">
        <v>54400</v>
      </c>
      <c r="AC105" s="15">
        <v>4800028818</v>
      </c>
      <c r="AD105" s="18">
        <v>43312</v>
      </c>
      <c r="AE105" s="15">
        <f>+COUNTIF($AC$2:$AC$111,AC105)</f>
        <v>18</v>
      </c>
      <c r="AF105" s="10">
        <v>54400</v>
      </c>
      <c r="AG105" s="10">
        <v>0</v>
      </c>
      <c r="AH105" s="8">
        <v>4800028818</v>
      </c>
      <c r="AI105" s="9">
        <v>43312</v>
      </c>
      <c r="AJ105" s="10">
        <v>3907272</v>
      </c>
      <c r="AK105" s="11">
        <v>181351275699360</v>
      </c>
      <c r="AL105" s="8"/>
      <c r="AM105" s="10">
        <v>0</v>
      </c>
      <c r="AN105" s="8"/>
      <c r="AO105" s="9">
        <v>43258</v>
      </c>
      <c r="AP105" s="8"/>
      <c r="AQ105" s="8">
        <v>2</v>
      </c>
      <c r="AR105" s="8"/>
      <c r="AS105" s="8" t="s">
        <v>55</v>
      </c>
      <c r="AT105" s="8">
        <v>1</v>
      </c>
      <c r="AU105" s="8">
        <v>20180630</v>
      </c>
      <c r="AV105" s="8">
        <v>20180607</v>
      </c>
      <c r="AW105" s="10">
        <v>54400</v>
      </c>
      <c r="AX105" s="10">
        <v>0</v>
      </c>
      <c r="AY105" s="8"/>
      <c r="AZ105" s="9">
        <v>44553</v>
      </c>
    </row>
    <row r="106" spans="1:52" x14ac:dyDescent="0.15">
      <c r="A106" s="8">
        <v>805028530</v>
      </c>
      <c r="B106" s="8" t="s">
        <v>47</v>
      </c>
      <c r="C106" s="8" t="s">
        <v>66</v>
      </c>
      <c r="D106" s="8">
        <v>10028838</v>
      </c>
      <c r="E106" s="8" t="s">
        <v>134</v>
      </c>
      <c r="F106" s="8" t="s">
        <v>135</v>
      </c>
      <c r="G106" s="8" t="s">
        <v>66</v>
      </c>
      <c r="H106" s="8">
        <v>10028838</v>
      </c>
      <c r="I106" s="8">
        <v>1221330473</v>
      </c>
      <c r="J106" s="9">
        <v>43240</v>
      </c>
      <c r="K106" s="10">
        <v>131360</v>
      </c>
      <c r="L106" s="10">
        <v>131360</v>
      </c>
      <c r="M106" s="8" t="s">
        <v>83</v>
      </c>
      <c r="N106" s="8" t="s">
        <v>342</v>
      </c>
      <c r="O106" s="10">
        <v>0</v>
      </c>
      <c r="P106" s="8"/>
      <c r="Q106" s="8"/>
      <c r="R106" s="10">
        <v>0</v>
      </c>
      <c r="S106" s="8"/>
      <c r="T106" s="8" t="s">
        <v>59</v>
      </c>
      <c r="U106" s="10">
        <v>131360</v>
      </c>
      <c r="V106" s="10">
        <v>0</v>
      </c>
      <c r="W106" s="10">
        <v>0</v>
      </c>
      <c r="X106" s="10">
        <v>0</v>
      </c>
      <c r="Y106" s="10">
        <v>0</v>
      </c>
      <c r="Z106" s="10">
        <v>131360</v>
      </c>
      <c r="AA106" s="10">
        <v>0</v>
      </c>
      <c r="AB106" s="10">
        <v>131360</v>
      </c>
      <c r="AC106" s="15">
        <v>4800028818</v>
      </c>
      <c r="AD106" s="18">
        <v>43312</v>
      </c>
      <c r="AE106" s="15">
        <f>+COUNTIF($AC$2:$AC$111,AC106)</f>
        <v>18</v>
      </c>
      <c r="AF106" s="10">
        <v>131360</v>
      </c>
      <c r="AG106" s="10">
        <v>0</v>
      </c>
      <c r="AH106" s="8">
        <v>4800028818</v>
      </c>
      <c r="AI106" s="9">
        <v>43312</v>
      </c>
      <c r="AJ106" s="10">
        <v>3907272</v>
      </c>
      <c r="AK106" s="11">
        <v>181391275644664</v>
      </c>
      <c r="AL106" s="8"/>
      <c r="AM106" s="10">
        <v>0</v>
      </c>
      <c r="AN106" s="8"/>
      <c r="AO106" s="9">
        <v>43258</v>
      </c>
      <c r="AP106" s="8"/>
      <c r="AQ106" s="8">
        <v>2</v>
      </c>
      <c r="AR106" s="8"/>
      <c r="AS106" s="8" t="s">
        <v>55</v>
      </c>
      <c r="AT106" s="8">
        <v>1</v>
      </c>
      <c r="AU106" s="8">
        <v>20180630</v>
      </c>
      <c r="AV106" s="8">
        <v>20180607</v>
      </c>
      <c r="AW106" s="10">
        <v>131360</v>
      </c>
      <c r="AX106" s="10">
        <v>0</v>
      </c>
      <c r="AY106" s="8"/>
      <c r="AZ106" s="9">
        <v>44553</v>
      </c>
    </row>
    <row r="107" spans="1:52" x14ac:dyDescent="0.15">
      <c r="A107" s="8">
        <v>805028530</v>
      </c>
      <c r="B107" s="8" t="s">
        <v>47</v>
      </c>
      <c r="C107" s="8" t="s">
        <v>66</v>
      </c>
      <c r="D107" s="8">
        <v>10031086</v>
      </c>
      <c r="E107" s="8" t="s">
        <v>136</v>
      </c>
      <c r="F107" s="8" t="s">
        <v>137</v>
      </c>
      <c r="G107" s="8" t="s">
        <v>66</v>
      </c>
      <c r="H107" s="8">
        <v>10031086</v>
      </c>
      <c r="I107" s="8">
        <v>1221346992</v>
      </c>
      <c r="J107" s="9">
        <v>43249</v>
      </c>
      <c r="K107" s="10">
        <v>440699</v>
      </c>
      <c r="L107" s="10">
        <v>440699</v>
      </c>
      <c r="M107" s="8" t="s">
        <v>83</v>
      </c>
      <c r="N107" s="8" t="s">
        <v>342</v>
      </c>
      <c r="O107" s="10">
        <v>0</v>
      </c>
      <c r="P107" s="8"/>
      <c r="Q107" s="8"/>
      <c r="R107" s="10">
        <v>0</v>
      </c>
      <c r="S107" s="8"/>
      <c r="T107" s="8" t="s">
        <v>59</v>
      </c>
      <c r="U107" s="10">
        <v>440699</v>
      </c>
      <c r="V107" s="10">
        <v>0</v>
      </c>
      <c r="W107" s="10">
        <v>0</v>
      </c>
      <c r="X107" s="10">
        <v>0</v>
      </c>
      <c r="Y107" s="10">
        <v>0</v>
      </c>
      <c r="Z107" s="10">
        <v>440699</v>
      </c>
      <c r="AA107" s="10">
        <v>0</v>
      </c>
      <c r="AB107" s="10">
        <v>440699</v>
      </c>
      <c r="AC107" s="15">
        <v>4800028818</v>
      </c>
      <c r="AD107" s="18">
        <v>43312</v>
      </c>
      <c r="AE107" s="15">
        <f>+COUNTIF($AC$2:$AC$111,AC107)</f>
        <v>18</v>
      </c>
      <c r="AF107" s="10">
        <v>440699</v>
      </c>
      <c r="AG107" s="10">
        <v>0</v>
      </c>
      <c r="AH107" s="8">
        <v>4800028818</v>
      </c>
      <c r="AI107" s="9">
        <v>43312</v>
      </c>
      <c r="AJ107" s="10">
        <v>3907272</v>
      </c>
      <c r="AK107" s="11">
        <v>181491275059403</v>
      </c>
      <c r="AL107" s="8"/>
      <c r="AM107" s="10">
        <v>0</v>
      </c>
      <c r="AN107" s="8"/>
      <c r="AO107" s="9">
        <v>43287</v>
      </c>
      <c r="AP107" s="8"/>
      <c r="AQ107" s="8">
        <v>2</v>
      </c>
      <c r="AR107" s="8"/>
      <c r="AS107" s="8" t="s">
        <v>55</v>
      </c>
      <c r="AT107" s="8">
        <v>1</v>
      </c>
      <c r="AU107" s="8">
        <v>20180730</v>
      </c>
      <c r="AV107" s="8">
        <v>20180706</v>
      </c>
      <c r="AW107" s="10">
        <v>440699</v>
      </c>
      <c r="AX107" s="10">
        <v>0</v>
      </c>
      <c r="AY107" s="8"/>
      <c r="AZ107" s="9">
        <v>44553</v>
      </c>
    </row>
    <row r="108" spans="1:52" x14ac:dyDescent="0.15">
      <c r="A108" s="8">
        <v>805028530</v>
      </c>
      <c r="B108" s="8" t="s">
        <v>47</v>
      </c>
      <c r="C108" s="8" t="s">
        <v>66</v>
      </c>
      <c r="D108" s="8">
        <v>10031390</v>
      </c>
      <c r="E108" s="8" t="s">
        <v>138</v>
      </c>
      <c r="F108" s="8" t="s">
        <v>139</v>
      </c>
      <c r="G108" s="8" t="s">
        <v>66</v>
      </c>
      <c r="H108" s="8">
        <v>10031390</v>
      </c>
      <c r="I108" s="8">
        <v>1221343256</v>
      </c>
      <c r="J108" s="9">
        <v>43251</v>
      </c>
      <c r="K108" s="10">
        <v>166659</v>
      </c>
      <c r="L108" s="10">
        <v>166659</v>
      </c>
      <c r="M108" s="8" t="s">
        <v>83</v>
      </c>
      <c r="N108" s="8" t="s">
        <v>342</v>
      </c>
      <c r="O108" s="10">
        <v>0</v>
      </c>
      <c r="P108" s="8"/>
      <c r="Q108" s="8"/>
      <c r="R108" s="10">
        <v>0</v>
      </c>
      <c r="S108" s="8"/>
      <c r="T108" s="8" t="s">
        <v>59</v>
      </c>
      <c r="U108" s="10">
        <v>166659</v>
      </c>
      <c r="V108" s="10">
        <v>0</v>
      </c>
      <c r="W108" s="10">
        <v>0</v>
      </c>
      <c r="X108" s="10">
        <v>0</v>
      </c>
      <c r="Y108" s="10">
        <v>0</v>
      </c>
      <c r="Z108" s="10">
        <v>166659</v>
      </c>
      <c r="AA108" s="10">
        <v>0</v>
      </c>
      <c r="AB108" s="10">
        <v>166659</v>
      </c>
      <c r="AC108" s="15">
        <v>4800028818</v>
      </c>
      <c r="AD108" s="18">
        <v>43312</v>
      </c>
      <c r="AE108" s="15">
        <f>+COUNTIF($AC$2:$AC$111,AC108)</f>
        <v>18</v>
      </c>
      <c r="AF108" s="10">
        <v>166659</v>
      </c>
      <c r="AG108" s="10">
        <v>0</v>
      </c>
      <c r="AH108" s="8">
        <v>4800028818</v>
      </c>
      <c r="AI108" s="9">
        <v>43312</v>
      </c>
      <c r="AJ108" s="10">
        <v>3907272</v>
      </c>
      <c r="AK108" s="11">
        <v>181501454618388</v>
      </c>
      <c r="AL108" s="8"/>
      <c r="AM108" s="10">
        <v>0</v>
      </c>
      <c r="AN108" s="8"/>
      <c r="AO108" s="9">
        <v>43287</v>
      </c>
      <c r="AP108" s="8"/>
      <c r="AQ108" s="8">
        <v>2</v>
      </c>
      <c r="AR108" s="8"/>
      <c r="AS108" s="8" t="s">
        <v>55</v>
      </c>
      <c r="AT108" s="8">
        <v>1</v>
      </c>
      <c r="AU108" s="8">
        <v>20180730</v>
      </c>
      <c r="AV108" s="8">
        <v>20180706</v>
      </c>
      <c r="AW108" s="10">
        <v>166659</v>
      </c>
      <c r="AX108" s="10">
        <v>0</v>
      </c>
      <c r="AY108" s="8"/>
      <c r="AZ108" s="9">
        <v>44553</v>
      </c>
    </row>
    <row r="109" spans="1:52" x14ac:dyDescent="0.15">
      <c r="A109" s="8">
        <v>805028530</v>
      </c>
      <c r="B109" s="8" t="s">
        <v>47</v>
      </c>
      <c r="C109" s="8" t="s">
        <v>66</v>
      </c>
      <c r="D109" s="8">
        <v>10031391</v>
      </c>
      <c r="E109" s="8" t="s">
        <v>140</v>
      </c>
      <c r="F109" s="8" t="s">
        <v>141</v>
      </c>
      <c r="G109" s="8" t="s">
        <v>66</v>
      </c>
      <c r="H109" s="8">
        <v>10031391</v>
      </c>
      <c r="I109" s="8">
        <v>1221343260</v>
      </c>
      <c r="J109" s="9">
        <v>43251</v>
      </c>
      <c r="K109" s="10">
        <v>51300</v>
      </c>
      <c r="L109" s="10">
        <v>51300</v>
      </c>
      <c r="M109" s="8" t="s">
        <v>83</v>
      </c>
      <c r="N109" s="8" t="s">
        <v>342</v>
      </c>
      <c r="O109" s="10">
        <v>0</v>
      </c>
      <c r="P109" s="8"/>
      <c r="Q109" s="8"/>
      <c r="R109" s="10">
        <v>0</v>
      </c>
      <c r="S109" s="8"/>
      <c r="T109" s="8" t="s">
        <v>59</v>
      </c>
      <c r="U109" s="10">
        <v>51300</v>
      </c>
      <c r="V109" s="10">
        <v>0</v>
      </c>
      <c r="W109" s="10">
        <v>0</v>
      </c>
      <c r="X109" s="10">
        <v>0</v>
      </c>
      <c r="Y109" s="10">
        <v>0</v>
      </c>
      <c r="Z109" s="10">
        <v>51300</v>
      </c>
      <c r="AA109" s="10">
        <v>0</v>
      </c>
      <c r="AB109" s="10">
        <v>51300</v>
      </c>
      <c r="AC109" s="15">
        <v>4800028818</v>
      </c>
      <c r="AD109" s="18">
        <v>43312</v>
      </c>
      <c r="AE109" s="15">
        <f>+COUNTIF($AC$2:$AC$111,AC109)</f>
        <v>18</v>
      </c>
      <c r="AF109" s="10">
        <v>51300</v>
      </c>
      <c r="AG109" s="10">
        <v>0</v>
      </c>
      <c r="AH109" s="8">
        <v>4800028818</v>
      </c>
      <c r="AI109" s="9">
        <v>43312</v>
      </c>
      <c r="AJ109" s="10">
        <v>3907272</v>
      </c>
      <c r="AK109" s="11">
        <v>181501454620069</v>
      </c>
      <c r="AL109" s="8"/>
      <c r="AM109" s="10">
        <v>0</v>
      </c>
      <c r="AN109" s="8"/>
      <c r="AO109" s="9">
        <v>43287</v>
      </c>
      <c r="AP109" s="8"/>
      <c r="AQ109" s="8">
        <v>2</v>
      </c>
      <c r="AR109" s="8"/>
      <c r="AS109" s="8" t="s">
        <v>55</v>
      </c>
      <c r="AT109" s="8">
        <v>1</v>
      </c>
      <c r="AU109" s="8">
        <v>20180730</v>
      </c>
      <c r="AV109" s="8">
        <v>20180706</v>
      </c>
      <c r="AW109" s="10">
        <v>51300</v>
      </c>
      <c r="AX109" s="10">
        <v>0</v>
      </c>
      <c r="AY109" s="8"/>
      <c r="AZ109" s="9">
        <v>44553</v>
      </c>
    </row>
    <row r="110" spans="1:52" x14ac:dyDescent="0.15">
      <c r="A110" s="8">
        <v>805028530</v>
      </c>
      <c r="B110" s="8" t="s">
        <v>47</v>
      </c>
      <c r="C110" s="8" t="s">
        <v>66</v>
      </c>
      <c r="D110" s="8">
        <v>10031636</v>
      </c>
      <c r="E110" s="8" t="s">
        <v>142</v>
      </c>
      <c r="F110" s="8" t="s">
        <v>143</v>
      </c>
      <c r="G110" s="8" t="s">
        <v>66</v>
      </c>
      <c r="H110" s="8">
        <v>10031636</v>
      </c>
      <c r="I110" s="8">
        <v>1221343258</v>
      </c>
      <c r="J110" s="9">
        <v>43251</v>
      </c>
      <c r="K110" s="10">
        <v>116199</v>
      </c>
      <c r="L110" s="10">
        <v>116199</v>
      </c>
      <c r="M110" s="8" t="s">
        <v>83</v>
      </c>
      <c r="N110" s="8" t="s">
        <v>342</v>
      </c>
      <c r="O110" s="10">
        <v>0</v>
      </c>
      <c r="P110" s="8"/>
      <c r="Q110" s="8"/>
      <c r="R110" s="10">
        <v>0</v>
      </c>
      <c r="S110" s="8"/>
      <c r="T110" s="8" t="s">
        <v>59</v>
      </c>
      <c r="U110" s="10">
        <v>116199</v>
      </c>
      <c r="V110" s="10">
        <v>0</v>
      </c>
      <c r="W110" s="10">
        <v>0</v>
      </c>
      <c r="X110" s="10">
        <v>0</v>
      </c>
      <c r="Y110" s="10">
        <v>0</v>
      </c>
      <c r="Z110" s="10">
        <v>116199</v>
      </c>
      <c r="AA110" s="10">
        <v>0</v>
      </c>
      <c r="AB110" s="10">
        <v>116199</v>
      </c>
      <c r="AC110" s="15">
        <v>4800028818</v>
      </c>
      <c r="AD110" s="18">
        <v>43312</v>
      </c>
      <c r="AE110" s="15">
        <f>+COUNTIF($AC$2:$AC$111,AC110)</f>
        <v>18</v>
      </c>
      <c r="AF110" s="10">
        <v>116199</v>
      </c>
      <c r="AG110" s="10">
        <v>0</v>
      </c>
      <c r="AH110" s="8">
        <v>4800028818</v>
      </c>
      <c r="AI110" s="9">
        <v>43312</v>
      </c>
      <c r="AJ110" s="10">
        <v>3907272</v>
      </c>
      <c r="AK110" s="11">
        <v>181321331653025</v>
      </c>
      <c r="AL110" s="8"/>
      <c r="AM110" s="10">
        <v>0</v>
      </c>
      <c r="AN110" s="8"/>
      <c r="AO110" s="9">
        <v>43287</v>
      </c>
      <c r="AP110" s="8"/>
      <c r="AQ110" s="8">
        <v>2</v>
      </c>
      <c r="AR110" s="8"/>
      <c r="AS110" s="8" t="s">
        <v>55</v>
      </c>
      <c r="AT110" s="8">
        <v>1</v>
      </c>
      <c r="AU110" s="8">
        <v>20180730</v>
      </c>
      <c r="AV110" s="8">
        <v>20180706</v>
      </c>
      <c r="AW110" s="10">
        <v>116199</v>
      </c>
      <c r="AX110" s="10">
        <v>0</v>
      </c>
      <c r="AY110" s="8"/>
      <c r="AZ110" s="9">
        <v>44553</v>
      </c>
    </row>
    <row r="111" spans="1:52" x14ac:dyDescent="0.15">
      <c r="A111" s="8">
        <v>805028530</v>
      </c>
      <c r="B111" s="8" t="s">
        <v>47</v>
      </c>
      <c r="C111" s="8" t="s">
        <v>66</v>
      </c>
      <c r="D111" s="8">
        <v>10031941</v>
      </c>
      <c r="E111" s="8" t="s">
        <v>144</v>
      </c>
      <c r="F111" s="8" t="s">
        <v>145</v>
      </c>
      <c r="G111" s="8" t="s">
        <v>66</v>
      </c>
      <c r="H111" s="8">
        <v>10031941</v>
      </c>
      <c r="I111" s="8">
        <v>1221343259</v>
      </c>
      <c r="J111" s="9">
        <v>43253</v>
      </c>
      <c r="K111" s="10">
        <v>52400</v>
      </c>
      <c r="L111" s="10">
        <v>52400</v>
      </c>
      <c r="M111" s="8" t="s">
        <v>83</v>
      </c>
      <c r="N111" s="8" t="s">
        <v>342</v>
      </c>
      <c r="O111" s="10">
        <v>0</v>
      </c>
      <c r="P111" s="8"/>
      <c r="Q111" s="8"/>
      <c r="R111" s="10">
        <v>0</v>
      </c>
      <c r="S111" s="8"/>
      <c r="T111" s="8" t="s">
        <v>59</v>
      </c>
      <c r="U111" s="10">
        <v>52400</v>
      </c>
      <c r="V111" s="10">
        <v>0</v>
      </c>
      <c r="W111" s="10">
        <v>0</v>
      </c>
      <c r="X111" s="10">
        <v>0</v>
      </c>
      <c r="Y111" s="10">
        <v>0</v>
      </c>
      <c r="Z111" s="10">
        <v>52400</v>
      </c>
      <c r="AA111" s="10">
        <v>0</v>
      </c>
      <c r="AB111" s="10">
        <v>52400</v>
      </c>
      <c r="AC111" s="15">
        <v>4800028818</v>
      </c>
      <c r="AD111" s="18">
        <v>43312</v>
      </c>
      <c r="AE111" s="15">
        <f>+COUNTIF($AC$2:$AC$111,AC111)</f>
        <v>18</v>
      </c>
      <c r="AF111" s="10">
        <v>52400</v>
      </c>
      <c r="AG111" s="10">
        <v>0</v>
      </c>
      <c r="AH111" s="8">
        <v>4800028818</v>
      </c>
      <c r="AI111" s="9">
        <v>43312</v>
      </c>
      <c r="AJ111" s="10">
        <v>3907272</v>
      </c>
      <c r="AK111" s="11">
        <v>181531275437798</v>
      </c>
      <c r="AL111" s="8"/>
      <c r="AM111" s="10">
        <v>0</v>
      </c>
      <c r="AN111" s="8"/>
      <c r="AO111" s="9">
        <v>43287</v>
      </c>
      <c r="AP111" s="8"/>
      <c r="AQ111" s="8">
        <v>2</v>
      </c>
      <c r="AR111" s="8"/>
      <c r="AS111" s="8" t="s">
        <v>55</v>
      </c>
      <c r="AT111" s="8">
        <v>1</v>
      </c>
      <c r="AU111" s="8">
        <v>20180730</v>
      </c>
      <c r="AV111" s="8">
        <v>20180706</v>
      </c>
      <c r="AW111" s="10">
        <v>52400</v>
      </c>
      <c r="AX111" s="10">
        <v>0</v>
      </c>
      <c r="AY111" s="8"/>
      <c r="AZ111" s="9">
        <v>44553</v>
      </c>
    </row>
    <row r="112" spans="1:52" x14ac:dyDescent="0.15">
      <c r="A112" s="8">
        <v>805028530</v>
      </c>
      <c r="B112" s="8" t="s">
        <v>47</v>
      </c>
      <c r="C112" s="8" t="s">
        <v>48</v>
      </c>
      <c r="D112" s="8">
        <v>40000417</v>
      </c>
      <c r="E112" s="8" t="s">
        <v>49</v>
      </c>
      <c r="F112" s="8" t="s">
        <v>50</v>
      </c>
      <c r="G112" s="8" t="s">
        <v>51</v>
      </c>
      <c r="H112" s="8" t="s">
        <v>51</v>
      </c>
      <c r="I112" s="8"/>
      <c r="J112" s="9">
        <v>44098</v>
      </c>
      <c r="K112" s="10">
        <v>107110245</v>
      </c>
      <c r="L112" s="10">
        <v>3915938</v>
      </c>
      <c r="M112" s="8" t="s">
        <v>52</v>
      </c>
      <c r="N112" s="8" t="s">
        <v>53</v>
      </c>
      <c r="O112" s="10">
        <v>0</v>
      </c>
      <c r="P112" s="8"/>
      <c r="Q112" s="8"/>
      <c r="R112" s="10">
        <v>0</v>
      </c>
      <c r="S112" s="8"/>
      <c r="T112" s="8" t="s">
        <v>54</v>
      </c>
      <c r="U112" s="10">
        <v>0</v>
      </c>
      <c r="V112" s="10">
        <v>0</v>
      </c>
      <c r="W112" s="10">
        <v>0</v>
      </c>
      <c r="X112" s="10">
        <v>0</v>
      </c>
      <c r="Y112" s="10">
        <v>0</v>
      </c>
      <c r="Z112" s="10">
        <v>0</v>
      </c>
      <c r="AA112" s="10">
        <v>0</v>
      </c>
      <c r="AB112" s="10">
        <v>0</v>
      </c>
      <c r="AC112" s="15"/>
      <c r="AD112" s="18"/>
      <c r="AE112" s="15"/>
      <c r="AF112" s="10">
        <v>0</v>
      </c>
      <c r="AG112" s="10">
        <v>0</v>
      </c>
      <c r="AH112" s="8"/>
      <c r="AI112" s="8"/>
      <c r="AJ112" s="10">
        <v>0</v>
      </c>
      <c r="AK112" s="11"/>
      <c r="AL112" s="8"/>
      <c r="AM112" s="10">
        <v>0</v>
      </c>
      <c r="AN112" s="8"/>
      <c r="AO112" s="9">
        <v>44228</v>
      </c>
      <c r="AP112" s="8"/>
      <c r="AQ112" s="8"/>
      <c r="AR112" s="8"/>
      <c r="AS112" s="8" t="s">
        <v>55</v>
      </c>
      <c r="AT112" s="8"/>
      <c r="AU112" s="8"/>
      <c r="AV112" s="8"/>
      <c r="AW112" s="10">
        <v>0</v>
      </c>
      <c r="AX112" s="10">
        <v>0</v>
      </c>
      <c r="AY112" s="8"/>
      <c r="AZ112" s="9">
        <v>44553</v>
      </c>
    </row>
    <row r="113" spans="1:52" x14ac:dyDescent="0.15">
      <c r="A113" s="8">
        <v>805028530</v>
      </c>
      <c r="B113" s="8" t="s">
        <v>47</v>
      </c>
      <c r="C113" s="8" t="s">
        <v>56</v>
      </c>
      <c r="D113" s="8">
        <v>12401</v>
      </c>
      <c r="E113" s="8" t="s">
        <v>314</v>
      </c>
      <c r="F113" s="8" t="s">
        <v>315</v>
      </c>
      <c r="G113" s="8" t="s">
        <v>56</v>
      </c>
      <c r="H113" s="8">
        <v>12401</v>
      </c>
      <c r="I113" s="8"/>
      <c r="J113" s="9">
        <v>44187</v>
      </c>
      <c r="K113" s="10">
        <v>6131140</v>
      </c>
      <c r="L113" s="10">
        <v>6131140</v>
      </c>
      <c r="M113" s="8" t="s">
        <v>309</v>
      </c>
      <c r="N113" s="8" t="s">
        <v>343</v>
      </c>
      <c r="O113" s="10">
        <v>4557211</v>
      </c>
      <c r="P113" s="8">
        <v>1908114981</v>
      </c>
      <c r="Q113" s="8"/>
      <c r="R113" s="10">
        <v>0</v>
      </c>
      <c r="S113" s="8"/>
      <c r="T113" s="8" t="s">
        <v>59</v>
      </c>
      <c r="U113" s="10">
        <v>5879211</v>
      </c>
      <c r="V113" s="10">
        <v>0</v>
      </c>
      <c r="W113" s="10">
        <v>0</v>
      </c>
      <c r="X113" s="10">
        <v>0</v>
      </c>
      <c r="Y113" s="10">
        <v>611600</v>
      </c>
      <c r="Z113" s="10">
        <v>5267611</v>
      </c>
      <c r="AA113" s="10">
        <v>0</v>
      </c>
      <c r="AB113" s="10">
        <v>0</v>
      </c>
      <c r="AC113" s="15"/>
      <c r="AD113" s="18"/>
      <c r="AE113" s="15"/>
      <c r="AF113" s="10">
        <v>0</v>
      </c>
      <c r="AG113" s="10">
        <v>0</v>
      </c>
      <c r="AH113" s="8"/>
      <c r="AI113" s="8"/>
      <c r="AJ113" s="10">
        <v>0</v>
      </c>
      <c r="AK113" s="11">
        <v>203538516252193</v>
      </c>
      <c r="AL113" s="8"/>
      <c r="AM113" s="10">
        <v>0</v>
      </c>
      <c r="AN113" s="8"/>
      <c r="AO113" s="9">
        <v>44187</v>
      </c>
      <c r="AP113" s="8"/>
      <c r="AQ113" s="8">
        <v>2</v>
      </c>
      <c r="AR113" s="8"/>
      <c r="AS113" s="8" t="s">
        <v>55</v>
      </c>
      <c r="AT113" s="8">
        <v>3</v>
      </c>
      <c r="AU113" s="8">
        <v>20211207</v>
      </c>
      <c r="AV113" s="8">
        <v>20211123</v>
      </c>
      <c r="AW113" s="10">
        <v>5879211</v>
      </c>
      <c r="AX113" s="10">
        <v>611600</v>
      </c>
      <c r="AY113" s="8" t="s">
        <v>316</v>
      </c>
      <c r="AZ113" s="9">
        <v>44553</v>
      </c>
    </row>
    <row r="114" spans="1:52" x14ac:dyDescent="0.15">
      <c r="A114" s="8">
        <v>805028530</v>
      </c>
      <c r="B114" s="8" t="s">
        <v>47</v>
      </c>
      <c r="C114" s="8" t="s">
        <v>56</v>
      </c>
      <c r="D114" s="8">
        <v>18940</v>
      </c>
      <c r="E114" s="8" t="s">
        <v>81</v>
      </c>
      <c r="F114" s="8" t="s">
        <v>82</v>
      </c>
      <c r="G114" s="8" t="s">
        <v>56</v>
      </c>
      <c r="H114" s="8">
        <v>18940</v>
      </c>
      <c r="I114" s="8"/>
      <c r="J114" s="9">
        <v>44248</v>
      </c>
      <c r="K114" s="10">
        <v>515789</v>
      </c>
      <c r="L114" s="10">
        <v>515789</v>
      </c>
      <c r="M114" s="8" t="s">
        <v>83</v>
      </c>
      <c r="N114" s="8" t="s">
        <v>343</v>
      </c>
      <c r="O114" s="10">
        <v>515789</v>
      </c>
      <c r="P114" s="8">
        <v>1221802277</v>
      </c>
      <c r="Q114" s="8"/>
      <c r="R114" s="10">
        <v>0</v>
      </c>
      <c r="S114" s="8"/>
      <c r="T114" s="8" t="s">
        <v>59</v>
      </c>
      <c r="U114" s="10">
        <v>515789</v>
      </c>
      <c r="V114" s="10">
        <v>0</v>
      </c>
      <c r="W114" s="10">
        <v>0</v>
      </c>
      <c r="X114" s="10">
        <v>0</v>
      </c>
      <c r="Y114" s="10">
        <v>0</v>
      </c>
      <c r="Z114" s="10">
        <v>515789</v>
      </c>
      <c r="AA114" s="10">
        <v>0</v>
      </c>
      <c r="AB114" s="10">
        <v>0</v>
      </c>
      <c r="AC114" s="15"/>
      <c r="AD114" s="18"/>
      <c r="AE114" s="15"/>
      <c r="AF114" s="10">
        <v>0</v>
      </c>
      <c r="AG114" s="10">
        <v>0</v>
      </c>
      <c r="AH114" s="8"/>
      <c r="AI114" s="8"/>
      <c r="AJ114" s="10">
        <v>0</v>
      </c>
      <c r="AK114" s="11">
        <v>210368524609113</v>
      </c>
      <c r="AL114" s="8"/>
      <c r="AM114" s="10">
        <v>0</v>
      </c>
      <c r="AN114" s="8"/>
      <c r="AO114" s="9">
        <v>44248</v>
      </c>
      <c r="AP114" s="8"/>
      <c r="AQ114" s="8">
        <v>2</v>
      </c>
      <c r="AR114" s="8"/>
      <c r="AS114" s="8" t="s">
        <v>55</v>
      </c>
      <c r="AT114" s="8">
        <v>1</v>
      </c>
      <c r="AU114" s="8">
        <v>20210730</v>
      </c>
      <c r="AV114" s="8">
        <v>20210708</v>
      </c>
      <c r="AW114" s="10">
        <v>515789</v>
      </c>
      <c r="AX114" s="10">
        <v>0</v>
      </c>
      <c r="AY114" s="8"/>
      <c r="AZ114" s="9">
        <v>44553</v>
      </c>
    </row>
    <row r="115" spans="1:52" x14ac:dyDescent="0.15">
      <c r="A115" s="8">
        <v>805028530</v>
      </c>
      <c r="B115" s="8" t="s">
        <v>47</v>
      </c>
      <c r="C115" s="8" t="s">
        <v>56</v>
      </c>
      <c r="D115" s="8">
        <v>33131</v>
      </c>
      <c r="E115" s="8" t="s">
        <v>92</v>
      </c>
      <c r="F115" s="8" t="s">
        <v>93</v>
      </c>
      <c r="G115" s="8" t="s">
        <v>56</v>
      </c>
      <c r="H115" s="8">
        <v>33131</v>
      </c>
      <c r="I115" s="8"/>
      <c r="J115" s="9">
        <v>44381</v>
      </c>
      <c r="K115" s="10">
        <v>507957</v>
      </c>
      <c r="L115" s="10">
        <v>507957</v>
      </c>
      <c r="M115" s="8" t="s">
        <v>83</v>
      </c>
      <c r="N115" s="8" t="s">
        <v>343</v>
      </c>
      <c r="O115" s="10">
        <v>507957</v>
      </c>
      <c r="P115" s="8">
        <v>1221851240</v>
      </c>
      <c r="Q115" s="8"/>
      <c r="R115" s="10">
        <v>0</v>
      </c>
      <c r="S115" s="8"/>
      <c r="T115" s="8" t="s">
        <v>59</v>
      </c>
      <c r="U115" s="10">
        <v>507957</v>
      </c>
      <c r="V115" s="10">
        <v>0</v>
      </c>
      <c r="W115" s="10">
        <v>0</v>
      </c>
      <c r="X115" s="10">
        <v>0</v>
      </c>
      <c r="Y115" s="10">
        <v>0</v>
      </c>
      <c r="Z115" s="10">
        <v>507957</v>
      </c>
      <c r="AA115" s="10">
        <v>0</v>
      </c>
      <c r="AB115" s="10">
        <v>0</v>
      </c>
      <c r="AC115" s="15"/>
      <c r="AD115" s="18"/>
      <c r="AE115" s="15"/>
      <c r="AF115" s="10">
        <v>0</v>
      </c>
      <c r="AG115" s="10">
        <v>0</v>
      </c>
      <c r="AH115" s="8"/>
      <c r="AI115" s="8"/>
      <c r="AJ115" s="10">
        <v>0</v>
      </c>
      <c r="AK115" s="11">
        <v>211848516671719</v>
      </c>
      <c r="AL115" s="8"/>
      <c r="AM115" s="10">
        <v>0</v>
      </c>
      <c r="AN115" s="8"/>
      <c r="AO115" s="9">
        <v>44381</v>
      </c>
      <c r="AP115" s="8"/>
      <c r="AQ115" s="8">
        <v>2</v>
      </c>
      <c r="AR115" s="8"/>
      <c r="AS115" s="8" t="s">
        <v>55</v>
      </c>
      <c r="AT115" s="8">
        <v>1</v>
      </c>
      <c r="AU115" s="8">
        <v>20210831</v>
      </c>
      <c r="AV115" s="8">
        <v>20210826</v>
      </c>
      <c r="AW115" s="10">
        <v>507957</v>
      </c>
      <c r="AX115" s="10">
        <v>0</v>
      </c>
      <c r="AY115" s="8"/>
      <c r="AZ115" s="9">
        <v>44553</v>
      </c>
    </row>
    <row r="116" spans="1:52" x14ac:dyDescent="0.15">
      <c r="A116" s="8">
        <v>805028530</v>
      </c>
      <c r="B116" s="8" t="s">
        <v>47</v>
      </c>
      <c r="C116" s="8" t="s">
        <v>56</v>
      </c>
      <c r="D116" s="8">
        <v>41283</v>
      </c>
      <c r="E116" s="8" t="s">
        <v>96</v>
      </c>
      <c r="F116" s="8" t="s">
        <v>97</v>
      </c>
      <c r="G116" s="8" t="s">
        <v>56</v>
      </c>
      <c r="H116" s="8">
        <v>41283</v>
      </c>
      <c r="I116" s="8"/>
      <c r="J116" s="9">
        <v>44444</v>
      </c>
      <c r="K116" s="10">
        <v>409313</v>
      </c>
      <c r="L116" s="10">
        <v>409313</v>
      </c>
      <c r="M116" s="8" t="s">
        <v>83</v>
      </c>
      <c r="N116" s="8" t="s">
        <v>343</v>
      </c>
      <c r="O116" s="10">
        <v>409313</v>
      </c>
      <c r="P116" s="8">
        <v>1221800391</v>
      </c>
      <c r="Q116" s="8"/>
      <c r="R116" s="10">
        <v>0</v>
      </c>
      <c r="S116" s="8"/>
      <c r="T116" s="8" t="s">
        <v>59</v>
      </c>
      <c r="U116" s="10">
        <v>409313</v>
      </c>
      <c r="V116" s="10">
        <v>0</v>
      </c>
      <c r="W116" s="10">
        <v>0</v>
      </c>
      <c r="X116" s="10">
        <v>0</v>
      </c>
      <c r="Y116" s="10">
        <v>0</v>
      </c>
      <c r="Z116" s="10">
        <v>409313</v>
      </c>
      <c r="AA116" s="10">
        <v>0</v>
      </c>
      <c r="AB116" s="10">
        <v>0</v>
      </c>
      <c r="AC116" s="15"/>
      <c r="AD116" s="18"/>
      <c r="AE116" s="15"/>
      <c r="AF116" s="10">
        <v>0</v>
      </c>
      <c r="AG116" s="10">
        <v>0</v>
      </c>
      <c r="AH116" s="8"/>
      <c r="AI116" s="8"/>
      <c r="AJ116" s="10">
        <v>0</v>
      </c>
      <c r="AK116" s="11">
        <v>211938523818066</v>
      </c>
      <c r="AL116" s="8"/>
      <c r="AM116" s="10">
        <v>0</v>
      </c>
      <c r="AN116" s="8"/>
      <c r="AO116" s="9">
        <v>44452</v>
      </c>
      <c r="AP116" s="8"/>
      <c r="AQ116" s="8">
        <v>2</v>
      </c>
      <c r="AR116" s="8"/>
      <c r="AS116" s="8" t="s">
        <v>55</v>
      </c>
      <c r="AT116" s="8">
        <v>1</v>
      </c>
      <c r="AU116" s="8">
        <v>20210930</v>
      </c>
      <c r="AV116" s="8">
        <v>20210913</v>
      </c>
      <c r="AW116" s="10">
        <v>409313</v>
      </c>
      <c r="AX116" s="10">
        <v>0</v>
      </c>
      <c r="AY116" s="8"/>
      <c r="AZ116" s="9">
        <v>44553</v>
      </c>
    </row>
    <row r="117" spans="1:52" x14ac:dyDescent="0.15">
      <c r="A117" s="8">
        <v>805028530</v>
      </c>
      <c r="B117" s="8" t="s">
        <v>47</v>
      </c>
      <c r="C117" s="8" t="s">
        <v>56</v>
      </c>
      <c r="D117" s="8">
        <v>17433</v>
      </c>
      <c r="E117" s="8" t="s">
        <v>302</v>
      </c>
      <c r="F117" s="8" t="s">
        <v>303</v>
      </c>
      <c r="G117" s="8" t="s">
        <v>56</v>
      </c>
      <c r="H117" s="8">
        <v>17433</v>
      </c>
      <c r="I117" s="8"/>
      <c r="J117" s="9">
        <v>44236</v>
      </c>
      <c r="K117" s="10">
        <v>208298</v>
      </c>
      <c r="L117" s="10">
        <v>208298</v>
      </c>
      <c r="M117" s="8" t="s">
        <v>83</v>
      </c>
      <c r="N117" s="8" t="s">
        <v>343</v>
      </c>
      <c r="O117" s="10">
        <v>208298</v>
      </c>
      <c r="P117" s="8">
        <v>1221802276</v>
      </c>
      <c r="Q117" s="8"/>
      <c r="R117" s="10">
        <v>0</v>
      </c>
      <c r="S117" s="8"/>
      <c r="T117" s="8" t="s">
        <v>59</v>
      </c>
      <c r="U117" s="10">
        <v>208298</v>
      </c>
      <c r="V117" s="10">
        <v>0</v>
      </c>
      <c r="W117" s="10">
        <v>0</v>
      </c>
      <c r="X117" s="10">
        <v>0</v>
      </c>
      <c r="Y117" s="10">
        <v>0</v>
      </c>
      <c r="Z117" s="10">
        <v>208298</v>
      </c>
      <c r="AA117" s="10">
        <v>0</v>
      </c>
      <c r="AB117" s="10">
        <v>0</v>
      </c>
      <c r="AC117" s="15"/>
      <c r="AD117" s="18"/>
      <c r="AE117" s="15"/>
      <c r="AF117" s="10">
        <v>0</v>
      </c>
      <c r="AG117" s="10">
        <v>0</v>
      </c>
      <c r="AH117" s="8"/>
      <c r="AI117" s="8"/>
      <c r="AJ117" s="10">
        <v>0</v>
      </c>
      <c r="AK117" s="11">
        <v>210398524609806</v>
      </c>
      <c r="AL117" s="8"/>
      <c r="AM117" s="10">
        <v>0</v>
      </c>
      <c r="AN117" s="8"/>
      <c r="AO117" s="9">
        <v>44236</v>
      </c>
      <c r="AP117" s="8"/>
      <c r="AQ117" s="8">
        <v>2</v>
      </c>
      <c r="AR117" s="8"/>
      <c r="AS117" s="8" t="s">
        <v>55</v>
      </c>
      <c r="AT117" s="8">
        <v>1</v>
      </c>
      <c r="AU117" s="8">
        <v>20210730</v>
      </c>
      <c r="AV117" s="8">
        <v>20210708</v>
      </c>
      <c r="AW117" s="10">
        <v>208298</v>
      </c>
      <c r="AX117" s="10">
        <v>0</v>
      </c>
      <c r="AY117" s="8"/>
      <c r="AZ117" s="9">
        <v>44553</v>
      </c>
    </row>
    <row r="118" spans="1:52" x14ac:dyDescent="0.15">
      <c r="A118" s="8">
        <v>805028530</v>
      </c>
      <c r="B118" s="8" t="s">
        <v>47</v>
      </c>
      <c r="C118" s="8" t="s">
        <v>56</v>
      </c>
      <c r="D118" s="8">
        <v>27380</v>
      </c>
      <c r="E118" s="8" t="s">
        <v>86</v>
      </c>
      <c r="F118" s="8" t="s">
        <v>87</v>
      </c>
      <c r="G118" s="8" t="s">
        <v>56</v>
      </c>
      <c r="H118" s="8">
        <v>27380</v>
      </c>
      <c r="I118" s="8"/>
      <c r="J118" s="9">
        <v>44324</v>
      </c>
      <c r="K118" s="10">
        <v>177397</v>
      </c>
      <c r="L118" s="10">
        <v>177397</v>
      </c>
      <c r="M118" s="8" t="s">
        <v>83</v>
      </c>
      <c r="N118" s="8" t="s">
        <v>343</v>
      </c>
      <c r="O118" s="10">
        <v>177397</v>
      </c>
      <c r="P118" s="8">
        <v>1221802278</v>
      </c>
      <c r="Q118" s="8"/>
      <c r="R118" s="10">
        <v>0</v>
      </c>
      <c r="S118" s="8"/>
      <c r="T118" s="8" t="s">
        <v>59</v>
      </c>
      <c r="U118" s="10">
        <v>177397</v>
      </c>
      <c r="V118" s="10">
        <v>0</v>
      </c>
      <c r="W118" s="10">
        <v>0</v>
      </c>
      <c r="X118" s="10">
        <v>0</v>
      </c>
      <c r="Y118" s="10">
        <v>0</v>
      </c>
      <c r="Z118" s="10">
        <v>177397</v>
      </c>
      <c r="AA118" s="10">
        <v>0</v>
      </c>
      <c r="AB118" s="10">
        <v>0</v>
      </c>
      <c r="AC118" s="15"/>
      <c r="AD118" s="18"/>
      <c r="AE118" s="15"/>
      <c r="AF118" s="10">
        <v>0</v>
      </c>
      <c r="AG118" s="10">
        <v>0</v>
      </c>
      <c r="AH118" s="8"/>
      <c r="AI118" s="8"/>
      <c r="AJ118" s="10">
        <v>0</v>
      </c>
      <c r="AK118" s="11">
        <v>210938523084485</v>
      </c>
      <c r="AL118" s="8"/>
      <c r="AM118" s="10">
        <v>0</v>
      </c>
      <c r="AN118" s="8"/>
      <c r="AO118" s="9">
        <v>44324</v>
      </c>
      <c r="AP118" s="8"/>
      <c r="AQ118" s="8">
        <v>2</v>
      </c>
      <c r="AR118" s="8"/>
      <c r="AS118" s="8" t="s">
        <v>55</v>
      </c>
      <c r="AT118" s="8">
        <v>1</v>
      </c>
      <c r="AU118" s="8">
        <v>20210730</v>
      </c>
      <c r="AV118" s="8">
        <v>20210708</v>
      </c>
      <c r="AW118" s="10">
        <v>177397</v>
      </c>
      <c r="AX118" s="10">
        <v>0</v>
      </c>
      <c r="AY118" s="8"/>
      <c r="AZ118" s="9">
        <v>44553</v>
      </c>
    </row>
    <row r="119" spans="1:52" x14ac:dyDescent="0.15">
      <c r="A119" s="8">
        <v>805028530</v>
      </c>
      <c r="B119" s="8" t="s">
        <v>47</v>
      </c>
      <c r="C119" s="8" t="s">
        <v>56</v>
      </c>
      <c r="D119" s="8">
        <v>27531</v>
      </c>
      <c r="E119" s="8" t="s">
        <v>90</v>
      </c>
      <c r="F119" s="8" t="s">
        <v>91</v>
      </c>
      <c r="G119" s="8" t="s">
        <v>56</v>
      </c>
      <c r="H119" s="8">
        <v>27531</v>
      </c>
      <c r="I119" s="8"/>
      <c r="J119" s="9">
        <v>44328</v>
      </c>
      <c r="K119" s="10">
        <v>117902</v>
      </c>
      <c r="L119" s="10">
        <v>117902</v>
      </c>
      <c r="M119" s="8" t="s">
        <v>83</v>
      </c>
      <c r="N119" s="8" t="s">
        <v>343</v>
      </c>
      <c r="O119" s="10">
        <v>117902</v>
      </c>
      <c r="P119" s="8">
        <v>1221802279</v>
      </c>
      <c r="Q119" s="8"/>
      <c r="R119" s="10">
        <v>0</v>
      </c>
      <c r="S119" s="8"/>
      <c r="T119" s="8" t="s">
        <v>59</v>
      </c>
      <c r="U119" s="10">
        <v>117902</v>
      </c>
      <c r="V119" s="10">
        <v>0</v>
      </c>
      <c r="W119" s="10">
        <v>0</v>
      </c>
      <c r="X119" s="10">
        <v>0</v>
      </c>
      <c r="Y119" s="10">
        <v>0</v>
      </c>
      <c r="Z119" s="10">
        <v>117902</v>
      </c>
      <c r="AA119" s="10">
        <v>0</v>
      </c>
      <c r="AB119" s="10">
        <v>0</v>
      </c>
      <c r="AC119" s="15"/>
      <c r="AD119" s="18"/>
      <c r="AE119" s="15"/>
      <c r="AF119" s="10">
        <v>0</v>
      </c>
      <c r="AG119" s="10">
        <v>0</v>
      </c>
      <c r="AH119" s="8"/>
      <c r="AI119" s="8"/>
      <c r="AJ119" s="10">
        <v>0</v>
      </c>
      <c r="AK119" s="11">
        <v>211068523722028</v>
      </c>
      <c r="AL119" s="8"/>
      <c r="AM119" s="10">
        <v>0</v>
      </c>
      <c r="AN119" s="8"/>
      <c r="AO119" s="9">
        <v>44328</v>
      </c>
      <c r="AP119" s="8"/>
      <c r="AQ119" s="8">
        <v>2</v>
      </c>
      <c r="AR119" s="8"/>
      <c r="AS119" s="8" t="s">
        <v>55</v>
      </c>
      <c r="AT119" s="8">
        <v>1</v>
      </c>
      <c r="AU119" s="8">
        <v>20210730</v>
      </c>
      <c r="AV119" s="8">
        <v>20210708</v>
      </c>
      <c r="AW119" s="10">
        <v>117902</v>
      </c>
      <c r="AX119" s="10">
        <v>0</v>
      </c>
      <c r="AY119" s="8"/>
      <c r="AZ119" s="9">
        <v>44553</v>
      </c>
    </row>
    <row r="120" spans="1:52" x14ac:dyDescent="0.15">
      <c r="A120" s="8">
        <v>805028530</v>
      </c>
      <c r="B120" s="8" t="s">
        <v>47</v>
      </c>
      <c r="C120" s="8" t="s">
        <v>56</v>
      </c>
      <c r="D120" s="8">
        <v>27499</v>
      </c>
      <c r="E120" s="8" t="s">
        <v>88</v>
      </c>
      <c r="F120" s="8" t="s">
        <v>89</v>
      </c>
      <c r="G120" s="8" t="s">
        <v>56</v>
      </c>
      <c r="H120" s="8">
        <v>27499</v>
      </c>
      <c r="I120" s="8"/>
      <c r="J120" s="9">
        <v>44328</v>
      </c>
      <c r="K120" s="10">
        <v>111986</v>
      </c>
      <c r="L120" s="10">
        <v>111986</v>
      </c>
      <c r="M120" s="8" t="s">
        <v>83</v>
      </c>
      <c r="N120" s="8" t="s">
        <v>344</v>
      </c>
      <c r="O120" s="10">
        <v>0</v>
      </c>
      <c r="P120" s="8"/>
      <c r="Q120" s="8"/>
      <c r="R120" s="10">
        <v>0</v>
      </c>
      <c r="S120" s="8"/>
      <c r="T120" s="8" t="s">
        <v>59</v>
      </c>
      <c r="U120" s="10">
        <v>111986</v>
      </c>
      <c r="V120" s="10">
        <v>0</v>
      </c>
      <c r="W120" s="10">
        <v>0</v>
      </c>
      <c r="X120" s="10">
        <v>0</v>
      </c>
      <c r="Y120" s="10">
        <v>0</v>
      </c>
      <c r="Z120" s="10">
        <v>111986</v>
      </c>
      <c r="AA120" s="10">
        <v>0</v>
      </c>
      <c r="AB120" s="10">
        <v>0</v>
      </c>
      <c r="AC120" s="15"/>
      <c r="AD120" s="18"/>
      <c r="AE120" s="15"/>
      <c r="AF120" s="10">
        <v>0</v>
      </c>
      <c r="AG120" s="10">
        <v>0</v>
      </c>
      <c r="AH120" s="8"/>
      <c r="AI120" s="8"/>
      <c r="AJ120" s="10">
        <v>0</v>
      </c>
      <c r="AK120" s="11">
        <v>210738516807975</v>
      </c>
      <c r="AL120" s="8"/>
      <c r="AM120" s="10">
        <v>0</v>
      </c>
      <c r="AN120" s="8"/>
      <c r="AO120" s="9">
        <v>44328</v>
      </c>
      <c r="AP120" s="8"/>
      <c r="AQ120" s="8">
        <v>2</v>
      </c>
      <c r="AR120" s="8"/>
      <c r="AS120" s="8" t="s">
        <v>55</v>
      </c>
      <c r="AT120" s="8">
        <v>1</v>
      </c>
      <c r="AU120" s="8">
        <v>20211030</v>
      </c>
      <c r="AV120" s="8">
        <v>20211020</v>
      </c>
      <c r="AW120" s="10">
        <v>111986</v>
      </c>
      <c r="AX120" s="10">
        <v>0</v>
      </c>
      <c r="AY120" s="8"/>
      <c r="AZ120" s="9">
        <v>44553</v>
      </c>
    </row>
    <row r="121" spans="1:52" x14ac:dyDescent="0.15">
      <c r="A121" s="8">
        <v>805028530</v>
      </c>
      <c r="B121" s="8" t="s">
        <v>47</v>
      </c>
      <c r="C121" s="8" t="s">
        <v>56</v>
      </c>
      <c r="D121" s="8">
        <v>39814</v>
      </c>
      <c r="E121" s="8" t="s">
        <v>94</v>
      </c>
      <c r="F121" s="8" t="s">
        <v>95</v>
      </c>
      <c r="G121" s="8" t="s">
        <v>56</v>
      </c>
      <c r="H121" s="8">
        <v>39814</v>
      </c>
      <c r="I121" s="8"/>
      <c r="J121" s="9">
        <v>44434</v>
      </c>
      <c r="K121" s="10">
        <v>1538625</v>
      </c>
      <c r="L121" s="10">
        <v>1538625</v>
      </c>
      <c r="M121" s="8" t="s">
        <v>83</v>
      </c>
      <c r="N121" s="8" t="s">
        <v>344</v>
      </c>
      <c r="O121" s="10">
        <v>0</v>
      </c>
      <c r="P121" s="8"/>
      <c r="Q121" s="8"/>
      <c r="R121" s="10">
        <v>0</v>
      </c>
      <c r="S121" s="8"/>
      <c r="T121" s="8" t="s">
        <v>59</v>
      </c>
      <c r="U121" s="10">
        <v>1538625</v>
      </c>
      <c r="V121" s="10">
        <v>0</v>
      </c>
      <c r="W121" s="10">
        <v>0</v>
      </c>
      <c r="X121" s="10">
        <v>0</v>
      </c>
      <c r="Y121" s="10">
        <v>0</v>
      </c>
      <c r="Z121" s="10">
        <v>1538625</v>
      </c>
      <c r="AA121" s="10">
        <v>0</v>
      </c>
      <c r="AB121" s="10">
        <v>0</v>
      </c>
      <c r="AC121" s="15"/>
      <c r="AD121" s="18"/>
      <c r="AE121" s="15"/>
      <c r="AF121" s="10">
        <v>0</v>
      </c>
      <c r="AG121" s="10">
        <v>0</v>
      </c>
      <c r="AH121" s="8"/>
      <c r="AI121" s="8"/>
      <c r="AJ121" s="10">
        <v>0</v>
      </c>
      <c r="AK121" s="11">
        <v>212358523304838</v>
      </c>
      <c r="AL121" s="8"/>
      <c r="AM121" s="10">
        <v>0</v>
      </c>
      <c r="AN121" s="8"/>
      <c r="AO121" s="9">
        <v>44434</v>
      </c>
      <c r="AP121" s="8"/>
      <c r="AQ121" s="8">
        <v>2</v>
      </c>
      <c r="AR121" s="8"/>
      <c r="AS121" s="8" t="s">
        <v>55</v>
      </c>
      <c r="AT121" s="8">
        <v>1</v>
      </c>
      <c r="AU121" s="8">
        <v>20211130</v>
      </c>
      <c r="AV121" s="8">
        <v>20211123</v>
      </c>
      <c r="AW121" s="10">
        <v>1538625</v>
      </c>
      <c r="AX121" s="10">
        <v>0</v>
      </c>
      <c r="AY121" s="8"/>
      <c r="AZ121" s="9">
        <v>44553</v>
      </c>
    </row>
    <row r="122" spans="1:52" x14ac:dyDescent="0.15">
      <c r="A122" s="8">
        <v>805028530</v>
      </c>
      <c r="B122" s="8" t="s">
        <v>47</v>
      </c>
      <c r="C122" s="8" t="s">
        <v>56</v>
      </c>
      <c r="D122" s="8">
        <v>43100</v>
      </c>
      <c r="E122" s="8" t="s">
        <v>98</v>
      </c>
      <c r="F122" s="8" t="s">
        <v>99</v>
      </c>
      <c r="G122" s="8" t="s">
        <v>56</v>
      </c>
      <c r="H122" s="8">
        <v>43100</v>
      </c>
      <c r="I122" s="8"/>
      <c r="J122" s="9">
        <v>44455</v>
      </c>
      <c r="K122" s="10">
        <v>327244</v>
      </c>
      <c r="L122" s="10">
        <v>327244</v>
      </c>
      <c r="M122" s="8" t="s">
        <v>83</v>
      </c>
      <c r="N122" s="8" t="s">
        <v>344</v>
      </c>
      <c r="O122" s="10">
        <v>0</v>
      </c>
      <c r="P122" s="8"/>
      <c r="Q122" s="8"/>
      <c r="R122" s="10">
        <v>0</v>
      </c>
      <c r="S122" s="8"/>
      <c r="T122" s="8" t="s">
        <v>59</v>
      </c>
      <c r="U122" s="10">
        <v>327244</v>
      </c>
      <c r="V122" s="10">
        <v>0</v>
      </c>
      <c r="W122" s="10">
        <v>0</v>
      </c>
      <c r="X122" s="10">
        <v>0</v>
      </c>
      <c r="Y122" s="10">
        <v>0</v>
      </c>
      <c r="Z122" s="10">
        <v>327244</v>
      </c>
      <c r="AA122" s="10">
        <v>0</v>
      </c>
      <c r="AB122" s="10">
        <v>0</v>
      </c>
      <c r="AC122" s="15"/>
      <c r="AD122" s="18"/>
      <c r="AE122" s="15"/>
      <c r="AF122" s="10">
        <v>0</v>
      </c>
      <c r="AG122" s="10">
        <v>0</v>
      </c>
      <c r="AH122" s="8"/>
      <c r="AI122" s="8"/>
      <c r="AJ122" s="10">
        <v>0</v>
      </c>
      <c r="AK122" s="11">
        <v>212018516565963</v>
      </c>
      <c r="AL122" s="8"/>
      <c r="AM122" s="10">
        <v>0</v>
      </c>
      <c r="AN122" s="8"/>
      <c r="AO122" s="9">
        <v>44489</v>
      </c>
      <c r="AP122" s="8"/>
      <c r="AQ122" s="8">
        <v>2</v>
      </c>
      <c r="AR122" s="8"/>
      <c r="AS122" s="8" t="s">
        <v>55</v>
      </c>
      <c r="AT122" s="8">
        <v>1</v>
      </c>
      <c r="AU122" s="8">
        <v>20211030</v>
      </c>
      <c r="AV122" s="8">
        <v>20211020</v>
      </c>
      <c r="AW122" s="10">
        <v>327244</v>
      </c>
      <c r="AX122" s="10">
        <v>0</v>
      </c>
      <c r="AY122" s="8"/>
      <c r="AZ122" s="9">
        <v>44553</v>
      </c>
    </row>
    <row r="123" spans="1:52" x14ac:dyDescent="0.15">
      <c r="A123" s="8">
        <v>805028530</v>
      </c>
      <c r="B123" s="8" t="s">
        <v>47</v>
      </c>
      <c r="C123" s="8" t="s">
        <v>56</v>
      </c>
      <c r="D123" s="8">
        <v>44905</v>
      </c>
      <c r="E123" s="8" t="s">
        <v>100</v>
      </c>
      <c r="F123" s="8" t="s">
        <v>101</v>
      </c>
      <c r="G123" s="8" t="s">
        <v>56</v>
      </c>
      <c r="H123" s="8">
        <v>44905</v>
      </c>
      <c r="I123" s="8"/>
      <c r="J123" s="9">
        <v>44464</v>
      </c>
      <c r="K123" s="10">
        <v>1190146</v>
      </c>
      <c r="L123" s="10">
        <v>1190146</v>
      </c>
      <c r="M123" s="8" t="s">
        <v>83</v>
      </c>
      <c r="N123" s="8" t="s">
        <v>344</v>
      </c>
      <c r="O123" s="10">
        <v>0</v>
      </c>
      <c r="P123" s="8"/>
      <c r="Q123" s="8"/>
      <c r="R123" s="10">
        <v>0</v>
      </c>
      <c r="S123" s="8"/>
      <c r="T123" s="8" t="s">
        <v>59</v>
      </c>
      <c r="U123" s="10">
        <v>1190146</v>
      </c>
      <c r="V123" s="10">
        <v>0</v>
      </c>
      <c r="W123" s="10">
        <v>0</v>
      </c>
      <c r="X123" s="10">
        <v>0</v>
      </c>
      <c r="Y123" s="10">
        <v>0</v>
      </c>
      <c r="Z123" s="10">
        <v>1190146</v>
      </c>
      <c r="AA123" s="10">
        <v>0</v>
      </c>
      <c r="AB123" s="10">
        <v>0</v>
      </c>
      <c r="AC123" s="15"/>
      <c r="AD123" s="18"/>
      <c r="AE123" s="15"/>
      <c r="AF123" s="10">
        <v>0</v>
      </c>
      <c r="AG123" s="10">
        <v>0</v>
      </c>
      <c r="AH123" s="8"/>
      <c r="AI123" s="8"/>
      <c r="AJ123" s="10">
        <v>0</v>
      </c>
      <c r="AK123" s="11">
        <v>211098523645347</v>
      </c>
      <c r="AL123" s="8"/>
      <c r="AM123" s="10">
        <v>0</v>
      </c>
      <c r="AN123" s="8"/>
      <c r="AO123" s="9">
        <v>44522</v>
      </c>
      <c r="AP123" s="8"/>
      <c r="AQ123" s="8">
        <v>2</v>
      </c>
      <c r="AR123" s="8"/>
      <c r="AS123" s="8" t="s">
        <v>55</v>
      </c>
      <c r="AT123" s="8">
        <v>1</v>
      </c>
      <c r="AU123" s="8">
        <v>20211130</v>
      </c>
      <c r="AV123" s="8">
        <v>20211122</v>
      </c>
      <c r="AW123" s="10">
        <v>1190146</v>
      </c>
      <c r="AX123" s="10">
        <v>0</v>
      </c>
      <c r="AY123" s="8"/>
      <c r="AZ123" s="9">
        <v>44553</v>
      </c>
    </row>
    <row r="124" spans="1:52" x14ac:dyDescent="0.15">
      <c r="A124" s="8">
        <v>805028530</v>
      </c>
      <c r="B124" s="8" t="s">
        <v>47</v>
      </c>
      <c r="C124" s="8" t="s">
        <v>56</v>
      </c>
      <c r="D124" s="8">
        <v>45134</v>
      </c>
      <c r="E124" s="8" t="s">
        <v>102</v>
      </c>
      <c r="F124" s="8" t="s">
        <v>103</v>
      </c>
      <c r="G124" s="8" t="s">
        <v>56</v>
      </c>
      <c r="H124" s="8">
        <v>45134</v>
      </c>
      <c r="I124" s="8"/>
      <c r="J124" s="9">
        <v>44466</v>
      </c>
      <c r="K124" s="10">
        <v>167044</v>
      </c>
      <c r="L124" s="10">
        <v>167044</v>
      </c>
      <c r="M124" s="8" t="s">
        <v>83</v>
      </c>
      <c r="N124" s="8" t="s">
        <v>344</v>
      </c>
      <c r="O124" s="10">
        <v>0</v>
      </c>
      <c r="P124" s="8"/>
      <c r="Q124" s="8"/>
      <c r="R124" s="10">
        <v>0</v>
      </c>
      <c r="S124" s="8"/>
      <c r="T124" s="8" t="s">
        <v>59</v>
      </c>
      <c r="U124" s="10">
        <v>167044</v>
      </c>
      <c r="V124" s="10">
        <v>0</v>
      </c>
      <c r="W124" s="10">
        <v>0</v>
      </c>
      <c r="X124" s="10">
        <v>0</v>
      </c>
      <c r="Y124" s="10">
        <v>0</v>
      </c>
      <c r="Z124" s="10">
        <v>167044</v>
      </c>
      <c r="AA124" s="10">
        <v>0</v>
      </c>
      <c r="AB124" s="10">
        <v>0</v>
      </c>
      <c r="AC124" s="15"/>
      <c r="AD124" s="18"/>
      <c r="AE124" s="15"/>
      <c r="AF124" s="10">
        <v>0</v>
      </c>
      <c r="AG124" s="10">
        <v>0</v>
      </c>
      <c r="AH124" s="8"/>
      <c r="AI124" s="8"/>
      <c r="AJ124" s="10">
        <v>0</v>
      </c>
      <c r="AK124" s="11">
        <v>212358523298374</v>
      </c>
      <c r="AL124" s="8"/>
      <c r="AM124" s="10">
        <v>0</v>
      </c>
      <c r="AN124" s="8"/>
      <c r="AO124" s="9">
        <v>44489</v>
      </c>
      <c r="AP124" s="8"/>
      <c r="AQ124" s="8">
        <v>2</v>
      </c>
      <c r="AR124" s="8"/>
      <c r="AS124" s="8" t="s">
        <v>55</v>
      </c>
      <c r="AT124" s="8">
        <v>1</v>
      </c>
      <c r="AU124" s="8">
        <v>20211030</v>
      </c>
      <c r="AV124" s="8">
        <v>20211020</v>
      </c>
      <c r="AW124" s="10">
        <v>167044</v>
      </c>
      <c r="AX124" s="10">
        <v>0</v>
      </c>
      <c r="AY124" s="8"/>
      <c r="AZ124" s="9">
        <v>44553</v>
      </c>
    </row>
    <row r="125" spans="1:52" x14ac:dyDescent="0.15">
      <c r="A125" s="8">
        <v>805028530</v>
      </c>
      <c r="B125" s="8" t="s">
        <v>47</v>
      </c>
      <c r="C125" s="8" t="s">
        <v>56</v>
      </c>
      <c r="D125" s="8">
        <v>48107</v>
      </c>
      <c r="E125" s="8" t="s">
        <v>104</v>
      </c>
      <c r="F125" s="8" t="s">
        <v>105</v>
      </c>
      <c r="G125" s="8" t="s">
        <v>56</v>
      </c>
      <c r="H125" s="8">
        <v>48107</v>
      </c>
      <c r="I125" s="8"/>
      <c r="J125" s="9">
        <v>44488</v>
      </c>
      <c r="K125" s="10">
        <v>345793</v>
      </c>
      <c r="L125" s="10">
        <v>345793</v>
      </c>
      <c r="M125" s="8" t="s">
        <v>83</v>
      </c>
      <c r="N125" s="8" t="s">
        <v>344</v>
      </c>
      <c r="O125" s="10">
        <v>0</v>
      </c>
      <c r="P125" s="8"/>
      <c r="Q125" s="8"/>
      <c r="R125" s="10">
        <v>0</v>
      </c>
      <c r="S125" s="8"/>
      <c r="T125" s="8" t="s">
        <v>59</v>
      </c>
      <c r="U125" s="10">
        <v>345793</v>
      </c>
      <c r="V125" s="10">
        <v>0</v>
      </c>
      <c r="W125" s="10">
        <v>0</v>
      </c>
      <c r="X125" s="10">
        <v>0</v>
      </c>
      <c r="Y125" s="10">
        <v>0</v>
      </c>
      <c r="Z125" s="10">
        <v>345793</v>
      </c>
      <c r="AA125" s="10">
        <v>0</v>
      </c>
      <c r="AB125" s="10">
        <v>0</v>
      </c>
      <c r="AC125" s="15"/>
      <c r="AD125" s="18"/>
      <c r="AE125" s="15"/>
      <c r="AF125" s="10">
        <v>0</v>
      </c>
      <c r="AG125" s="10">
        <v>0</v>
      </c>
      <c r="AH125" s="8"/>
      <c r="AI125" s="8"/>
      <c r="AJ125" s="10">
        <v>0</v>
      </c>
      <c r="AK125" s="11">
        <v>212438516238240</v>
      </c>
      <c r="AL125" s="8"/>
      <c r="AM125" s="10">
        <v>0</v>
      </c>
      <c r="AN125" s="8"/>
      <c r="AO125" s="9">
        <v>44488</v>
      </c>
      <c r="AP125" s="8"/>
      <c r="AQ125" s="8">
        <v>2</v>
      </c>
      <c r="AR125" s="8"/>
      <c r="AS125" s="8" t="s">
        <v>55</v>
      </c>
      <c r="AT125" s="8">
        <v>1</v>
      </c>
      <c r="AU125" s="8">
        <v>20211230</v>
      </c>
      <c r="AV125" s="8">
        <v>20211210</v>
      </c>
      <c r="AW125" s="10">
        <v>345793</v>
      </c>
      <c r="AX125" s="10">
        <v>0</v>
      </c>
      <c r="AY125" s="8"/>
      <c r="AZ125" s="9">
        <v>44553</v>
      </c>
    </row>
    <row r="126" spans="1:52" x14ac:dyDescent="0.15">
      <c r="A126" s="8">
        <v>805028530</v>
      </c>
      <c r="B126" s="8" t="s">
        <v>47</v>
      </c>
      <c r="C126" s="8" t="s">
        <v>56</v>
      </c>
      <c r="D126" s="8">
        <v>48635</v>
      </c>
      <c r="E126" s="8" t="s">
        <v>106</v>
      </c>
      <c r="F126" s="8" t="s">
        <v>107</v>
      </c>
      <c r="G126" s="8" t="s">
        <v>56</v>
      </c>
      <c r="H126" s="8">
        <v>48635</v>
      </c>
      <c r="I126" s="8"/>
      <c r="J126" s="9">
        <v>44490</v>
      </c>
      <c r="K126" s="10">
        <v>131396</v>
      </c>
      <c r="L126" s="10">
        <v>131396</v>
      </c>
      <c r="M126" s="8" t="s">
        <v>83</v>
      </c>
      <c r="N126" s="8" t="s">
        <v>344</v>
      </c>
      <c r="O126" s="10">
        <v>0</v>
      </c>
      <c r="P126" s="8"/>
      <c r="Q126" s="8"/>
      <c r="R126" s="10">
        <v>0</v>
      </c>
      <c r="S126" s="8"/>
      <c r="T126" s="8" t="s">
        <v>59</v>
      </c>
      <c r="U126" s="10">
        <v>131396</v>
      </c>
      <c r="V126" s="10">
        <v>0</v>
      </c>
      <c r="W126" s="10">
        <v>0</v>
      </c>
      <c r="X126" s="10">
        <v>0</v>
      </c>
      <c r="Y126" s="10">
        <v>0</v>
      </c>
      <c r="Z126" s="10">
        <v>131396</v>
      </c>
      <c r="AA126" s="10">
        <v>0</v>
      </c>
      <c r="AB126" s="10">
        <v>0</v>
      </c>
      <c r="AC126" s="15"/>
      <c r="AD126" s="18"/>
      <c r="AE126" s="15"/>
      <c r="AF126" s="10">
        <v>0</v>
      </c>
      <c r="AG126" s="10">
        <v>0</v>
      </c>
      <c r="AH126" s="8"/>
      <c r="AI126" s="8"/>
      <c r="AJ126" s="10">
        <v>0</v>
      </c>
      <c r="AK126" s="11">
        <v>212608523717651</v>
      </c>
      <c r="AL126" s="8"/>
      <c r="AM126" s="10">
        <v>0</v>
      </c>
      <c r="AN126" s="8"/>
      <c r="AO126" s="9">
        <v>44522</v>
      </c>
      <c r="AP126" s="8"/>
      <c r="AQ126" s="8">
        <v>2</v>
      </c>
      <c r="AR126" s="8"/>
      <c r="AS126" s="8" t="s">
        <v>55</v>
      </c>
      <c r="AT126" s="8">
        <v>1</v>
      </c>
      <c r="AU126" s="8">
        <v>20211130</v>
      </c>
      <c r="AV126" s="8">
        <v>20211122</v>
      </c>
      <c r="AW126" s="10">
        <v>131396</v>
      </c>
      <c r="AX126" s="10">
        <v>0</v>
      </c>
      <c r="AY126" s="8"/>
      <c r="AZ126" s="9">
        <v>44553</v>
      </c>
    </row>
    <row r="127" spans="1:52" x14ac:dyDescent="0.15">
      <c r="A127" s="8">
        <v>805028530</v>
      </c>
      <c r="B127" s="8" t="s">
        <v>47</v>
      </c>
      <c r="C127" s="8" t="s">
        <v>56</v>
      </c>
      <c r="D127" s="8">
        <v>50280</v>
      </c>
      <c r="E127" s="8" t="s">
        <v>108</v>
      </c>
      <c r="F127" s="8" t="s">
        <v>109</v>
      </c>
      <c r="G127" s="8" t="s">
        <v>56</v>
      </c>
      <c r="H127" s="8">
        <v>50280</v>
      </c>
      <c r="I127" s="8"/>
      <c r="J127" s="9">
        <v>44499</v>
      </c>
      <c r="K127" s="10">
        <v>517265</v>
      </c>
      <c r="L127" s="10">
        <v>517265</v>
      </c>
      <c r="M127" s="8" t="s">
        <v>83</v>
      </c>
      <c r="N127" s="8" t="s">
        <v>344</v>
      </c>
      <c r="O127" s="10">
        <v>0</v>
      </c>
      <c r="P127" s="8"/>
      <c r="Q127" s="8"/>
      <c r="R127" s="10">
        <v>0</v>
      </c>
      <c r="S127" s="8"/>
      <c r="T127" s="8" t="s">
        <v>59</v>
      </c>
      <c r="U127" s="10">
        <v>517265</v>
      </c>
      <c r="V127" s="10">
        <v>0</v>
      </c>
      <c r="W127" s="10">
        <v>0</v>
      </c>
      <c r="X127" s="10">
        <v>0</v>
      </c>
      <c r="Y127" s="10">
        <v>0</v>
      </c>
      <c r="Z127" s="10">
        <v>517265</v>
      </c>
      <c r="AA127" s="10">
        <v>0</v>
      </c>
      <c r="AB127" s="10">
        <v>0</v>
      </c>
      <c r="AC127" s="15"/>
      <c r="AD127" s="18"/>
      <c r="AE127" s="15"/>
      <c r="AF127" s="10">
        <v>0</v>
      </c>
      <c r="AG127" s="10">
        <v>0</v>
      </c>
      <c r="AH127" s="8"/>
      <c r="AI127" s="8"/>
      <c r="AJ127" s="10">
        <v>0</v>
      </c>
      <c r="AK127" s="11">
        <v>212868516317184</v>
      </c>
      <c r="AL127" s="8"/>
      <c r="AM127" s="10">
        <v>0</v>
      </c>
      <c r="AN127" s="8"/>
      <c r="AO127" s="9">
        <v>44522</v>
      </c>
      <c r="AP127" s="8"/>
      <c r="AQ127" s="8">
        <v>2</v>
      </c>
      <c r="AR127" s="8"/>
      <c r="AS127" s="8" t="s">
        <v>55</v>
      </c>
      <c r="AT127" s="8">
        <v>1</v>
      </c>
      <c r="AU127" s="8">
        <v>20211130</v>
      </c>
      <c r="AV127" s="8">
        <v>20211123</v>
      </c>
      <c r="AW127" s="10">
        <v>517265</v>
      </c>
      <c r="AX127" s="10">
        <v>0</v>
      </c>
      <c r="AY127" s="8"/>
      <c r="AZ127" s="9">
        <v>44553</v>
      </c>
    </row>
    <row r="128" spans="1:52" x14ac:dyDescent="0.15">
      <c r="A128" s="8">
        <v>805028530</v>
      </c>
      <c r="B128" s="8" t="s">
        <v>47</v>
      </c>
      <c r="C128" s="8" t="s">
        <v>66</v>
      </c>
      <c r="D128" s="8">
        <v>10231642</v>
      </c>
      <c r="E128" s="8" t="s">
        <v>282</v>
      </c>
      <c r="F128" s="8" t="s">
        <v>283</v>
      </c>
      <c r="G128" s="8" t="s">
        <v>66</v>
      </c>
      <c r="H128" s="8">
        <v>10231642</v>
      </c>
      <c r="I128" s="8"/>
      <c r="J128" s="9">
        <v>43978</v>
      </c>
      <c r="K128" s="10">
        <v>572246</v>
      </c>
      <c r="L128" s="10">
        <v>572246</v>
      </c>
      <c r="M128" s="8" t="s">
        <v>83</v>
      </c>
      <c r="N128" s="8" t="s">
        <v>344</v>
      </c>
      <c r="O128" s="10">
        <v>0</v>
      </c>
      <c r="P128" s="8"/>
      <c r="Q128" s="8"/>
      <c r="R128" s="10">
        <v>0</v>
      </c>
      <c r="S128" s="8"/>
      <c r="T128" s="8" t="s">
        <v>59</v>
      </c>
      <c r="U128" s="10">
        <v>572246</v>
      </c>
      <c r="V128" s="10">
        <v>0</v>
      </c>
      <c r="W128" s="10">
        <v>0</v>
      </c>
      <c r="X128" s="10">
        <v>0</v>
      </c>
      <c r="Y128" s="10">
        <v>0</v>
      </c>
      <c r="Z128" s="10">
        <v>572246</v>
      </c>
      <c r="AA128" s="10">
        <v>0</v>
      </c>
      <c r="AB128" s="10">
        <v>0</v>
      </c>
      <c r="AC128" s="15"/>
      <c r="AD128" s="18"/>
      <c r="AE128" s="15"/>
      <c r="AF128" s="10">
        <v>0</v>
      </c>
      <c r="AG128" s="10">
        <v>0</v>
      </c>
      <c r="AH128" s="8"/>
      <c r="AI128" s="8"/>
      <c r="AJ128" s="10">
        <v>0</v>
      </c>
      <c r="AK128" s="11">
        <v>201448523111885</v>
      </c>
      <c r="AL128" s="8"/>
      <c r="AM128" s="10">
        <v>0</v>
      </c>
      <c r="AN128" s="8"/>
      <c r="AO128" s="9">
        <v>43978</v>
      </c>
      <c r="AP128" s="8"/>
      <c r="AQ128" s="8">
        <v>2</v>
      </c>
      <c r="AR128" s="8"/>
      <c r="AS128" s="8" t="s">
        <v>55</v>
      </c>
      <c r="AT128" s="8">
        <v>1</v>
      </c>
      <c r="AU128" s="8">
        <v>20211030</v>
      </c>
      <c r="AV128" s="8">
        <v>20211020</v>
      </c>
      <c r="AW128" s="10">
        <v>572246</v>
      </c>
      <c r="AX128" s="10">
        <v>0</v>
      </c>
      <c r="AY128" s="8"/>
      <c r="AZ128" s="9">
        <v>44553</v>
      </c>
    </row>
    <row r="129" spans="1:52" x14ac:dyDescent="0.15">
      <c r="A129" s="8">
        <v>805028530</v>
      </c>
      <c r="B129" s="8" t="s">
        <v>47</v>
      </c>
      <c r="C129" s="8" t="s">
        <v>66</v>
      </c>
      <c r="D129" s="8">
        <v>10231656</v>
      </c>
      <c r="E129" s="8" t="s">
        <v>284</v>
      </c>
      <c r="F129" s="8" t="s">
        <v>285</v>
      </c>
      <c r="G129" s="8" t="s">
        <v>66</v>
      </c>
      <c r="H129" s="8">
        <v>10231656</v>
      </c>
      <c r="I129" s="8"/>
      <c r="J129" s="9">
        <v>43978</v>
      </c>
      <c r="K129" s="10">
        <v>114750</v>
      </c>
      <c r="L129" s="10">
        <v>114750</v>
      </c>
      <c r="M129" s="8" t="s">
        <v>83</v>
      </c>
      <c r="N129" s="8" t="s">
        <v>344</v>
      </c>
      <c r="O129" s="10">
        <v>0</v>
      </c>
      <c r="P129" s="8"/>
      <c r="Q129" s="8"/>
      <c r="R129" s="10">
        <v>0</v>
      </c>
      <c r="S129" s="8"/>
      <c r="T129" s="8" t="s">
        <v>59</v>
      </c>
      <c r="U129" s="10">
        <v>114750</v>
      </c>
      <c r="V129" s="10">
        <v>0</v>
      </c>
      <c r="W129" s="10">
        <v>0</v>
      </c>
      <c r="X129" s="10">
        <v>0</v>
      </c>
      <c r="Y129" s="10">
        <v>0</v>
      </c>
      <c r="Z129" s="10">
        <v>114750</v>
      </c>
      <c r="AA129" s="10">
        <v>0</v>
      </c>
      <c r="AB129" s="10">
        <v>0</v>
      </c>
      <c r="AC129" s="15"/>
      <c r="AD129" s="18"/>
      <c r="AE129" s="15"/>
      <c r="AF129" s="10">
        <v>0</v>
      </c>
      <c r="AG129" s="10">
        <v>0</v>
      </c>
      <c r="AH129" s="8"/>
      <c r="AI129" s="8"/>
      <c r="AJ129" s="10">
        <v>0</v>
      </c>
      <c r="AK129" s="11">
        <v>201228523509152</v>
      </c>
      <c r="AL129" s="8"/>
      <c r="AM129" s="10">
        <v>0</v>
      </c>
      <c r="AN129" s="8"/>
      <c r="AO129" s="9">
        <v>43978</v>
      </c>
      <c r="AP129" s="8"/>
      <c r="AQ129" s="8">
        <v>2</v>
      </c>
      <c r="AR129" s="8"/>
      <c r="AS129" s="8" t="s">
        <v>55</v>
      </c>
      <c r="AT129" s="8">
        <v>1</v>
      </c>
      <c r="AU129" s="8">
        <v>20211030</v>
      </c>
      <c r="AV129" s="8">
        <v>20211020</v>
      </c>
      <c r="AW129" s="10">
        <v>114750</v>
      </c>
      <c r="AX129" s="10">
        <v>0</v>
      </c>
      <c r="AY129" s="8"/>
      <c r="AZ129" s="9">
        <v>44553</v>
      </c>
    </row>
    <row r="130" spans="1:52" x14ac:dyDescent="0.15">
      <c r="A130" s="8">
        <v>805028530</v>
      </c>
      <c r="B130" s="8" t="s">
        <v>47</v>
      </c>
      <c r="C130" s="8" t="s">
        <v>306</v>
      </c>
      <c r="D130" s="8">
        <v>143</v>
      </c>
      <c r="E130" s="8" t="s">
        <v>307</v>
      </c>
      <c r="F130" s="8" t="s">
        <v>308</v>
      </c>
      <c r="G130" s="8" t="s">
        <v>306</v>
      </c>
      <c r="H130" s="8">
        <v>143</v>
      </c>
      <c r="I130" s="8"/>
      <c r="J130" s="9">
        <v>44180</v>
      </c>
      <c r="K130" s="10">
        <v>23889798</v>
      </c>
      <c r="L130" s="10">
        <v>23889798</v>
      </c>
      <c r="M130" s="8" t="s">
        <v>309</v>
      </c>
      <c r="N130" s="8" t="s">
        <v>344</v>
      </c>
      <c r="O130" s="10">
        <v>0</v>
      </c>
      <c r="P130" s="8"/>
      <c r="Q130" s="8"/>
      <c r="R130" s="10">
        <v>0</v>
      </c>
      <c r="S130" s="8"/>
      <c r="T130" s="8" t="s">
        <v>59</v>
      </c>
      <c r="U130" s="10">
        <v>23889798</v>
      </c>
      <c r="V130" s="10">
        <v>0</v>
      </c>
      <c r="W130" s="10">
        <v>0</v>
      </c>
      <c r="X130" s="10">
        <v>0</v>
      </c>
      <c r="Y130" s="10">
        <v>284816</v>
      </c>
      <c r="Z130" s="10">
        <v>23604982</v>
      </c>
      <c r="AA130" s="10">
        <v>0</v>
      </c>
      <c r="AB130" s="10">
        <v>0</v>
      </c>
      <c r="AC130" s="15"/>
      <c r="AD130" s="18"/>
      <c r="AE130" s="15"/>
      <c r="AF130" s="10">
        <v>0</v>
      </c>
      <c r="AG130" s="10">
        <v>0</v>
      </c>
      <c r="AH130" s="8"/>
      <c r="AI130" s="8"/>
      <c r="AJ130" s="10">
        <v>0</v>
      </c>
      <c r="AK130" s="11">
        <v>211203114593178</v>
      </c>
      <c r="AL130" s="8"/>
      <c r="AM130" s="10">
        <v>0</v>
      </c>
      <c r="AN130" s="8"/>
      <c r="AO130" s="9">
        <v>44180</v>
      </c>
      <c r="AP130" s="8"/>
      <c r="AQ130" s="8">
        <v>2</v>
      </c>
      <c r="AR130" s="8"/>
      <c r="AS130" s="8" t="s">
        <v>55</v>
      </c>
      <c r="AT130" s="8">
        <v>3</v>
      </c>
      <c r="AU130" s="8">
        <v>20211207</v>
      </c>
      <c r="AV130" s="8">
        <v>20211123</v>
      </c>
      <c r="AW130" s="10">
        <v>23889798</v>
      </c>
      <c r="AX130" s="10">
        <v>284816</v>
      </c>
      <c r="AY130" s="8" t="s">
        <v>310</v>
      </c>
      <c r="AZ130" s="9">
        <v>44553</v>
      </c>
    </row>
    <row r="131" spans="1:52" x14ac:dyDescent="0.15">
      <c r="A131" s="8">
        <v>805028530</v>
      </c>
      <c r="B131" s="8" t="s">
        <v>47</v>
      </c>
      <c r="C131" s="8" t="s">
        <v>322</v>
      </c>
      <c r="D131" s="8">
        <v>3657</v>
      </c>
      <c r="E131" s="8" t="s">
        <v>323</v>
      </c>
      <c r="F131" s="8" t="s">
        <v>324</v>
      </c>
      <c r="G131" s="8" t="s">
        <v>322</v>
      </c>
      <c r="H131" s="8">
        <v>3657</v>
      </c>
      <c r="I131" s="8"/>
      <c r="J131" s="9">
        <v>42887</v>
      </c>
      <c r="K131" s="10">
        <v>3605373</v>
      </c>
      <c r="L131" s="10">
        <v>3605373</v>
      </c>
      <c r="M131" s="8" t="s">
        <v>325</v>
      </c>
      <c r="N131" s="8" t="s">
        <v>326</v>
      </c>
      <c r="O131" s="10">
        <v>0</v>
      </c>
      <c r="P131" s="8"/>
      <c r="Q131" s="8"/>
      <c r="R131" s="10">
        <v>3605373</v>
      </c>
      <c r="S131" s="8" t="s">
        <v>327</v>
      </c>
      <c r="T131" s="8" t="s">
        <v>59</v>
      </c>
      <c r="U131" s="10">
        <v>3605373</v>
      </c>
      <c r="V131" s="10">
        <v>0</v>
      </c>
      <c r="W131" s="10">
        <v>0</v>
      </c>
      <c r="X131" s="10">
        <v>0</v>
      </c>
      <c r="Y131" s="10">
        <v>0</v>
      </c>
      <c r="Z131" s="10">
        <v>0</v>
      </c>
      <c r="AA131" s="10">
        <v>3605373</v>
      </c>
      <c r="AB131" s="10">
        <v>0</v>
      </c>
      <c r="AC131" s="15"/>
      <c r="AD131" s="18"/>
      <c r="AE131" s="15"/>
      <c r="AF131" s="10">
        <v>0</v>
      </c>
      <c r="AG131" s="10">
        <v>0</v>
      </c>
      <c r="AH131" s="8"/>
      <c r="AI131" s="8"/>
      <c r="AJ131" s="10">
        <v>0</v>
      </c>
      <c r="AK131" s="11"/>
      <c r="AL131" s="8"/>
      <c r="AM131" s="10">
        <v>3605373</v>
      </c>
      <c r="AN131" s="8" t="s">
        <v>328</v>
      </c>
      <c r="AO131" s="9">
        <v>42990</v>
      </c>
      <c r="AP131" s="8"/>
      <c r="AQ131" s="8">
        <v>9</v>
      </c>
      <c r="AR131" s="8"/>
      <c r="AS131" s="8" t="s">
        <v>55</v>
      </c>
      <c r="AT131" s="8">
        <v>1</v>
      </c>
      <c r="AU131" s="8">
        <v>21001231</v>
      </c>
      <c r="AV131" s="8">
        <v>20170912</v>
      </c>
      <c r="AW131" s="10">
        <v>3605373</v>
      </c>
      <c r="AX131" s="10">
        <v>0</v>
      </c>
      <c r="AY131" s="8"/>
      <c r="AZ131" s="9">
        <v>44553</v>
      </c>
    </row>
    <row r="132" spans="1:52" x14ac:dyDescent="0.15">
      <c r="A132" s="8">
        <v>805028530</v>
      </c>
      <c r="B132" s="8" t="s">
        <v>47</v>
      </c>
      <c r="C132" s="8" t="s">
        <v>66</v>
      </c>
      <c r="D132" s="8">
        <v>10199519</v>
      </c>
      <c r="E132" s="8" t="s">
        <v>329</v>
      </c>
      <c r="F132" s="8" t="s">
        <v>330</v>
      </c>
      <c r="G132" s="8" t="s">
        <v>66</v>
      </c>
      <c r="H132" s="8">
        <v>10199519</v>
      </c>
      <c r="I132" s="8"/>
      <c r="J132" s="9">
        <v>43816</v>
      </c>
      <c r="K132" s="10">
        <v>70012</v>
      </c>
      <c r="L132" s="10">
        <v>70012</v>
      </c>
      <c r="M132" s="8" t="s">
        <v>325</v>
      </c>
      <c r="N132" s="8" t="s">
        <v>326</v>
      </c>
      <c r="O132" s="10">
        <v>0</v>
      </c>
      <c r="P132" s="8"/>
      <c r="Q132" s="8"/>
      <c r="R132" s="10">
        <v>70012</v>
      </c>
      <c r="S132" s="8" t="s">
        <v>327</v>
      </c>
      <c r="T132" s="8" t="s">
        <v>59</v>
      </c>
      <c r="U132" s="10">
        <v>70012</v>
      </c>
      <c r="V132" s="10">
        <v>0</v>
      </c>
      <c r="W132" s="10">
        <v>0</v>
      </c>
      <c r="X132" s="10">
        <v>0</v>
      </c>
      <c r="Y132" s="10">
        <v>0</v>
      </c>
      <c r="Z132" s="10">
        <v>0</v>
      </c>
      <c r="AA132" s="10">
        <v>70012</v>
      </c>
      <c r="AB132" s="10">
        <v>0</v>
      </c>
      <c r="AC132" s="15"/>
      <c r="AD132" s="18"/>
      <c r="AE132" s="15"/>
      <c r="AF132" s="10">
        <v>0</v>
      </c>
      <c r="AG132" s="10">
        <v>0</v>
      </c>
      <c r="AH132" s="8"/>
      <c r="AI132" s="8"/>
      <c r="AJ132" s="10">
        <v>0</v>
      </c>
      <c r="AK132" s="11"/>
      <c r="AL132" s="8"/>
      <c r="AM132" s="10">
        <v>70012</v>
      </c>
      <c r="AN132" s="8" t="s">
        <v>331</v>
      </c>
      <c r="AO132" s="9">
        <v>43816</v>
      </c>
      <c r="AP132" s="8"/>
      <c r="AQ132" s="8">
        <v>9</v>
      </c>
      <c r="AR132" s="8"/>
      <c r="AS132" s="8" t="s">
        <v>55</v>
      </c>
      <c r="AT132" s="8">
        <v>1</v>
      </c>
      <c r="AU132" s="8">
        <v>21001231</v>
      </c>
      <c r="AV132" s="8">
        <v>20211020</v>
      </c>
      <c r="AW132" s="10">
        <v>70012</v>
      </c>
      <c r="AX132" s="10">
        <v>0</v>
      </c>
      <c r="AY132" s="8"/>
      <c r="AZ132" s="9">
        <v>44553</v>
      </c>
    </row>
    <row r="133" spans="1:52" x14ac:dyDescent="0.15">
      <c r="A133" s="8">
        <v>805028530</v>
      </c>
      <c r="B133" s="8" t="s">
        <v>47</v>
      </c>
      <c r="C133" s="8" t="s">
        <v>306</v>
      </c>
      <c r="D133" s="8">
        <v>144</v>
      </c>
      <c r="E133" s="8" t="s">
        <v>332</v>
      </c>
      <c r="F133" s="8" t="s">
        <v>333</v>
      </c>
      <c r="G133" s="8" t="s">
        <v>306</v>
      </c>
      <c r="H133" s="8">
        <v>144</v>
      </c>
      <c r="I133" s="8"/>
      <c r="J133" s="9">
        <v>44180</v>
      </c>
      <c r="K133" s="10">
        <v>456300</v>
      </c>
      <c r="L133" s="10">
        <v>456300</v>
      </c>
      <c r="M133" s="8" t="s">
        <v>325</v>
      </c>
      <c r="N133" s="8" t="s">
        <v>326</v>
      </c>
      <c r="O133" s="10">
        <v>0</v>
      </c>
      <c r="P133" s="8"/>
      <c r="Q133" s="8"/>
      <c r="R133" s="10">
        <v>456300</v>
      </c>
      <c r="S133" s="8" t="s">
        <v>327</v>
      </c>
      <c r="T133" s="8" t="s">
        <v>59</v>
      </c>
      <c r="U133" s="10">
        <v>456300</v>
      </c>
      <c r="V133" s="10">
        <v>0</v>
      </c>
      <c r="W133" s="10">
        <v>0</v>
      </c>
      <c r="X133" s="10">
        <v>0</v>
      </c>
      <c r="Y133" s="10">
        <v>0</v>
      </c>
      <c r="Z133" s="10">
        <v>0</v>
      </c>
      <c r="AA133" s="10">
        <v>456300</v>
      </c>
      <c r="AB133" s="10">
        <v>0</v>
      </c>
      <c r="AC133" s="15"/>
      <c r="AD133" s="18"/>
      <c r="AE133" s="15"/>
      <c r="AF133" s="10">
        <v>0</v>
      </c>
      <c r="AG133" s="10">
        <v>0</v>
      </c>
      <c r="AH133" s="8"/>
      <c r="AI133" s="8"/>
      <c r="AJ133" s="10">
        <v>0</v>
      </c>
      <c r="AK133" s="11"/>
      <c r="AL133" s="8"/>
      <c r="AM133" s="10">
        <v>456300</v>
      </c>
      <c r="AN133" s="8" t="s">
        <v>334</v>
      </c>
      <c r="AO133" s="9">
        <v>44180</v>
      </c>
      <c r="AP133" s="8"/>
      <c r="AQ133" s="8">
        <v>9</v>
      </c>
      <c r="AR133" s="8"/>
      <c r="AS133" s="8" t="s">
        <v>55</v>
      </c>
      <c r="AT133" s="8">
        <v>1</v>
      </c>
      <c r="AU133" s="8">
        <v>21001231</v>
      </c>
      <c r="AV133" s="8">
        <v>20210112</v>
      </c>
      <c r="AW133" s="10">
        <v>456300</v>
      </c>
      <c r="AX133" s="10">
        <v>0</v>
      </c>
      <c r="AY133" s="8"/>
      <c r="AZ133" s="9">
        <v>44553</v>
      </c>
    </row>
    <row r="134" spans="1:52" x14ac:dyDescent="0.15">
      <c r="A134" s="8">
        <v>805028530</v>
      </c>
      <c r="B134" s="8" t="s">
        <v>47</v>
      </c>
      <c r="C134" s="8" t="s">
        <v>306</v>
      </c>
      <c r="D134" s="8">
        <v>145</v>
      </c>
      <c r="E134" s="8" t="s">
        <v>335</v>
      </c>
      <c r="F134" s="8" t="s">
        <v>336</v>
      </c>
      <c r="G134" s="8" t="s">
        <v>306</v>
      </c>
      <c r="H134" s="8">
        <v>145</v>
      </c>
      <c r="I134" s="8"/>
      <c r="J134" s="9">
        <v>44180</v>
      </c>
      <c r="K134" s="10">
        <v>1361888</v>
      </c>
      <c r="L134" s="10">
        <v>1361888</v>
      </c>
      <c r="M134" s="8" t="s">
        <v>325</v>
      </c>
      <c r="N134" s="8" t="s">
        <v>326</v>
      </c>
      <c r="O134" s="10">
        <v>0</v>
      </c>
      <c r="P134" s="8"/>
      <c r="Q134" s="8"/>
      <c r="R134" s="10">
        <v>1361888</v>
      </c>
      <c r="S134" s="8" t="s">
        <v>327</v>
      </c>
      <c r="T134" s="8" t="s">
        <v>59</v>
      </c>
      <c r="U134" s="10">
        <v>1361888</v>
      </c>
      <c r="V134" s="10">
        <v>0</v>
      </c>
      <c r="W134" s="10">
        <v>0</v>
      </c>
      <c r="X134" s="10">
        <v>0</v>
      </c>
      <c r="Y134" s="10">
        <v>0</v>
      </c>
      <c r="Z134" s="10">
        <v>0</v>
      </c>
      <c r="AA134" s="10">
        <v>1361888</v>
      </c>
      <c r="AB134" s="10">
        <v>0</v>
      </c>
      <c r="AC134" s="15"/>
      <c r="AD134" s="18"/>
      <c r="AE134" s="15"/>
      <c r="AF134" s="10">
        <v>0</v>
      </c>
      <c r="AG134" s="10">
        <v>0</v>
      </c>
      <c r="AH134" s="8"/>
      <c r="AI134" s="8"/>
      <c r="AJ134" s="10">
        <v>0</v>
      </c>
      <c r="AK134" s="11"/>
      <c r="AL134" s="8"/>
      <c r="AM134" s="10">
        <v>1361888</v>
      </c>
      <c r="AN134" s="8" t="s">
        <v>337</v>
      </c>
      <c r="AO134" s="9">
        <v>44180</v>
      </c>
      <c r="AP134" s="8"/>
      <c r="AQ134" s="8">
        <v>9</v>
      </c>
      <c r="AR134" s="8"/>
      <c r="AS134" s="8" t="s">
        <v>55</v>
      </c>
      <c r="AT134" s="8">
        <v>1</v>
      </c>
      <c r="AU134" s="8">
        <v>21001231</v>
      </c>
      <c r="AV134" s="8">
        <v>20210112</v>
      </c>
      <c r="AW134" s="10">
        <v>1361888</v>
      </c>
      <c r="AX134" s="10">
        <v>0</v>
      </c>
      <c r="AY134" s="8"/>
      <c r="AZ134" s="9">
        <v>44553</v>
      </c>
    </row>
    <row r="135" spans="1:52" x14ac:dyDescent="0.15">
      <c r="A135" s="8">
        <v>805028530</v>
      </c>
      <c r="B135" s="8" t="s">
        <v>47</v>
      </c>
      <c r="C135" s="8" t="s">
        <v>306</v>
      </c>
      <c r="D135" s="8">
        <v>68</v>
      </c>
      <c r="E135" s="8" t="s">
        <v>338</v>
      </c>
      <c r="F135" s="8" t="s">
        <v>339</v>
      </c>
      <c r="G135" s="8" t="s">
        <v>306</v>
      </c>
      <c r="H135" s="8">
        <v>68</v>
      </c>
      <c r="I135" s="8"/>
      <c r="J135" s="9">
        <v>44153</v>
      </c>
      <c r="K135" s="10">
        <v>851600</v>
      </c>
      <c r="L135" s="10">
        <v>851600</v>
      </c>
      <c r="M135" s="8" t="s">
        <v>325</v>
      </c>
      <c r="N135" s="8" t="s">
        <v>326</v>
      </c>
      <c r="O135" s="10">
        <v>0</v>
      </c>
      <c r="P135" s="8"/>
      <c r="Q135" s="8"/>
      <c r="R135" s="10">
        <v>851600</v>
      </c>
      <c r="S135" s="8" t="s">
        <v>327</v>
      </c>
      <c r="T135" s="8" t="s">
        <v>59</v>
      </c>
      <c r="U135" s="10">
        <v>851600</v>
      </c>
      <c r="V135" s="10">
        <v>0</v>
      </c>
      <c r="W135" s="10">
        <v>0</v>
      </c>
      <c r="X135" s="10">
        <v>0</v>
      </c>
      <c r="Y135" s="10">
        <v>0</v>
      </c>
      <c r="Z135" s="10">
        <v>0</v>
      </c>
      <c r="AA135" s="10">
        <v>851600</v>
      </c>
      <c r="AB135" s="10">
        <v>0</v>
      </c>
      <c r="AC135" s="15"/>
      <c r="AD135" s="18"/>
      <c r="AE135" s="15"/>
      <c r="AF135" s="10">
        <v>0</v>
      </c>
      <c r="AG135" s="10">
        <v>0</v>
      </c>
      <c r="AH135" s="8"/>
      <c r="AI135" s="8"/>
      <c r="AJ135" s="10">
        <v>0</v>
      </c>
      <c r="AK135" s="11"/>
      <c r="AL135" s="8"/>
      <c r="AM135" s="10">
        <v>851600</v>
      </c>
      <c r="AN135" s="8" t="s">
        <v>340</v>
      </c>
      <c r="AO135" s="9">
        <v>44176</v>
      </c>
      <c r="AP135" s="8"/>
      <c r="AQ135" s="8">
        <v>9</v>
      </c>
      <c r="AR135" s="8"/>
      <c r="AS135" s="8" t="s">
        <v>55</v>
      </c>
      <c r="AT135" s="8">
        <v>1</v>
      </c>
      <c r="AU135" s="8">
        <v>21001231</v>
      </c>
      <c r="AV135" s="8">
        <v>20201210</v>
      </c>
      <c r="AW135" s="10">
        <v>851600</v>
      </c>
      <c r="AX135" s="10">
        <v>0</v>
      </c>
      <c r="AY135" s="8"/>
      <c r="AZ135" s="9">
        <v>44553</v>
      </c>
    </row>
  </sheetData>
  <autoFilter ref="A1:AZ135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M39"/>
  <sheetViews>
    <sheetView showGridLines="0" tabSelected="1" topLeftCell="B10" zoomScaleNormal="100" zoomScaleSheetLayoutView="100" workbookViewId="0">
      <selection activeCell="I23" sqref="I23"/>
    </sheetView>
  </sheetViews>
  <sheetFormatPr baseColWidth="10" defaultRowHeight="12.75" x14ac:dyDescent="0.2"/>
  <cols>
    <col min="1" max="1" width="4.42578125" style="42" customWidth="1"/>
    <col min="2" max="2" width="11.42578125" style="42"/>
    <col min="3" max="3" width="18.7109375" style="42" customWidth="1"/>
    <col min="4" max="4" width="21.5703125" style="42" bestFit="1" customWidth="1"/>
    <col min="5" max="8" width="11.42578125" style="42"/>
    <col min="9" max="9" width="22.5703125" style="42" customWidth="1"/>
    <col min="10" max="10" width="14" style="42" customWidth="1"/>
    <col min="11" max="11" width="1.7109375" style="42" customWidth="1"/>
    <col min="12" max="225" width="11.42578125" style="42"/>
    <col min="226" max="226" width="4.42578125" style="42" customWidth="1"/>
    <col min="227" max="227" width="11.42578125" style="42"/>
    <col min="228" max="228" width="17.5703125" style="42" customWidth="1"/>
    <col min="229" max="229" width="11.5703125" style="42" customWidth="1"/>
    <col min="230" max="233" width="11.42578125" style="42"/>
    <col min="234" max="234" width="22.5703125" style="42" customWidth="1"/>
    <col min="235" max="235" width="14" style="42" customWidth="1"/>
    <col min="236" max="236" width="1.7109375" style="42" customWidth="1"/>
    <col min="237" max="481" width="11.42578125" style="42"/>
    <col min="482" max="482" width="4.42578125" style="42" customWidth="1"/>
    <col min="483" max="483" width="11.42578125" style="42"/>
    <col min="484" max="484" width="17.5703125" style="42" customWidth="1"/>
    <col min="485" max="485" width="11.5703125" style="42" customWidth="1"/>
    <col min="486" max="489" width="11.42578125" style="42"/>
    <col min="490" max="490" width="22.5703125" style="42" customWidth="1"/>
    <col min="491" max="491" width="14" style="42" customWidth="1"/>
    <col min="492" max="492" width="1.7109375" style="42" customWidth="1"/>
    <col min="493" max="737" width="11.42578125" style="42"/>
    <col min="738" max="738" width="4.42578125" style="42" customWidth="1"/>
    <col min="739" max="739" width="11.42578125" style="42"/>
    <col min="740" max="740" width="17.5703125" style="42" customWidth="1"/>
    <col min="741" max="741" width="11.5703125" style="42" customWidth="1"/>
    <col min="742" max="745" width="11.42578125" style="42"/>
    <col min="746" max="746" width="22.5703125" style="42" customWidth="1"/>
    <col min="747" max="747" width="14" style="42" customWidth="1"/>
    <col min="748" max="748" width="1.7109375" style="42" customWidth="1"/>
    <col min="749" max="993" width="11.42578125" style="42"/>
    <col min="994" max="994" width="4.42578125" style="42" customWidth="1"/>
    <col min="995" max="995" width="11.42578125" style="42"/>
    <col min="996" max="996" width="17.5703125" style="42" customWidth="1"/>
    <col min="997" max="997" width="11.5703125" style="42" customWidth="1"/>
    <col min="998" max="1001" width="11.42578125" style="42"/>
    <col min="1002" max="1002" width="22.5703125" style="42" customWidth="1"/>
    <col min="1003" max="1003" width="14" style="42" customWidth="1"/>
    <col min="1004" max="1004" width="1.7109375" style="42" customWidth="1"/>
    <col min="1005" max="1249" width="11.42578125" style="42"/>
    <col min="1250" max="1250" width="4.42578125" style="42" customWidth="1"/>
    <col min="1251" max="1251" width="11.42578125" style="42"/>
    <col min="1252" max="1252" width="17.5703125" style="42" customWidth="1"/>
    <col min="1253" max="1253" width="11.5703125" style="42" customWidth="1"/>
    <col min="1254" max="1257" width="11.42578125" style="42"/>
    <col min="1258" max="1258" width="22.5703125" style="42" customWidth="1"/>
    <col min="1259" max="1259" width="14" style="42" customWidth="1"/>
    <col min="1260" max="1260" width="1.7109375" style="42" customWidth="1"/>
    <col min="1261" max="1505" width="11.42578125" style="42"/>
    <col min="1506" max="1506" width="4.42578125" style="42" customWidth="1"/>
    <col min="1507" max="1507" width="11.42578125" style="42"/>
    <col min="1508" max="1508" width="17.5703125" style="42" customWidth="1"/>
    <col min="1509" max="1509" width="11.5703125" style="42" customWidth="1"/>
    <col min="1510" max="1513" width="11.42578125" style="42"/>
    <col min="1514" max="1514" width="22.5703125" style="42" customWidth="1"/>
    <col min="1515" max="1515" width="14" style="42" customWidth="1"/>
    <col min="1516" max="1516" width="1.7109375" style="42" customWidth="1"/>
    <col min="1517" max="1761" width="11.42578125" style="42"/>
    <col min="1762" max="1762" width="4.42578125" style="42" customWidth="1"/>
    <col min="1763" max="1763" width="11.42578125" style="42"/>
    <col min="1764" max="1764" width="17.5703125" style="42" customWidth="1"/>
    <col min="1765" max="1765" width="11.5703125" style="42" customWidth="1"/>
    <col min="1766" max="1769" width="11.42578125" style="42"/>
    <col min="1770" max="1770" width="22.5703125" style="42" customWidth="1"/>
    <col min="1771" max="1771" width="14" style="42" customWidth="1"/>
    <col min="1772" max="1772" width="1.7109375" style="42" customWidth="1"/>
    <col min="1773" max="2017" width="11.42578125" style="42"/>
    <col min="2018" max="2018" width="4.42578125" style="42" customWidth="1"/>
    <col min="2019" max="2019" width="11.42578125" style="42"/>
    <col min="2020" max="2020" width="17.5703125" style="42" customWidth="1"/>
    <col min="2021" max="2021" width="11.5703125" style="42" customWidth="1"/>
    <col min="2022" max="2025" width="11.42578125" style="42"/>
    <col min="2026" max="2026" width="22.5703125" style="42" customWidth="1"/>
    <col min="2027" max="2027" width="14" style="42" customWidth="1"/>
    <col min="2028" max="2028" width="1.7109375" style="42" customWidth="1"/>
    <col min="2029" max="2273" width="11.42578125" style="42"/>
    <col min="2274" max="2274" width="4.42578125" style="42" customWidth="1"/>
    <col min="2275" max="2275" width="11.42578125" style="42"/>
    <col min="2276" max="2276" width="17.5703125" style="42" customWidth="1"/>
    <col min="2277" max="2277" width="11.5703125" style="42" customWidth="1"/>
    <col min="2278" max="2281" width="11.42578125" style="42"/>
    <col min="2282" max="2282" width="22.5703125" style="42" customWidth="1"/>
    <col min="2283" max="2283" width="14" style="42" customWidth="1"/>
    <col min="2284" max="2284" width="1.7109375" style="42" customWidth="1"/>
    <col min="2285" max="2529" width="11.42578125" style="42"/>
    <col min="2530" max="2530" width="4.42578125" style="42" customWidth="1"/>
    <col min="2531" max="2531" width="11.42578125" style="42"/>
    <col min="2532" max="2532" width="17.5703125" style="42" customWidth="1"/>
    <col min="2533" max="2533" width="11.5703125" style="42" customWidth="1"/>
    <col min="2534" max="2537" width="11.42578125" style="42"/>
    <col min="2538" max="2538" width="22.5703125" style="42" customWidth="1"/>
    <col min="2539" max="2539" width="14" style="42" customWidth="1"/>
    <col min="2540" max="2540" width="1.7109375" style="42" customWidth="1"/>
    <col min="2541" max="2785" width="11.42578125" style="42"/>
    <col min="2786" max="2786" width="4.42578125" style="42" customWidth="1"/>
    <col min="2787" max="2787" width="11.42578125" style="42"/>
    <col min="2788" max="2788" width="17.5703125" style="42" customWidth="1"/>
    <col min="2789" max="2789" width="11.5703125" style="42" customWidth="1"/>
    <col min="2790" max="2793" width="11.42578125" style="42"/>
    <col min="2794" max="2794" width="22.5703125" style="42" customWidth="1"/>
    <col min="2795" max="2795" width="14" style="42" customWidth="1"/>
    <col min="2796" max="2796" width="1.7109375" style="42" customWidth="1"/>
    <col min="2797" max="3041" width="11.42578125" style="42"/>
    <col min="3042" max="3042" width="4.42578125" style="42" customWidth="1"/>
    <col min="3043" max="3043" width="11.42578125" style="42"/>
    <col min="3044" max="3044" width="17.5703125" style="42" customWidth="1"/>
    <col min="3045" max="3045" width="11.5703125" style="42" customWidth="1"/>
    <col min="3046" max="3049" width="11.42578125" style="42"/>
    <col min="3050" max="3050" width="22.5703125" style="42" customWidth="1"/>
    <col min="3051" max="3051" width="14" style="42" customWidth="1"/>
    <col min="3052" max="3052" width="1.7109375" style="42" customWidth="1"/>
    <col min="3053" max="3297" width="11.42578125" style="42"/>
    <col min="3298" max="3298" width="4.42578125" style="42" customWidth="1"/>
    <col min="3299" max="3299" width="11.42578125" style="42"/>
    <col min="3300" max="3300" width="17.5703125" style="42" customWidth="1"/>
    <col min="3301" max="3301" width="11.5703125" style="42" customWidth="1"/>
    <col min="3302" max="3305" width="11.42578125" style="42"/>
    <col min="3306" max="3306" width="22.5703125" style="42" customWidth="1"/>
    <col min="3307" max="3307" width="14" style="42" customWidth="1"/>
    <col min="3308" max="3308" width="1.7109375" style="42" customWidth="1"/>
    <col min="3309" max="3553" width="11.42578125" style="42"/>
    <col min="3554" max="3554" width="4.42578125" style="42" customWidth="1"/>
    <col min="3555" max="3555" width="11.42578125" style="42"/>
    <col min="3556" max="3556" width="17.5703125" style="42" customWidth="1"/>
    <col min="3557" max="3557" width="11.5703125" style="42" customWidth="1"/>
    <col min="3558" max="3561" width="11.42578125" style="42"/>
    <col min="3562" max="3562" width="22.5703125" style="42" customWidth="1"/>
    <col min="3563" max="3563" width="14" style="42" customWidth="1"/>
    <col min="3564" max="3564" width="1.7109375" style="42" customWidth="1"/>
    <col min="3565" max="3809" width="11.42578125" style="42"/>
    <col min="3810" max="3810" width="4.42578125" style="42" customWidth="1"/>
    <col min="3811" max="3811" width="11.42578125" style="42"/>
    <col min="3812" max="3812" width="17.5703125" style="42" customWidth="1"/>
    <col min="3813" max="3813" width="11.5703125" style="42" customWidth="1"/>
    <col min="3814" max="3817" width="11.42578125" style="42"/>
    <col min="3818" max="3818" width="22.5703125" style="42" customWidth="1"/>
    <col min="3819" max="3819" width="14" style="42" customWidth="1"/>
    <col min="3820" max="3820" width="1.7109375" style="42" customWidth="1"/>
    <col min="3821" max="4065" width="11.42578125" style="42"/>
    <col min="4066" max="4066" width="4.42578125" style="42" customWidth="1"/>
    <col min="4067" max="4067" width="11.42578125" style="42"/>
    <col min="4068" max="4068" width="17.5703125" style="42" customWidth="1"/>
    <col min="4069" max="4069" width="11.5703125" style="42" customWidth="1"/>
    <col min="4070" max="4073" width="11.42578125" style="42"/>
    <col min="4074" max="4074" width="22.5703125" style="42" customWidth="1"/>
    <col min="4075" max="4075" width="14" style="42" customWidth="1"/>
    <col min="4076" max="4076" width="1.7109375" style="42" customWidth="1"/>
    <col min="4077" max="4321" width="11.42578125" style="42"/>
    <col min="4322" max="4322" width="4.42578125" style="42" customWidth="1"/>
    <col min="4323" max="4323" width="11.42578125" style="42"/>
    <col min="4324" max="4324" width="17.5703125" style="42" customWidth="1"/>
    <col min="4325" max="4325" width="11.5703125" style="42" customWidth="1"/>
    <col min="4326" max="4329" width="11.42578125" style="42"/>
    <col min="4330" max="4330" width="22.5703125" style="42" customWidth="1"/>
    <col min="4331" max="4331" width="14" style="42" customWidth="1"/>
    <col min="4332" max="4332" width="1.7109375" style="42" customWidth="1"/>
    <col min="4333" max="4577" width="11.42578125" style="42"/>
    <col min="4578" max="4578" width="4.42578125" style="42" customWidth="1"/>
    <col min="4579" max="4579" width="11.42578125" style="42"/>
    <col min="4580" max="4580" width="17.5703125" style="42" customWidth="1"/>
    <col min="4581" max="4581" width="11.5703125" style="42" customWidth="1"/>
    <col min="4582" max="4585" width="11.42578125" style="42"/>
    <col min="4586" max="4586" width="22.5703125" style="42" customWidth="1"/>
    <col min="4587" max="4587" width="14" style="42" customWidth="1"/>
    <col min="4588" max="4588" width="1.7109375" style="42" customWidth="1"/>
    <col min="4589" max="4833" width="11.42578125" style="42"/>
    <col min="4834" max="4834" width="4.42578125" style="42" customWidth="1"/>
    <col min="4835" max="4835" width="11.42578125" style="42"/>
    <col min="4836" max="4836" width="17.5703125" style="42" customWidth="1"/>
    <col min="4837" max="4837" width="11.5703125" style="42" customWidth="1"/>
    <col min="4838" max="4841" width="11.42578125" style="42"/>
    <col min="4842" max="4842" width="22.5703125" style="42" customWidth="1"/>
    <col min="4843" max="4843" width="14" style="42" customWidth="1"/>
    <col min="4844" max="4844" width="1.7109375" style="42" customWidth="1"/>
    <col min="4845" max="5089" width="11.42578125" style="42"/>
    <col min="5090" max="5090" width="4.42578125" style="42" customWidth="1"/>
    <col min="5091" max="5091" width="11.42578125" style="42"/>
    <col min="5092" max="5092" width="17.5703125" style="42" customWidth="1"/>
    <col min="5093" max="5093" width="11.5703125" style="42" customWidth="1"/>
    <col min="5094" max="5097" width="11.42578125" style="42"/>
    <col min="5098" max="5098" width="22.5703125" style="42" customWidth="1"/>
    <col min="5099" max="5099" width="14" style="42" customWidth="1"/>
    <col min="5100" max="5100" width="1.7109375" style="42" customWidth="1"/>
    <col min="5101" max="5345" width="11.42578125" style="42"/>
    <col min="5346" max="5346" width="4.42578125" style="42" customWidth="1"/>
    <col min="5347" max="5347" width="11.42578125" style="42"/>
    <col min="5348" max="5348" width="17.5703125" style="42" customWidth="1"/>
    <col min="5349" max="5349" width="11.5703125" style="42" customWidth="1"/>
    <col min="5350" max="5353" width="11.42578125" style="42"/>
    <col min="5354" max="5354" width="22.5703125" style="42" customWidth="1"/>
    <col min="5355" max="5355" width="14" style="42" customWidth="1"/>
    <col min="5356" max="5356" width="1.7109375" style="42" customWidth="1"/>
    <col min="5357" max="5601" width="11.42578125" style="42"/>
    <col min="5602" max="5602" width="4.42578125" style="42" customWidth="1"/>
    <col min="5603" max="5603" width="11.42578125" style="42"/>
    <col min="5604" max="5604" width="17.5703125" style="42" customWidth="1"/>
    <col min="5605" max="5605" width="11.5703125" style="42" customWidth="1"/>
    <col min="5606" max="5609" width="11.42578125" style="42"/>
    <col min="5610" max="5610" width="22.5703125" style="42" customWidth="1"/>
    <col min="5611" max="5611" width="14" style="42" customWidth="1"/>
    <col min="5612" max="5612" width="1.7109375" style="42" customWidth="1"/>
    <col min="5613" max="5857" width="11.42578125" style="42"/>
    <col min="5858" max="5858" width="4.42578125" style="42" customWidth="1"/>
    <col min="5859" max="5859" width="11.42578125" style="42"/>
    <col min="5860" max="5860" width="17.5703125" style="42" customWidth="1"/>
    <col min="5861" max="5861" width="11.5703125" style="42" customWidth="1"/>
    <col min="5862" max="5865" width="11.42578125" style="42"/>
    <col min="5866" max="5866" width="22.5703125" style="42" customWidth="1"/>
    <col min="5867" max="5867" width="14" style="42" customWidth="1"/>
    <col min="5868" max="5868" width="1.7109375" style="42" customWidth="1"/>
    <col min="5869" max="6113" width="11.42578125" style="42"/>
    <col min="6114" max="6114" width="4.42578125" style="42" customWidth="1"/>
    <col min="6115" max="6115" width="11.42578125" style="42"/>
    <col min="6116" max="6116" width="17.5703125" style="42" customWidth="1"/>
    <col min="6117" max="6117" width="11.5703125" style="42" customWidth="1"/>
    <col min="6118" max="6121" width="11.42578125" style="42"/>
    <col min="6122" max="6122" width="22.5703125" style="42" customWidth="1"/>
    <col min="6123" max="6123" width="14" style="42" customWidth="1"/>
    <col min="6124" max="6124" width="1.7109375" style="42" customWidth="1"/>
    <col min="6125" max="6369" width="11.42578125" style="42"/>
    <col min="6370" max="6370" width="4.42578125" style="42" customWidth="1"/>
    <col min="6371" max="6371" width="11.42578125" style="42"/>
    <col min="6372" max="6372" width="17.5703125" style="42" customWidth="1"/>
    <col min="6373" max="6373" width="11.5703125" style="42" customWidth="1"/>
    <col min="6374" max="6377" width="11.42578125" style="42"/>
    <col min="6378" max="6378" width="22.5703125" style="42" customWidth="1"/>
    <col min="6379" max="6379" width="14" style="42" customWidth="1"/>
    <col min="6380" max="6380" width="1.7109375" style="42" customWidth="1"/>
    <col min="6381" max="6625" width="11.42578125" style="42"/>
    <col min="6626" max="6626" width="4.42578125" style="42" customWidth="1"/>
    <col min="6627" max="6627" width="11.42578125" style="42"/>
    <col min="6628" max="6628" width="17.5703125" style="42" customWidth="1"/>
    <col min="6629" max="6629" width="11.5703125" style="42" customWidth="1"/>
    <col min="6630" max="6633" width="11.42578125" style="42"/>
    <col min="6634" max="6634" width="22.5703125" style="42" customWidth="1"/>
    <col min="6635" max="6635" width="14" style="42" customWidth="1"/>
    <col min="6636" max="6636" width="1.7109375" style="42" customWidth="1"/>
    <col min="6637" max="6881" width="11.42578125" style="42"/>
    <col min="6882" max="6882" width="4.42578125" style="42" customWidth="1"/>
    <col min="6883" max="6883" width="11.42578125" style="42"/>
    <col min="6884" max="6884" width="17.5703125" style="42" customWidth="1"/>
    <col min="6885" max="6885" width="11.5703125" style="42" customWidth="1"/>
    <col min="6886" max="6889" width="11.42578125" style="42"/>
    <col min="6890" max="6890" width="22.5703125" style="42" customWidth="1"/>
    <col min="6891" max="6891" width="14" style="42" customWidth="1"/>
    <col min="6892" max="6892" width="1.7109375" style="42" customWidth="1"/>
    <col min="6893" max="7137" width="11.42578125" style="42"/>
    <col min="7138" max="7138" width="4.42578125" style="42" customWidth="1"/>
    <col min="7139" max="7139" width="11.42578125" style="42"/>
    <col min="7140" max="7140" width="17.5703125" style="42" customWidth="1"/>
    <col min="7141" max="7141" width="11.5703125" style="42" customWidth="1"/>
    <col min="7142" max="7145" width="11.42578125" style="42"/>
    <col min="7146" max="7146" width="22.5703125" style="42" customWidth="1"/>
    <col min="7147" max="7147" width="14" style="42" customWidth="1"/>
    <col min="7148" max="7148" width="1.7109375" style="42" customWidth="1"/>
    <col min="7149" max="7393" width="11.42578125" style="42"/>
    <col min="7394" max="7394" width="4.42578125" style="42" customWidth="1"/>
    <col min="7395" max="7395" width="11.42578125" style="42"/>
    <col min="7396" max="7396" width="17.5703125" style="42" customWidth="1"/>
    <col min="7397" max="7397" width="11.5703125" style="42" customWidth="1"/>
    <col min="7398" max="7401" width="11.42578125" style="42"/>
    <col min="7402" max="7402" width="22.5703125" style="42" customWidth="1"/>
    <col min="7403" max="7403" width="14" style="42" customWidth="1"/>
    <col min="7404" max="7404" width="1.7109375" style="42" customWidth="1"/>
    <col min="7405" max="7649" width="11.42578125" style="42"/>
    <col min="7650" max="7650" width="4.42578125" style="42" customWidth="1"/>
    <col min="7651" max="7651" width="11.42578125" style="42"/>
    <col min="7652" max="7652" width="17.5703125" style="42" customWidth="1"/>
    <col min="7653" max="7653" width="11.5703125" style="42" customWidth="1"/>
    <col min="7654" max="7657" width="11.42578125" style="42"/>
    <col min="7658" max="7658" width="22.5703125" style="42" customWidth="1"/>
    <col min="7659" max="7659" width="14" style="42" customWidth="1"/>
    <col min="7660" max="7660" width="1.7109375" style="42" customWidth="1"/>
    <col min="7661" max="7905" width="11.42578125" style="42"/>
    <col min="7906" max="7906" width="4.42578125" style="42" customWidth="1"/>
    <col min="7907" max="7907" width="11.42578125" style="42"/>
    <col min="7908" max="7908" width="17.5703125" style="42" customWidth="1"/>
    <col min="7909" max="7909" width="11.5703125" style="42" customWidth="1"/>
    <col min="7910" max="7913" width="11.42578125" style="42"/>
    <col min="7914" max="7914" width="22.5703125" style="42" customWidth="1"/>
    <col min="7915" max="7915" width="14" style="42" customWidth="1"/>
    <col min="7916" max="7916" width="1.7109375" style="42" customWidth="1"/>
    <col min="7917" max="8161" width="11.42578125" style="42"/>
    <col min="8162" max="8162" width="4.42578125" style="42" customWidth="1"/>
    <col min="8163" max="8163" width="11.42578125" style="42"/>
    <col min="8164" max="8164" width="17.5703125" style="42" customWidth="1"/>
    <col min="8165" max="8165" width="11.5703125" style="42" customWidth="1"/>
    <col min="8166" max="8169" width="11.42578125" style="42"/>
    <col min="8170" max="8170" width="22.5703125" style="42" customWidth="1"/>
    <col min="8171" max="8171" width="14" style="42" customWidth="1"/>
    <col min="8172" max="8172" width="1.7109375" style="42" customWidth="1"/>
    <col min="8173" max="8417" width="11.42578125" style="42"/>
    <col min="8418" max="8418" width="4.42578125" style="42" customWidth="1"/>
    <col min="8419" max="8419" width="11.42578125" style="42"/>
    <col min="8420" max="8420" width="17.5703125" style="42" customWidth="1"/>
    <col min="8421" max="8421" width="11.5703125" style="42" customWidth="1"/>
    <col min="8422" max="8425" width="11.42578125" style="42"/>
    <col min="8426" max="8426" width="22.5703125" style="42" customWidth="1"/>
    <col min="8427" max="8427" width="14" style="42" customWidth="1"/>
    <col min="8428" max="8428" width="1.7109375" style="42" customWidth="1"/>
    <col min="8429" max="8673" width="11.42578125" style="42"/>
    <col min="8674" max="8674" width="4.42578125" style="42" customWidth="1"/>
    <col min="8675" max="8675" width="11.42578125" style="42"/>
    <col min="8676" max="8676" width="17.5703125" style="42" customWidth="1"/>
    <col min="8677" max="8677" width="11.5703125" style="42" customWidth="1"/>
    <col min="8678" max="8681" width="11.42578125" style="42"/>
    <col min="8682" max="8682" width="22.5703125" style="42" customWidth="1"/>
    <col min="8683" max="8683" width="14" style="42" customWidth="1"/>
    <col min="8684" max="8684" width="1.7109375" style="42" customWidth="1"/>
    <col min="8685" max="8929" width="11.42578125" style="42"/>
    <col min="8930" max="8930" width="4.42578125" style="42" customWidth="1"/>
    <col min="8931" max="8931" width="11.42578125" style="42"/>
    <col min="8932" max="8932" width="17.5703125" style="42" customWidth="1"/>
    <col min="8933" max="8933" width="11.5703125" style="42" customWidth="1"/>
    <col min="8934" max="8937" width="11.42578125" style="42"/>
    <col min="8938" max="8938" width="22.5703125" style="42" customWidth="1"/>
    <col min="8939" max="8939" width="14" style="42" customWidth="1"/>
    <col min="8940" max="8940" width="1.7109375" style="42" customWidth="1"/>
    <col min="8941" max="9185" width="11.42578125" style="42"/>
    <col min="9186" max="9186" width="4.42578125" style="42" customWidth="1"/>
    <col min="9187" max="9187" width="11.42578125" style="42"/>
    <col min="9188" max="9188" width="17.5703125" style="42" customWidth="1"/>
    <col min="9189" max="9189" width="11.5703125" style="42" customWidth="1"/>
    <col min="9190" max="9193" width="11.42578125" style="42"/>
    <col min="9194" max="9194" width="22.5703125" style="42" customWidth="1"/>
    <col min="9195" max="9195" width="14" style="42" customWidth="1"/>
    <col min="9196" max="9196" width="1.7109375" style="42" customWidth="1"/>
    <col min="9197" max="9441" width="11.42578125" style="42"/>
    <col min="9442" max="9442" width="4.42578125" style="42" customWidth="1"/>
    <col min="9443" max="9443" width="11.42578125" style="42"/>
    <col min="9444" max="9444" width="17.5703125" style="42" customWidth="1"/>
    <col min="9445" max="9445" width="11.5703125" style="42" customWidth="1"/>
    <col min="9446" max="9449" width="11.42578125" style="42"/>
    <col min="9450" max="9450" width="22.5703125" style="42" customWidth="1"/>
    <col min="9451" max="9451" width="14" style="42" customWidth="1"/>
    <col min="9452" max="9452" width="1.7109375" style="42" customWidth="1"/>
    <col min="9453" max="9697" width="11.42578125" style="42"/>
    <col min="9698" max="9698" width="4.42578125" style="42" customWidth="1"/>
    <col min="9699" max="9699" width="11.42578125" style="42"/>
    <col min="9700" max="9700" width="17.5703125" style="42" customWidth="1"/>
    <col min="9701" max="9701" width="11.5703125" style="42" customWidth="1"/>
    <col min="9702" max="9705" width="11.42578125" style="42"/>
    <col min="9706" max="9706" width="22.5703125" style="42" customWidth="1"/>
    <col min="9707" max="9707" width="14" style="42" customWidth="1"/>
    <col min="9708" max="9708" width="1.7109375" style="42" customWidth="1"/>
    <col min="9709" max="9953" width="11.42578125" style="42"/>
    <col min="9954" max="9954" width="4.42578125" style="42" customWidth="1"/>
    <col min="9955" max="9955" width="11.42578125" style="42"/>
    <col min="9956" max="9956" width="17.5703125" style="42" customWidth="1"/>
    <col min="9957" max="9957" width="11.5703125" style="42" customWidth="1"/>
    <col min="9958" max="9961" width="11.42578125" style="42"/>
    <col min="9962" max="9962" width="22.5703125" style="42" customWidth="1"/>
    <col min="9963" max="9963" width="14" style="42" customWidth="1"/>
    <col min="9964" max="9964" width="1.7109375" style="42" customWidth="1"/>
    <col min="9965" max="10209" width="11.42578125" style="42"/>
    <col min="10210" max="10210" width="4.42578125" style="42" customWidth="1"/>
    <col min="10211" max="10211" width="11.42578125" style="42"/>
    <col min="10212" max="10212" width="17.5703125" style="42" customWidth="1"/>
    <col min="10213" max="10213" width="11.5703125" style="42" customWidth="1"/>
    <col min="10214" max="10217" width="11.42578125" style="42"/>
    <col min="10218" max="10218" width="22.5703125" style="42" customWidth="1"/>
    <col min="10219" max="10219" width="14" style="42" customWidth="1"/>
    <col min="10220" max="10220" width="1.7109375" style="42" customWidth="1"/>
    <col min="10221" max="10465" width="11.42578125" style="42"/>
    <col min="10466" max="10466" width="4.42578125" style="42" customWidth="1"/>
    <col min="10467" max="10467" width="11.42578125" style="42"/>
    <col min="10468" max="10468" width="17.5703125" style="42" customWidth="1"/>
    <col min="10469" max="10469" width="11.5703125" style="42" customWidth="1"/>
    <col min="10470" max="10473" width="11.42578125" style="42"/>
    <col min="10474" max="10474" width="22.5703125" style="42" customWidth="1"/>
    <col min="10475" max="10475" width="14" style="42" customWidth="1"/>
    <col min="10476" max="10476" width="1.7109375" style="42" customWidth="1"/>
    <col min="10477" max="10721" width="11.42578125" style="42"/>
    <col min="10722" max="10722" width="4.42578125" style="42" customWidth="1"/>
    <col min="10723" max="10723" width="11.42578125" style="42"/>
    <col min="10724" max="10724" width="17.5703125" style="42" customWidth="1"/>
    <col min="10725" max="10725" width="11.5703125" style="42" customWidth="1"/>
    <col min="10726" max="10729" width="11.42578125" style="42"/>
    <col min="10730" max="10730" width="22.5703125" style="42" customWidth="1"/>
    <col min="10731" max="10731" width="14" style="42" customWidth="1"/>
    <col min="10732" max="10732" width="1.7109375" style="42" customWidth="1"/>
    <col min="10733" max="10977" width="11.42578125" style="42"/>
    <col min="10978" max="10978" width="4.42578125" style="42" customWidth="1"/>
    <col min="10979" max="10979" width="11.42578125" style="42"/>
    <col min="10980" max="10980" width="17.5703125" style="42" customWidth="1"/>
    <col min="10981" max="10981" width="11.5703125" style="42" customWidth="1"/>
    <col min="10982" max="10985" width="11.42578125" style="42"/>
    <col min="10986" max="10986" width="22.5703125" style="42" customWidth="1"/>
    <col min="10987" max="10987" width="14" style="42" customWidth="1"/>
    <col min="10988" max="10988" width="1.7109375" style="42" customWidth="1"/>
    <col min="10989" max="11233" width="11.42578125" style="42"/>
    <col min="11234" max="11234" width="4.42578125" style="42" customWidth="1"/>
    <col min="11235" max="11235" width="11.42578125" style="42"/>
    <col min="11236" max="11236" width="17.5703125" style="42" customWidth="1"/>
    <col min="11237" max="11237" width="11.5703125" style="42" customWidth="1"/>
    <col min="11238" max="11241" width="11.42578125" style="42"/>
    <col min="11242" max="11242" width="22.5703125" style="42" customWidth="1"/>
    <col min="11243" max="11243" width="14" style="42" customWidth="1"/>
    <col min="11244" max="11244" width="1.7109375" style="42" customWidth="1"/>
    <col min="11245" max="11489" width="11.42578125" style="42"/>
    <col min="11490" max="11490" width="4.42578125" style="42" customWidth="1"/>
    <col min="11491" max="11491" width="11.42578125" style="42"/>
    <col min="11492" max="11492" width="17.5703125" style="42" customWidth="1"/>
    <col min="11493" max="11493" width="11.5703125" style="42" customWidth="1"/>
    <col min="11494" max="11497" width="11.42578125" style="42"/>
    <col min="11498" max="11498" width="22.5703125" style="42" customWidth="1"/>
    <col min="11499" max="11499" width="14" style="42" customWidth="1"/>
    <col min="11500" max="11500" width="1.7109375" style="42" customWidth="1"/>
    <col min="11501" max="11745" width="11.42578125" style="42"/>
    <col min="11746" max="11746" width="4.42578125" style="42" customWidth="1"/>
    <col min="11747" max="11747" width="11.42578125" style="42"/>
    <col min="11748" max="11748" width="17.5703125" style="42" customWidth="1"/>
    <col min="11749" max="11749" width="11.5703125" style="42" customWidth="1"/>
    <col min="11750" max="11753" width="11.42578125" style="42"/>
    <col min="11754" max="11754" width="22.5703125" style="42" customWidth="1"/>
    <col min="11755" max="11755" width="14" style="42" customWidth="1"/>
    <col min="11756" max="11756" width="1.7109375" style="42" customWidth="1"/>
    <col min="11757" max="12001" width="11.42578125" style="42"/>
    <col min="12002" max="12002" width="4.42578125" style="42" customWidth="1"/>
    <col min="12003" max="12003" width="11.42578125" style="42"/>
    <col min="12004" max="12004" width="17.5703125" style="42" customWidth="1"/>
    <col min="12005" max="12005" width="11.5703125" style="42" customWidth="1"/>
    <col min="12006" max="12009" width="11.42578125" style="42"/>
    <col min="12010" max="12010" width="22.5703125" style="42" customWidth="1"/>
    <col min="12011" max="12011" width="14" style="42" customWidth="1"/>
    <col min="12012" max="12012" width="1.7109375" style="42" customWidth="1"/>
    <col min="12013" max="12257" width="11.42578125" style="42"/>
    <col min="12258" max="12258" width="4.42578125" style="42" customWidth="1"/>
    <col min="12259" max="12259" width="11.42578125" style="42"/>
    <col min="12260" max="12260" width="17.5703125" style="42" customWidth="1"/>
    <col min="12261" max="12261" width="11.5703125" style="42" customWidth="1"/>
    <col min="12262" max="12265" width="11.42578125" style="42"/>
    <col min="12266" max="12266" width="22.5703125" style="42" customWidth="1"/>
    <col min="12267" max="12267" width="14" style="42" customWidth="1"/>
    <col min="12268" max="12268" width="1.7109375" style="42" customWidth="1"/>
    <col min="12269" max="12513" width="11.42578125" style="42"/>
    <col min="12514" max="12514" width="4.42578125" style="42" customWidth="1"/>
    <col min="12515" max="12515" width="11.42578125" style="42"/>
    <col min="12516" max="12516" width="17.5703125" style="42" customWidth="1"/>
    <col min="12517" max="12517" width="11.5703125" style="42" customWidth="1"/>
    <col min="12518" max="12521" width="11.42578125" style="42"/>
    <col min="12522" max="12522" width="22.5703125" style="42" customWidth="1"/>
    <col min="12523" max="12523" width="14" style="42" customWidth="1"/>
    <col min="12524" max="12524" width="1.7109375" style="42" customWidth="1"/>
    <col min="12525" max="12769" width="11.42578125" style="42"/>
    <col min="12770" max="12770" width="4.42578125" style="42" customWidth="1"/>
    <col min="12771" max="12771" width="11.42578125" style="42"/>
    <col min="12772" max="12772" width="17.5703125" style="42" customWidth="1"/>
    <col min="12773" max="12773" width="11.5703125" style="42" customWidth="1"/>
    <col min="12774" max="12777" width="11.42578125" style="42"/>
    <col min="12778" max="12778" width="22.5703125" style="42" customWidth="1"/>
    <col min="12779" max="12779" width="14" style="42" customWidth="1"/>
    <col min="12780" max="12780" width="1.7109375" style="42" customWidth="1"/>
    <col min="12781" max="13025" width="11.42578125" style="42"/>
    <col min="13026" max="13026" width="4.42578125" style="42" customWidth="1"/>
    <col min="13027" max="13027" width="11.42578125" style="42"/>
    <col min="13028" max="13028" width="17.5703125" style="42" customWidth="1"/>
    <col min="13029" max="13029" width="11.5703125" style="42" customWidth="1"/>
    <col min="13030" max="13033" width="11.42578125" style="42"/>
    <col min="13034" max="13034" width="22.5703125" style="42" customWidth="1"/>
    <col min="13035" max="13035" width="14" style="42" customWidth="1"/>
    <col min="13036" max="13036" width="1.7109375" style="42" customWidth="1"/>
    <col min="13037" max="13281" width="11.42578125" style="42"/>
    <col min="13282" max="13282" width="4.42578125" style="42" customWidth="1"/>
    <col min="13283" max="13283" width="11.42578125" style="42"/>
    <col min="13284" max="13284" width="17.5703125" style="42" customWidth="1"/>
    <col min="13285" max="13285" width="11.5703125" style="42" customWidth="1"/>
    <col min="13286" max="13289" width="11.42578125" style="42"/>
    <col min="13290" max="13290" width="22.5703125" style="42" customWidth="1"/>
    <col min="13291" max="13291" width="14" style="42" customWidth="1"/>
    <col min="13292" max="13292" width="1.7109375" style="42" customWidth="1"/>
    <col min="13293" max="13537" width="11.42578125" style="42"/>
    <col min="13538" max="13538" width="4.42578125" style="42" customWidth="1"/>
    <col min="13539" max="13539" width="11.42578125" style="42"/>
    <col min="13540" max="13540" width="17.5703125" style="42" customWidth="1"/>
    <col min="13541" max="13541" width="11.5703125" style="42" customWidth="1"/>
    <col min="13542" max="13545" width="11.42578125" style="42"/>
    <col min="13546" max="13546" width="22.5703125" style="42" customWidth="1"/>
    <col min="13547" max="13547" width="14" style="42" customWidth="1"/>
    <col min="13548" max="13548" width="1.7109375" style="42" customWidth="1"/>
    <col min="13549" max="13793" width="11.42578125" style="42"/>
    <col min="13794" max="13794" width="4.42578125" style="42" customWidth="1"/>
    <col min="13795" max="13795" width="11.42578125" style="42"/>
    <col min="13796" max="13796" width="17.5703125" style="42" customWidth="1"/>
    <col min="13797" max="13797" width="11.5703125" style="42" customWidth="1"/>
    <col min="13798" max="13801" width="11.42578125" style="42"/>
    <col min="13802" max="13802" width="22.5703125" style="42" customWidth="1"/>
    <col min="13803" max="13803" width="14" style="42" customWidth="1"/>
    <col min="13804" max="13804" width="1.7109375" style="42" customWidth="1"/>
    <col min="13805" max="14049" width="11.42578125" style="42"/>
    <col min="14050" max="14050" width="4.42578125" style="42" customWidth="1"/>
    <col min="14051" max="14051" width="11.42578125" style="42"/>
    <col min="14052" max="14052" width="17.5703125" style="42" customWidth="1"/>
    <col min="14053" max="14053" width="11.5703125" style="42" customWidth="1"/>
    <col min="14054" max="14057" width="11.42578125" style="42"/>
    <col min="14058" max="14058" width="22.5703125" style="42" customWidth="1"/>
    <col min="14059" max="14059" width="14" style="42" customWidth="1"/>
    <col min="14060" max="14060" width="1.7109375" style="42" customWidth="1"/>
    <col min="14061" max="14305" width="11.42578125" style="42"/>
    <col min="14306" max="14306" width="4.42578125" style="42" customWidth="1"/>
    <col min="14307" max="14307" width="11.42578125" style="42"/>
    <col min="14308" max="14308" width="17.5703125" style="42" customWidth="1"/>
    <col min="14309" max="14309" width="11.5703125" style="42" customWidth="1"/>
    <col min="14310" max="14313" width="11.42578125" style="42"/>
    <col min="14314" max="14314" width="22.5703125" style="42" customWidth="1"/>
    <col min="14315" max="14315" width="14" style="42" customWidth="1"/>
    <col min="14316" max="14316" width="1.7109375" style="42" customWidth="1"/>
    <col min="14317" max="14561" width="11.42578125" style="42"/>
    <col min="14562" max="14562" width="4.42578125" style="42" customWidth="1"/>
    <col min="14563" max="14563" width="11.42578125" style="42"/>
    <col min="14564" max="14564" width="17.5703125" style="42" customWidth="1"/>
    <col min="14565" max="14565" width="11.5703125" style="42" customWidth="1"/>
    <col min="14566" max="14569" width="11.42578125" style="42"/>
    <col min="14570" max="14570" width="22.5703125" style="42" customWidth="1"/>
    <col min="14571" max="14571" width="14" style="42" customWidth="1"/>
    <col min="14572" max="14572" width="1.7109375" style="42" customWidth="1"/>
    <col min="14573" max="14817" width="11.42578125" style="42"/>
    <col min="14818" max="14818" width="4.42578125" style="42" customWidth="1"/>
    <col min="14819" max="14819" width="11.42578125" style="42"/>
    <col min="14820" max="14820" width="17.5703125" style="42" customWidth="1"/>
    <col min="14821" max="14821" width="11.5703125" style="42" customWidth="1"/>
    <col min="14822" max="14825" width="11.42578125" style="42"/>
    <col min="14826" max="14826" width="22.5703125" style="42" customWidth="1"/>
    <col min="14827" max="14827" width="14" style="42" customWidth="1"/>
    <col min="14828" max="14828" width="1.7109375" style="42" customWidth="1"/>
    <col min="14829" max="15073" width="11.42578125" style="42"/>
    <col min="15074" max="15074" width="4.42578125" style="42" customWidth="1"/>
    <col min="15075" max="15075" width="11.42578125" style="42"/>
    <col min="15076" max="15076" width="17.5703125" style="42" customWidth="1"/>
    <col min="15077" max="15077" width="11.5703125" style="42" customWidth="1"/>
    <col min="15078" max="15081" width="11.42578125" style="42"/>
    <col min="15082" max="15082" width="22.5703125" style="42" customWidth="1"/>
    <col min="15083" max="15083" width="14" style="42" customWidth="1"/>
    <col min="15084" max="15084" width="1.7109375" style="42" customWidth="1"/>
    <col min="15085" max="15329" width="11.42578125" style="42"/>
    <col min="15330" max="15330" width="4.42578125" style="42" customWidth="1"/>
    <col min="15331" max="15331" width="11.42578125" style="42"/>
    <col min="15332" max="15332" width="17.5703125" style="42" customWidth="1"/>
    <col min="15333" max="15333" width="11.5703125" style="42" customWidth="1"/>
    <col min="15334" max="15337" width="11.42578125" style="42"/>
    <col min="15338" max="15338" width="22.5703125" style="42" customWidth="1"/>
    <col min="15339" max="15339" width="14" style="42" customWidth="1"/>
    <col min="15340" max="15340" width="1.7109375" style="42" customWidth="1"/>
    <col min="15341" max="15585" width="11.42578125" style="42"/>
    <col min="15586" max="15586" width="4.42578125" style="42" customWidth="1"/>
    <col min="15587" max="15587" width="11.42578125" style="42"/>
    <col min="15588" max="15588" width="17.5703125" style="42" customWidth="1"/>
    <col min="15589" max="15589" width="11.5703125" style="42" customWidth="1"/>
    <col min="15590" max="15593" width="11.42578125" style="42"/>
    <col min="15594" max="15594" width="22.5703125" style="42" customWidth="1"/>
    <col min="15595" max="15595" width="14" style="42" customWidth="1"/>
    <col min="15596" max="15596" width="1.7109375" style="42" customWidth="1"/>
    <col min="15597" max="15841" width="11.42578125" style="42"/>
    <col min="15842" max="15842" width="4.42578125" style="42" customWidth="1"/>
    <col min="15843" max="15843" width="11.42578125" style="42"/>
    <col min="15844" max="15844" width="17.5703125" style="42" customWidth="1"/>
    <col min="15845" max="15845" width="11.5703125" style="42" customWidth="1"/>
    <col min="15846" max="15849" width="11.42578125" style="42"/>
    <col min="15850" max="15850" width="22.5703125" style="42" customWidth="1"/>
    <col min="15851" max="15851" width="14" style="42" customWidth="1"/>
    <col min="15852" max="15852" width="1.7109375" style="42" customWidth="1"/>
    <col min="15853" max="16097" width="11.42578125" style="42"/>
    <col min="16098" max="16098" width="4.42578125" style="42" customWidth="1"/>
    <col min="16099" max="16099" width="11.42578125" style="42"/>
    <col min="16100" max="16100" width="17.5703125" style="42" customWidth="1"/>
    <col min="16101" max="16101" width="11.5703125" style="42" customWidth="1"/>
    <col min="16102" max="16105" width="11.42578125" style="42"/>
    <col min="16106" max="16106" width="22.5703125" style="42" customWidth="1"/>
    <col min="16107" max="16107" width="21.5703125" style="42" bestFit="1" customWidth="1"/>
    <col min="16108" max="16108" width="1.7109375" style="42" customWidth="1"/>
    <col min="16109" max="16384" width="11.42578125" style="42"/>
  </cols>
  <sheetData>
    <row r="1" spans="2:10 16104:16107" ht="18" customHeight="1" thickBot="1" x14ac:dyDescent="0.25"/>
    <row r="2" spans="2:10 16104:16107" ht="19.5" customHeight="1" x14ac:dyDescent="0.2">
      <c r="B2" s="43"/>
      <c r="C2" s="44"/>
      <c r="D2" s="45" t="s">
        <v>494</v>
      </c>
      <c r="E2" s="46"/>
      <c r="F2" s="46"/>
      <c r="G2" s="46"/>
      <c r="H2" s="46"/>
      <c r="I2" s="47"/>
      <c r="J2" s="48" t="s">
        <v>495</v>
      </c>
    </row>
    <row r="3" spans="2:10 16104:16107" ht="13.5" thickBot="1" x14ac:dyDescent="0.25">
      <c r="B3" s="49"/>
      <c r="C3" s="50"/>
      <c r="D3" s="51"/>
      <c r="E3" s="52"/>
      <c r="F3" s="52"/>
      <c r="G3" s="52"/>
      <c r="H3" s="52"/>
      <c r="I3" s="53"/>
      <c r="J3" s="54"/>
    </row>
    <row r="4" spans="2:10 16104:16107" x14ac:dyDescent="0.2">
      <c r="B4" s="49"/>
      <c r="C4" s="50"/>
      <c r="D4" s="45" t="s">
        <v>496</v>
      </c>
      <c r="E4" s="46"/>
      <c r="F4" s="46"/>
      <c r="G4" s="46"/>
      <c r="H4" s="46"/>
      <c r="I4" s="47"/>
      <c r="J4" s="48" t="s">
        <v>497</v>
      </c>
    </row>
    <row r="5" spans="2:10 16104:16107" x14ac:dyDescent="0.2">
      <c r="B5" s="49"/>
      <c r="C5" s="50"/>
      <c r="D5" s="55"/>
      <c r="E5" s="56"/>
      <c r="F5" s="56"/>
      <c r="G5" s="56"/>
      <c r="H5" s="56"/>
      <c r="I5" s="57"/>
      <c r="J5" s="58"/>
      <c r="WUJ5" s="59"/>
    </row>
    <row r="6" spans="2:10 16104:16107" ht="13.5" thickBot="1" x14ac:dyDescent="0.25">
      <c r="B6" s="60"/>
      <c r="C6" s="61"/>
      <c r="D6" s="51"/>
      <c r="E6" s="52"/>
      <c r="F6" s="52"/>
      <c r="G6" s="52"/>
      <c r="H6" s="52"/>
      <c r="I6" s="53"/>
      <c r="J6" s="54"/>
      <c r="WUK6" s="42" t="s">
        <v>498</v>
      </c>
      <c r="WUL6" s="42" t="s">
        <v>499</v>
      </c>
      <c r="WUM6" s="62">
        <f ca="1">+TODAY()</f>
        <v>44557</v>
      </c>
    </row>
    <row r="7" spans="2:10 16104:16107" x14ac:dyDescent="0.2">
      <c r="B7" s="63"/>
      <c r="J7" s="64"/>
    </row>
    <row r="8" spans="2:10 16104:16107" x14ac:dyDescent="0.2">
      <c r="B8" s="63"/>
      <c r="J8" s="64"/>
    </row>
    <row r="9" spans="2:10 16104:16107" x14ac:dyDescent="0.2">
      <c r="B9" s="63"/>
      <c r="J9" s="64"/>
    </row>
    <row r="10" spans="2:10 16104:16107" x14ac:dyDescent="0.2">
      <c r="B10" s="63"/>
      <c r="C10" s="42" t="s">
        <v>500</v>
      </c>
      <c r="D10" s="62">
        <f ca="1">+WUM6</f>
        <v>44557</v>
      </c>
      <c r="E10" s="59"/>
      <c r="J10" s="64"/>
    </row>
    <row r="11" spans="2:10 16104:16107" x14ac:dyDescent="0.2">
      <c r="B11" s="63"/>
      <c r="J11" s="64"/>
    </row>
    <row r="12" spans="2:10 16104:16107" x14ac:dyDescent="0.2">
      <c r="B12" s="63"/>
      <c r="C12" s="42" t="s">
        <v>520</v>
      </c>
      <c r="J12" s="64"/>
    </row>
    <row r="13" spans="2:10 16104:16107" x14ac:dyDescent="0.2">
      <c r="B13" s="63"/>
      <c r="C13" s="42" t="s">
        <v>521</v>
      </c>
      <c r="J13" s="64"/>
    </row>
    <row r="14" spans="2:10 16104:16107" x14ac:dyDescent="0.2">
      <c r="B14" s="63"/>
      <c r="J14" s="64"/>
    </row>
    <row r="15" spans="2:10 16104:16107" x14ac:dyDescent="0.2">
      <c r="B15" s="63"/>
      <c r="C15" s="42" t="s">
        <v>522</v>
      </c>
      <c r="J15" s="64"/>
    </row>
    <row r="16" spans="2:10 16104:16107" x14ac:dyDescent="0.2">
      <c r="B16" s="63"/>
      <c r="C16" s="65"/>
      <c r="J16" s="64"/>
    </row>
    <row r="17" spans="2:10" x14ac:dyDescent="0.2">
      <c r="B17" s="63"/>
      <c r="C17" s="42" t="s">
        <v>501</v>
      </c>
      <c r="D17" s="59"/>
      <c r="H17" s="66" t="s">
        <v>502</v>
      </c>
      <c r="I17" s="66" t="s">
        <v>503</v>
      </c>
      <c r="J17" s="64"/>
    </row>
    <row r="18" spans="2:10" x14ac:dyDescent="0.2">
      <c r="B18" s="63"/>
      <c r="C18" s="67" t="s">
        <v>504</v>
      </c>
      <c r="D18" s="67"/>
      <c r="E18" s="67"/>
      <c r="F18" s="67"/>
      <c r="H18" s="68"/>
      <c r="I18" s="69">
        <v>72683955</v>
      </c>
      <c r="J18" s="64"/>
    </row>
    <row r="19" spans="2:10" x14ac:dyDescent="0.2">
      <c r="B19" s="63"/>
      <c r="C19" s="42" t="s">
        <v>505</v>
      </c>
      <c r="H19" s="70">
        <v>109</v>
      </c>
      <c r="I19" s="71">
        <v>24492771</v>
      </c>
      <c r="J19" s="64"/>
    </row>
    <row r="20" spans="2:10" x14ac:dyDescent="0.2">
      <c r="B20" s="63"/>
      <c r="C20" s="42" t="s">
        <v>506</v>
      </c>
      <c r="H20" s="70">
        <v>5</v>
      </c>
      <c r="I20" s="71">
        <v>6345173</v>
      </c>
      <c r="J20" s="64"/>
    </row>
    <row r="21" spans="2:10" x14ac:dyDescent="0.2">
      <c r="B21" s="63"/>
      <c r="C21" s="42" t="s">
        <v>507</v>
      </c>
      <c r="H21" s="70">
        <v>1</v>
      </c>
      <c r="I21" s="71">
        <v>3915938</v>
      </c>
      <c r="J21" s="64"/>
    </row>
    <row r="22" spans="2:10" x14ac:dyDescent="0.2">
      <c r="B22" s="63"/>
      <c r="C22" s="42" t="s">
        <v>508</v>
      </c>
      <c r="H22" s="70">
        <v>0</v>
      </c>
      <c r="I22" s="71">
        <v>0</v>
      </c>
      <c r="J22" s="64"/>
    </row>
    <row r="23" spans="2:10" x14ac:dyDescent="0.2">
      <c r="B23" s="63"/>
      <c r="C23" s="42" t="s">
        <v>509</v>
      </c>
      <c r="H23" s="70">
        <v>0</v>
      </c>
      <c r="I23" s="71">
        <v>0</v>
      </c>
      <c r="J23" s="64"/>
    </row>
    <row r="24" spans="2:10" x14ac:dyDescent="0.2">
      <c r="B24" s="63"/>
      <c r="C24" s="42" t="s">
        <v>510</v>
      </c>
      <c r="H24" s="72">
        <v>0</v>
      </c>
      <c r="I24" s="73">
        <v>0</v>
      </c>
      <c r="J24" s="64"/>
    </row>
    <row r="25" spans="2:10" x14ac:dyDescent="0.2">
      <c r="B25" s="63"/>
      <c r="C25" s="67" t="s">
        <v>511</v>
      </c>
      <c r="D25" s="67"/>
      <c r="E25" s="67"/>
      <c r="F25" s="67"/>
      <c r="H25" s="74">
        <f>SUM(H19:H24)</f>
        <v>115</v>
      </c>
      <c r="I25" s="75">
        <f>(I19+I20+I21+I22+I23+I24)</f>
        <v>34753882</v>
      </c>
      <c r="J25" s="64"/>
    </row>
    <row r="26" spans="2:10" x14ac:dyDescent="0.2">
      <c r="B26" s="63"/>
      <c r="C26" s="42" t="s">
        <v>512</v>
      </c>
      <c r="H26" s="70">
        <v>8</v>
      </c>
      <c r="I26" s="71">
        <v>9023780</v>
      </c>
      <c r="J26" s="64"/>
    </row>
    <row r="27" spans="2:10" x14ac:dyDescent="0.2">
      <c r="B27" s="63"/>
      <c r="C27" s="42" t="s">
        <v>513</v>
      </c>
      <c r="H27" s="70">
        <v>0</v>
      </c>
      <c r="I27" s="71">
        <v>0</v>
      </c>
      <c r="J27" s="64"/>
    </row>
    <row r="28" spans="2:10" ht="12.75" customHeight="1" thickBot="1" x14ac:dyDescent="0.25">
      <c r="B28" s="63"/>
      <c r="C28" s="42" t="s">
        <v>514</v>
      </c>
      <c r="H28" s="76">
        <v>11</v>
      </c>
      <c r="I28" s="73">
        <v>28906293</v>
      </c>
      <c r="J28" s="64"/>
    </row>
    <row r="29" spans="2:10" x14ac:dyDescent="0.2">
      <c r="B29" s="63"/>
      <c r="C29" s="67" t="s">
        <v>515</v>
      </c>
      <c r="D29" s="67"/>
      <c r="E29" s="67"/>
      <c r="F29" s="67"/>
      <c r="H29" s="74">
        <f>SUM(H26:H28)</f>
        <v>19</v>
      </c>
      <c r="I29" s="75">
        <f>(I27+I28+I26)</f>
        <v>37930073</v>
      </c>
      <c r="J29" s="64"/>
    </row>
    <row r="30" spans="2:10" ht="13.5" thickBot="1" x14ac:dyDescent="0.25">
      <c r="B30" s="63"/>
      <c r="C30" s="67" t="s">
        <v>516</v>
      </c>
      <c r="D30" s="67"/>
      <c r="H30" s="77">
        <f>(H25+H29)</f>
        <v>134</v>
      </c>
      <c r="I30" s="78">
        <f>(I25+I29)</f>
        <v>72683955</v>
      </c>
      <c r="J30" s="64"/>
    </row>
    <row r="31" spans="2:10" ht="13.5" thickTop="1" x14ac:dyDescent="0.2">
      <c r="B31" s="63"/>
      <c r="C31" s="67"/>
      <c r="D31" s="67"/>
      <c r="H31" s="79"/>
      <c r="I31" s="71"/>
      <c r="J31" s="64"/>
    </row>
    <row r="32" spans="2:10" x14ac:dyDescent="0.2">
      <c r="B32" s="63"/>
      <c r="G32" s="79"/>
      <c r="H32" s="79"/>
      <c r="I32" s="79"/>
      <c r="J32" s="64"/>
    </row>
    <row r="33" spans="2:10" x14ac:dyDescent="0.2">
      <c r="B33" s="63"/>
      <c r="G33" s="79"/>
      <c r="H33" s="79"/>
      <c r="I33" s="79"/>
      <c r="J33" s="64"/>
    </row>
    <row r="34" spans="2:10" x14ac:dyDescent="0.2">
      <c r="B34" s="63"/>
      <c r="G34" s="79"/>
      <c r="H34" s="79"/>
      <c r="I34" s="79"/>
      <c r="J34" s="64"/>
    </row>
    <row r="35" spans="2:10" ht="13.5" thickBot="1" x14ac:dyDescent="0.25">
      <c r="B35" s="63"/>
      <c r="C35" s="80"/>
      <c r="D35" s="80"/>
      <c r="G35" s="80" t="s">
        <v>517</v>
      </c>
      <c r="H35" s="80"/>
      <c r="I35" s="79"/>
      <c r="J35" s="64"/>
    </row>
    <row r="36" spans="2:10" x14ac:dyDescent="0.2">
      <c r="B36" s="63"/>
      <c r="C36" s="79" t="s">
        <v>518</v>
      </c>
      <c r="D36" s="79"/>
      <c r="G36" s="79" t="s">
        <v>519</v>
      </c>
      <c r="H36" s="79"/>
      <c r="I36" s="79"/>
      <c r="J36" s="64"/>
    </row>
    <row r="37" spans="2:10" x14ac:dyDescent="0.2">
      <c r="B37" s="63"/>
      <c r="G37" s="79"/>
      <c r="H37" s="79"/>
      <c r="I37" s="79"/>
      <c r="J37" s="64"/>
    </row>
    <row r="38" spans="2:10" x14ac:dyDescent="0.2">
      <c r="B38" s="63"/>
      <c r="G38" s="79"/>
      <c r="H38" s="79"/>
      <c r="I38" s="79"/>
      <c r="J38" s="64"/>
    </row>
    <row r="39" spans="2:10" ht="18.75" customHeight="1" thickBot="1" x14ac:dyDescent="0.25">
      <c r="B39" s="81"/>
      <c r="C39" s="82"/>
      <c r="D39" s="82"/>
      <c r="E39" s="82"/>
      <c r="F39" s="82"/>
      <c r="G39" s="80"/>
      <c r="H39" s="80"/>
      <c r="I39" s="80"/>
      <c r="J39" s="83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Hoja4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2021-12-27T13:40:06Z</dcterms:created>
  <dcterms:modified xsi:type="dcterms:W3CDTF">2021-12-27T15:50:29Z</dcterms:modified>
</cp:coreProperties>
</file>