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CLIENTES\COOEMSANAR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externalReferences>
    <externalReference r:id="rId5"/>
  </externalReferences>
  <definedNames>
    <definedName name="_xlnm._FilterDatabase" localSheetId="2" hidden="1">'ESTADO DE CADA FACTURA'!$A$1:$AV$10</definedName>
    <definedName name="ASEGURADOR">OFFSET('[1]DASBOARD GESTION'!$I$5,'[1]DASBOARD GESTION'!$H$1,0)</definedName>
    <definedName name="VALORES">OFFSET('[1]DASBOARD GESTION'!$I$5,'[1]DASBOARD GESTION'!$H$1,3,1,2)</definedName>
  </definedNames>
  <calcPr calcId="152511"/>
  <pivotCaches>
    <pivotCache cacheId="45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9" i="4" l="1"/>
  <c r="I30" i="4" s="1"/>
  <c r="H29" i="4"/>
  <c r="I25" i="4"/>
  <c r="H25" i="4"/>
  <c r="WUM6" i="4"/>
  <c r="D10" i="4" s="1"/>
  <c r="H30" i="4" l="1"/>
  <c r="M12" i="1"/>
  <c r="L12" i="1"/>
  <c r="K12" i="1"/>
  <c r="J12" i="1"/>
  <c r="I12" i="1"/>
  <c r="D11" i="1"/>
</calcChain>
</file>

<file path=xl/sharedStrings.xml><?xml version="1.0" encoding="utf-8"?>
<sst xmlns="http://schemas.openxmlformats.org/spreadsheetml/2006/main" count="231" uniqueCount="147">
  <si>
    <t>COOEMSSANAR IPS</t>
  </si>
  <si>
    <t>NIT: 900.077.584 - 5</t>
  </si>
  <si>
    <t>ESTADO DE CARTERA - RADICADO</t>
  </si>
  <si>
    <t xml:space="preserve">ESP: </t>
  </si>
  <si>
    <t>COMFENALCO EPS</t>
  </si>
  <si>
    <t>CORTE A:</t>
  </si>
  <si>
    <t>CIFRAS EN PESOS</t>
  </si>
  <si>
    <t>PREFIJO</t>
  </si>
  <si>
    <t>FACTURA</t>
  </si>
  <si>
    <t>PREFIJO - FACTURA</t>
  </si>
  <si>
    <t>FECHA FACTURA</t>
  </si>
  <si>
    <t>CUENTA DE COBRO</t>
  </si>
  <si>
    <t>RADICADO</t>
  </si>
  <si>
    <t>FECHA RADICADO</t>
  </si>
  <si>
    <t>VALOR PRESENTADO</t>
  </si>
  <si>
    <t>GLOSA ACEPTADA</t>
  </si>
  <si>
    <t>PAGOS</t>
  </si>
  <si>
    <t>OTROS DCTOS</t>
  </si>
  <si>
    <t>SALDO</t>
  </si>
  <si>
    <t>CARTERA INICIAL</t>
  </si>
  <si>
    <t>TQHE</t>
  </si>
  <si>
    <t>10435</t>
  </si>
  <si>
    <t>TQHE10435</t>
  </si>
  <si>
    <t>11513</t>
  </si>
  <si>
    <t>TQHE11513</t>
  </si>
  <si>
    <t>12049</t>
  </si>
  <si>
    <t>TQHE12049</t>
  </si>
  <si>
    <t>13340</t>
  </si>
  <si>
    <t>TQHE13340</t>
  </si>
  <si>
    <t>14195</t>
  </si>
  <si>
    <t>TQHE14195</t>
  </si>
  <si>
    <t>17035</t>
  </si>
  <si>
    <t>TQHE17035</t>
  </si>
  <si>
    <t>20121</t>
  </si>
  <si>
    <t>TQHE20121</t>
  </si>
  <si>
    <t>UCIE</t>
  </si>
  <si>
    <t>UCIE780</t>
  </si>
  <si>
    <t>UCIE781</t>
  </si>
  <si>
    <t>NIT IPS</t>
  </si>
  <si>
    <t xml:space="preserve"> ENTIDAD</t>
  </si>
  <si>
    <t>Prefijo Factura</t>
  </si>
  <si>
    <t>NUMERO 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</si>
  <si>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</si>
  <si>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</si>
  <si>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</si>
  <si>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</si>
  <si>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</si>
  <si>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</si>
  <si>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</si>
  <si>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</si>
  <si>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23/12/2021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</si>
  <si>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</si>
  <si>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</si>
  <si>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</si>
  <si>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</si>
  <si>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</si>
  <si>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</si>
  <si>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</si>
  <si>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</si>
  <si>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</si>
  <si>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GLOSA ACEPTDA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</si>
  <si>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</si>
  <si>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</si>
  <si>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</si>
  <si>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</si>
  <si>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</si>
  <si>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</si>
  <si>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</si>
  <si>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</si>
  <si>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</si>
  <si>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</si>
  <si>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</si>
  <si>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</si>
  <si>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</si>
  <si>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</si>
  <si>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</si>
  <si>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</si>
  <si>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</si>
  <si>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</si>
  <si>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</si>
  <si>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</si>
  <si>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</si>
  <si>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</si>
  <si>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</si>
  <si>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TQHE_20121</t>
  </si>
  <si>
    <t>900077584_TQHE_20121</t>
  </si>
  <si>
    <t>NULL</t>
  </si>
  <si>
    <t>A)Factura no radicada en ERP</t>
  </si>
  <si>
    <t>no_cruza</t>
  </si>
  <si>
    <t>SI</t>
  </si>
  <si>
    <t>TQHE_10435</t>
  </si>
  <si>
    <t>900077584_TQHE_10435</t>
  </si>
  <si>
    <t>B)Factura sin saldo ERP</t>
  </si>
  <si>
    <t>OK</t>
  </si>
  <si>
    <t>TQHE_11513</t>
  </si>
  <si>
    <t>900077584_TQHE_11513</t>
  </si>
  <si>
    <t>TQHE_12049</t>
  </si>
  <si>
    <t>900077584_TQHE_12049</t>
  </si>
  <si>
    <t>TQHE_13340</t>
  </si>
  <si>
    <t>900077584_TQHE_13340</t>
  </si>
  <si>
    <t>TQHE_14195</t>
  </si>
  <si>
    <t>900077584_TQHE_14195</t>
  </si>
  <si>
    <t>TQHE_17035</t>
  </si>
  <si>
    <t>900077584_TQHE_17035</t>
  </si>
  <si>
    <t>UCIE_780</t>
  </si>
  <si>
    <t>900077584_UCIE_780</t>
  </si>
  <si>
    <t>G)factura inicial en Gestion por ERP</t>
  </si>
  <si>
    <t>UCIE_781</t>
  </si>
  <si>
    <t>900077584_UCIE_781</t>
  </si>
  <si>
    <t>Factura en programacion de pago</t>
  </si>
  <si>
    <t>Factura sin radicar</t>
  </si>
  <si>
    <t>Factura corriente</t>
  </si>
  <si>
    <t>Factura cancelada</t>
  </si>
  <si>
    <t>Total general</t>
  </si>
  <si>
    <t>CANTA FACT</t>
  </si>
  <si>
    <t xml:space="preserve"> POR PAGAR SAP</t>
  </si>
  <si>
    <t xml:space="preserve"> VALOR GLOSA DV</t>
  </si>
  <si>
    <t xml:space="preserve"> SALDO FACT IPS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</si>
  <si>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</si>
  <si>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</si>
  <si>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</si>
  <si>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</si>
  <si>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</si>
  <si>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</si>
  <si>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</si>
  <si>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31/10/2021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</si>
  <si>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</si>
  <si>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</si>
  <si>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</si>
  <si>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</si>
  <si>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</si>
  <si>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</si>
  <si>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</si>
  <si>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</si>
  <si>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</si>
  <si>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</si>
  <si>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</si>
  <si>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</si>
  <si>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</si>
  <si>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</si>
  <si>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</si>
  <si>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</si>
  <si>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</si>
  <si>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</si>
  <si>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A continuacion me permito remitir   nuestra respuesta al estado de cartera presentado en la fecha: 15/12/2021</t>
  </si>
  <si>
    <t>Señores: COOEMSSANAR IPS</t>
  </si>
  <si>
    <t>NIT: 900077584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</si>
</sst>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dd/mm/yyyy;@"/>
    <numFmt numFmtId="167" formatCode="_-* #,##0_-;\-* #,##0_-;_-* &quot;-&quot;??_-;_-@_-"/>
    <numFmt numFmtId="169" formatCode="[$-240A]d&quot; de &quot;mmmm&quot; de &quot;yyyy;@"/>
    <numFmt numFmtId="170" formatCode="&quot;$&quot;\ #,##0;[Red]&quot;$&quot;\ 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9"/>
      <name val="Century Gothic"/>
      <family val="2"/>
    </font>
    <font>
      <sz val="9"/>
      <color theme="1"/>
      <name val="Century Gothic"/>
      <family val="2"/>
    </font>
    <font>
      <b/>
      <sz val="9"/>
      <color theme="1"/>
      <name val="Century Gothic"/>
      <family val="2"/>
    </font>
    <font>
      <b/>
      <u/>
      <sz val="9"/>
      <name val="Century Gothic"/>
      <family val="2"/>
    </font>
    <font>
      <b/>
      <u val="singleAccounting"/>
      <sz val="10"/>
      <name val="Arial"/>
      <family val="2"/>
    </font>
    <font>
      <b/>
      <sz val="9"/>
      <color theme="1"/>
      <name val="Arial"/>
      <family val="2"/>
    </font>
    <font>
      <b/>
      <sz val="12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BFBFB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</cellStyleXfs>
  <cellXfs count="75">
    <xf numFmtId="0" fontId="0" fillId="0" borderId="0" xfId="0"/>
    <xf numFmtId="0" fontId="2" fillId="0" borderId="0" xfId="0" applyFont="1" applyAlignment="1">
      <alignment horizontal="left"/>
    </xf>
    <xf numFmtId="14" fontId="3" fillId="0" borderId="0" xfId="0" applyNumberFormat="1" applyFont="1" applyAlignment="1">
      <alignment vertical="center"/>
    </xf>
    <xf numFmtId="14" fontId="4" fillId="0" borderId="0" xfId="0" applyNumberFormat="1" applyFont="1" applyAlignment="1">
      <alignment vertical="center"/>
    </xf>
    <xf numFmtId="164" fontId="5" fillId="0" borderId="0" xfId="1" applyNumberFormat="1" applyFont="1" applyFill="1" applyBorder="1" applyAlignment="1">
      <alignment vertical="center"/>
    </xf>
    <xf numFmtId="165" fontId="4" fillId="0" borderId="0" xfId="1" applyNumberFormat="1" applyFont="1" applyFill="1" applyBorder="1" applyAlignment="1">
      <alignment vertical="center"/>
    </xf>
    <xf numFmtId="165" fontId="4" fillId="0" borderId="0" xfId="1" applyNumberFormat="1" applyFont="1" applyFill="1" applyAlignment="1">
      <alignment vertical="center"/>
    </xf>
    <xf numFmtId="165" fontId="3" fillId="0" borderId="0" xfId="1" applyNumberFormat="1" applyFont="1" applyAlignment="1">
      <alignment vertical="center"/>
    </xf>
    <xf numFmtId="165" fontId="0" fillId="0" borderId="0" xfId="1" applyNumberFormat="1" applyFont="1"/>
    <xf numFmtId="164" fontId="4" fillId="0" borderId="0" xfId="1" applyNumberFormat="1" applyFont="1" applyFill="1" applyBorder="1" applyAlignment="1">
      <alignment vertical="center"/>
    </xf>
    <xf numFmtId="164" fontId="4" fillId="0" borderId="0" xfId="1" applyNumberFormat="1" applyFont="1" applyFill="1" applyAlignment="1">
      <alignment vertical="center"/>
    </xf>
    <xf numFmtId="165" fontId="8" fillId="0" borderId="1" xfId="1" applyNumberFormat="1" applyFont="1" applyFill="1" applyBorder="1" applyAlignment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165" fontId="9" fillId="2" borderId="2" xfId="1" applyNumberFormat="1" applyFont="1" applyFill="1" applyBorder="1" applyAlignment="1">
      <alignment horizontal="center" vertical="center" wrapText="1"/>
    </xf>
    <xf numFmtId="166" fontId="0" fillId="0" borderId="0" xfId="0" applyNumberFormat="1"/>
    <xf numFmtId="14" fontId="6" fillId="0" borderId="0" xfId="0" applyNumberFormat="1" applyFont="1" applyAlignment="1">
      <alignment horizontal="center" vertical="center"/>
    </xf>
    <xf numFmtId="165" fontId="7" fillId="0" borderId="0" xfId="0" applyNumberFormat="1" applyFont="1" applyAlignment="1">
      <alignment horizontal="center" vertical="center"/>
    </xf>
    <xf numFmtId="0" fontId="10" fillId="0" borderId="2" xfId="0" applyFont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167" fontId="10" fillId="0" borderId="2" xfId="2" applyNumberFormat="1" applyFont="1" applyBorder="1" applyAlignment="1">
      <alignment horizontal="center" vertical="center" wrapText="1"/>
    </xf>
    <xf numFmtId="0" fontId="10" fillId="4" borderId="2" xfId="0" applyFont="1" applyFill="1" applyBorder="1" applyAlignment="1">
      <alignment horizontal="center" vertical="center" wrapText="1"/>
    </xf>
    <xf numFmtId="167" fontId="10" fillId="4" borderId="2" xfId="2" applyNumberFormat="1" applyFont="1" applyFill="1" applyBorder="1" applyAlignment="1">
      <alignment horizontal="center" vertical="center" wrapText="1"/>
    </xf>
    <xf numFmtId="167" fontId="10" fillId="3" borderId="2" xfId="2" applyNumberFormat="1" applyFont="1" applyFill="1" applyBorder="1" applyAlignment="1">
      <alignment horizontal="center" vertical="center" wrapText="1"/>
    </xf>
    <xf numFmtId="1" fontId="10" fillId="0" borderId="2" xfId="0" applyNumberFormat="1" applyFont="1" applyBorder="1" applyAlignment="1">
      <alignment horizontal="center" vertical="center" wrapText="1"/>
    </xf>
    <xf numFmtId="0" fontId="11" fillId="0" borderId="2" xfId="0" applyFont="1" applyBorder="1"/>
    <xf numFmtId="14" fontId="11" fillId="0" borderId="2" xfId="0" applyNumberFormat="1" applyFont="1" applyBorder="1"/>
    <xf numFmtId="167" fontId="11" fillId="0" borderId="2" xfId="2" applyNumberFormat="1" applyFont="1" applyBorder="1"/>
    <xf numFmtId="1" fontId="11" fillId="0" borderId="2" xfId="0" applyNumberFormat="1" applyFont="1" applyBorder="1"/>
    <xf numFmtId="0" fontId="11" fillId="0" borderId="0" xfId="0" applyFont="1"/>
    <xf numFmtId="167" fontId="11" fillId="0" borderId="0" xfId="2" applyNumberFormat="1" applyFont="1"/>
    <xf numFmtId="0" fontId="0" fillId="0" borderId="0" xfId="0" pivotButton="1"/>
    <xf numFmtId="0" fontId="0" fillId="0" borderId="0" xfId="0" applyNumberFormat="1"/>
    <xf numFmtId="167" fontId="0" fillId="0" borderId="0" xfId="0" applyNumberFormat="1"/>
    <xf numFmtId="0" fontId="13" fillId="0" borderId="0" xfId="3" applyFont="1"/>
    <xf numFmtId="0" fontId="13" fillId="0" borderId="3" xfId="3" applyFont="1" applyBorder="1" applyAlignment="1">
      <alignment horizontal="centerContinuous"/>
    </xf>
    <xf numFmtId="0" fontId="13" fillId="0" borderId="4" xfId="3" applyFont="1" applyBorder="1" applyAlignment="1">
      <alignment horizontal="centerContinuous"/>
    </xf>
    <xf numFmtId="0" fontId="14" fillId="0" borderId="3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4" fillId="0" borderId="4" xfId="3" applyFont="1" applyBorder="1" applyAlignment="1">
      <alignment horizontal="centerContinuous" vertical="center"/>
    </xf>
    <xf numFmtId="0" fontId="14" fillId="0" borderId="6" xfId="3" applyFont="1" applyBorder="1" applyAlignment="1">
      <alignment horizontal="centerContinuous" vertical="center"/>
    </xf>
    <xf numFmtId="0" fontId="13" fillId="0" borderId="7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/>
    </xf>
    <xf numFmtId="0" fontId="14" fillId="0" borderId="9" xfId="3" applyFont="1" applyBorder="1" applyAlignment="1">
      <alignment horizontal="centerContinuous" vertical="center"/>
    </xf>
    <xf numFmtId="0" fontId="14" fillId="0" borderId="10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14" fillId="0" borderId="7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0" fontId="14" fillId="0" borderId="8" xfId="3" applyFont="1" applyBorder="1" applyAlignment="1">
      <alignment horizontal="centerContinuous" vertical="center"/>
    </xf>
    <xf numFmtId="0" fontId="14" fillId="0" borderId="13" xfId="3" applyFont="1" applyBorder="1" applyAlignment="1">
      <alignment horizontal="centerContinuous" vertical="center"/>
    </xf>
    <xf numFmtId="14" fontId="13" fillId="0" borderId="0" xfId="3" applyNumberFormat="1" applyFont="1"/>
    <xf numFmtId="0" fontId="13" fillId="0" borderId="9" xfId="3" applyFont="1" applyBorder="1" applyAlignment="1">
      <alignment horizontal="centerContinuous"/>
    </xf>
    <xf numFmtId="0" fontId="13" fillId="0" borderId="11" xfId="3" applyFont="1" applyBorder="1" applyAlignment="1">
      <alignment horizontal="centerContinuous"/>
    </xf>
    <xf numFmtId="169" fontId="13" fillId="0" borderId="0" xfId="3" applyNumberFormat="1" applyFont="1"/>
    <xf numFmtId="0" fontId="13" fillId="0" borderId="7" xfId="3" applyFont="1" applyBorder="1"/>
    <xf numFmtId="0" fontId="13" fillId="0" borderId="8" xfId="3" applyFont="1" applyBorder="1"/>
    <xf numFmtId="14" fontId="13" fillId="0" borderId="0" xfId="3" applyNumberFormat="1" applyFont="1" applyAlignment="1">
      <alignment horizontal="left"/>
    </xf>
    <xf numFmtId="0" fontId="14" fillId="0" borderId="0" xfId="3" applyFont="1" applyAlignment="1">
      <alignment horizontal="center"/>
    </xf>
    <xf numFmtId="0" fontId="14" fillId="0" borderId="0" xfId="3" applyFont="1"/>
    <xf numFmtId="170" fontId="14" fillId="0" borderId="0" xfId="3" applyNumberFormat="1" applyFont="1"/>
    <xf numFmtId="42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70" fontId="13" fillId="0" borderId="0" xfId="3" applyNumberFormat="1" applyFont="1" applyAlignment="1">
      <alignment horizontal="right"/>
    </xf>
    <xf numFmtId="1" fontId="13" fillId="0" borderId="1" xfId="3" applyNumberFormat="1" applyFont="1" applyBorder="1" applyAlignment="1">
      <alignment horizontal="center"/>
    </xf>
    <xf numFmtId="170" fontId="13" fillId="0" borderId="1" xfId="3" applyNumberFormat="1" applyFont="1" applyBorder="1" applyAlignment="1">
      <alignment horizontal="right"/>
    </xf>
    <xf numFmtId="0" fontId="13" fillId="0" borderId="0" xfId="3" applyFont="1" applyAlignment="1">
      <alignment horizontal="center"/>
    </xf>
    <xf numFmtId="170" fontId="14" fillId="0" borderId="0" xfId="3" applyNumberFormat="1" applyFont="1" applyAlignment="1">
      <alignment horizontal="right"/>
    </xf>
    <xf numFmtId="1" fontId="13" fillId="0" borderId="10" xfId="3" applyNumberFormat="1" applyFont="1" applyBorder="1" applyAlignment="1">
      <alignment horizontal="center"/>
    </xf>
    <xf numFmtId="0" fontId="13" fillId="0" borderId="14" xfId="3" applyFont="1" applyBorder="1" applyAlignment="1">
      <alignment horizontal="center"/>
    </xf>
    <xf numFmtId="170" fontId="13" fillId="0" borderId="14" xfId="3" applyNumberFormat="1" applyFont="1" applyBorder="1" applyAlignment="1">
      <alignment horizontal="right"/>
    </xf>
    <xf numFmtId="170" fontId="13" fillId="0" borderId="0" xfId="3" applyNumberFormat="1" applyFont="1"/>
    <xf numFmtId="170" fontId="13" fillId="0" borderId="10" xfId="3" applyNumberFormat="1" applyFont="1" applyBorder="1"/>
    <xf numFmtId="0" fontId="13" fillId="0" borderId="9" xfId="3" applyFont="1" applyBorder="1"/>
    <xf numFmtId="0" fontId="13" fillId="0" borderId="10" xfId="3" applyFont="1" applyBorder="1"/>
    <xf numFmtId="0" fontId="13" fillId="0" borderId="11" xfId="3" applyFont="1" applyBorder="1"/>
  </cellXfs>
  <cellStyles count="4">
    <cellStyle name="Millares" xfId="2" builtinId="3"/>
    <cellStyle name="Moneda" xfId="1" builtinId="4"/>
    <cellStyle name="Normal" xfId="0" builtinId="0"/>
    <cellStyle name="Normal 2" xfId="3"/>
  </cellStyles>
  <dxfs count="7">
    <dxf>
      <numFmt numFmtId="167" formatCode="_-* #,##0_-;\-* #,##0_-;_-* &quot;-&quot;??_-;_-@_-"/>
    </dxf>
    <dxf>
      <numFmt numFmtId="167" formatCode="_-* #,##0_-;\-* #,##0_-;_-* &quot;-&quot;??_-;_-@_-"/>
    </dxf>
    <dxf>
      <numFmt numFmtId="168" formatCode="_-* #,##0.0_-;\-* #,##0.0_-;_-* &quot;-&quot;??_-;_-@_-"/>
    </dxf>
    <dxf>
      <numFmt numFmtId="167" formatCode="_-* #,##0_-;\-* #,##0_-;_-* &quot;-&quot;??_-;_-@_-"/>
    </dxf>
    <dxf>
      <numFmt numFmtId="168" formatCode="_-* #,##0.0_-;\-* #,##0.0_-;_-* &quot;-&quot;??_-;_-@_-"/>
    </dxf>
    <dxf>
      <numFmt numFmtId="35" formatCode="_-* #,##0.00_-;\-* #,##0.0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142875</xdr:rowOff>
    </xdr:from>
    <xdr:to>
      <xdr:col>13</xdr:col>
      <xdr:colOff>0</xdr:colOff>
      <xdr:row>4</xdr:row>
      <xdr:rowOff>142875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78BC45A-BABF-425C-82C1-F6515579B1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3850" y="142875"/>
          <a:ext cx="1192530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i%20unidad\Proyectos\Cooemssanar\Cartera\Informe%20de%20Cartera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torio"/>
      <sheetName val="BD"/>
      <sheetName val="TD"/>
      <sheetName val="Calculos"/>
      <sheetName val="DASHBOARD G. CART"/>
      <sheetName val="DASHBOARD FAC vs RAD"/>
      <sheetName val="DASHBARD AUDITORIA"/>
      <sheetName val="DASBOARD GESTION"/>
      <sheetName val="Generador de Estado de Cartera"/>
      <sheetName val="Informe de Carter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H1">
            <v>1</v>
          </cell>
        </row>
        <row r="5">
          <cell r="I5" t="str">
            <v>ASEGURADOR</v>
          </cell>
        </row>
      </sheetData>
      <sheetData sheetId="8" refreshError="1"/>
      <sheetData sheetId="9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553.621744444441" createdVersion="5" refreshedVersion="5" minRefreshableVersion="3" recordCount="9">
  <cacheSource type="worksheet">
    <worksheetSource ref="A1:AV10" sheet="ESTADO DE CADA FACTURA"/>
  </cacheSource>
  <cacheFields count="48">
    <cacheField name="NIT IPS" numFmtId="0">
      <sharedItems containsSemiMixedTypes="0" containsString="0" containsNumber="1" containsInteger="1" minValue="900077584" maxValue="90007758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0" maxValue="2012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80" maxValue="17035"/>
    </cacheField>
    <cacheField name="DOC CONTABLE" numFmtId="0">
      <sharedItems containsNonDate="0" containsString="0" containsBlank="1"/>
    </cacheField>
    <cacheField name="FECHA FACT IPS" numFmtId="14">
      <sharedItems containsSemiMixedTypes="0" containsNonDate="0" containsDate="1" containsString="0" minDate="2021-02-14T00:00:00" maxDate="2021-06-19T00:00:00"/>
    </cacheField>
    <cacheField name="VALOR FACT IPS" numFmtId="167">
      <sharedItems containsSemiMixedTypes="0" containsString="0" containsNumber="1" containsInteger="1" minValue="82309" maxValue="17238236"/>
    </cacheField>
    <cacheField name="SALDO FACT IPS" numFmtId="167">
      <sharedItems containsSemiMixedTypes="0" containsString="0" containsNumber="1" containsInteger="1" minValue="82309" maxValue="17238236"/>
    </cacheField>
    <cacheField name="OBSERVACION SASS" numFmtId="0">
      <sharedItems/>
    </cacheField>
    <cacheField name="ESTADO EPS 23/12/2021" numFmtId="0">
      <sharedItems count="4">
        <s v="Factura en programacion de pago"/>
        <s v="Factura sin radicar"/>
        <s v="Factura cancelada"/>
        <s v="Factura corriente"/>
      </sharedItems>
    </cacheField>
    <cacheField name="POR PAGAR SAP" numFmtId="167">
      <sharedItems containsSemiMixedTypes="0" containsString="0" containsNumber="1" containsInteger="1" minValue="0" maxValue="208776"/>
    </cacheField>
    <cacheField name="DOC CONTABLE2" numFmtId="0">
      <sharedItems containsString="0" containsBlank="1" containsNumber="1" containsInteger="1" minValue="1221762906" maxValue="1221762909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17238236"/>
    </cacheField>
    <cacheField name="VALOR NOTA CREDITO" numFmtId="167">
      <sharedItems containsSemiMixedTypes="0" containsString="0" containsNumber="1" containsInteger="1" minValue="0" maxValue="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GLOSA ACEPTDA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208776"/>
    </cacheField>
    <cacheField name="SALDO SASS" numFmtId="167">
      <sharedItems containsSemiMixedTypes="0" containsString="0" containsNumber="1" containsInteger="1" minValue="0" maxValue="17238236"/>
    </cacheField>
    <cacheField name="VALO CANCELADO SAP" numFmtId="167">
      <sharedItems containsSemiMixedTypes="0" containsString="0" containsNumber="1" containsInteger="1" minValue="0" maxValue="151377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48489" maxValue="2201148489"/>
    </cacheField>
    <cacheField name="FECHA COMPENSACION SAP" numFmtId="0">
      <sharedItems containsNonDate="0" containsDate="1" containsString="0" containsBlank="1" minDate="2021-11-30T00:00:00" maxDate="2021-12-01T00:00:00"/>
    </cacheField>
    <cacheField name="VALOR TRANFERENCIA" numFmtId="167">
      <sharedItems containsSemiMixedTypes="0" containsString="0" containsNumber="1" containsInteger="1" minValue="0" maxValue="0"/>
    </cacheField>
    <cacheField name="AUTORIZACION" numFmtId="1">
      <sharedItems containsString="0" containsBlank="1" containsNumber="1" containsInteger="1" minValue="210368523636444" maxValue="211218516240004"/>
    </cacheField>
    <cacheField name="ENTIDAD RESPONSABLE PAGO" numFmtId="0">
      <sharedItems containsNonDate="0" containsString="0" containsBlank="1"/>
    </cacheField>
    <cacheField name="VALOR GLOSA DV" numFmtId="167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2-14T00:00:00" maxDate="2021-06-1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30" maxValue="20211230"/>
    </cacheField>
    <cacheField name="F RAD SASS" numFmtId="0">
      <sharedItems containsString="0" containsBlank="1" containsNumber="1" containsInteger="1" minValue="20210716" maxValue="20211206"/>
    </cacheField>
    <cacheField name="VALOR REPORTADO CRICULAR 030" numFmtId="167">
      <sharedItems containsSemiMixedTypes="0" containsString="0" containsNumber="1" containsInteger="1" minValue="0" maxValue="17238236"/>
    </cacheField>
    <cacheField name="VALOR GLOSA ACEPTADA REPORTADO CIRCULAR 030" numFmtId="167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14">
      <sharedItems containsSemiMixedTypes="0" containsNonDate="0" containsDate="1" containsString="0" minDate="2021-12-23T00:00:00" maxDate="2021-12-24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900077584"/>
    <s v="COOEMSSANAR IPS"/>
    <s v="TQHE"/>
    <n v="11513"/>
    <s v="TQHE_11513"/>
    <s v="900077584_TQHE_11513"/>
    <s v="TQHE"/>
    <n v="11513"/>
    <m/>
    <d v="2021-02-27T00:00:00"/>
    <n v="137322"/>
    <n v="137322"/>
    <s v="B)Factura sin saldo ERP"/>
    <x v="0"/>
    <n v="137322"/>
    <n v="1221762907"/>
    <m/>
    <n v="0"/>
    <m/>
    <s v="OK"/>
    <n v="137322"/>
    <n v="0"/>
    <n v="0"/>
    <n v="0"/>
    <n v="0"/>
    <n v="137322"/>
    <n v="0"/>
    <n v="0"/>
    <n v="0"/>
    <m/>
    <m/>
    <n v="0"/>
    <n v="210578516358607"/>
    <m/>
    <n v="0"/>
    <m/>
    <d v="2021-02-27T00:00:00"/>
    <m/>
    <n v="2"/>
    <m/>
    <s v="SI"/>
    <n v="1"/>
    <n v="20210730"/>
    <n v="20210716"/>
    <n v="137322"/>
    <n v="0"/>
    <m/>
    <d v="2021-12-23T00:00:00"/>
  </r>
  <r>
    <n v="900077584"/>
    <s v="COOEMSSANAR IPS"/>
    <s v="TQHE"/>
    <n v="12049"/>
    <s v="TQHE_12049"/>
    <s v="900077584_TQHE_12049"/>
    <s v="TQHE"/>
    <n v="12049"/>
    <m/>
    <d v="2021-03-07T00:00:00"/>
    <n v="133386"/>
    <n v="133386"/>
    <s v="B)Factura sin saldo ERP"/>
    <x v="0"/>
    <n v="133386"/>
    <n v="1221762908"/>
    <m/>
    <n v="0"/>
    <m/>
    <s v="OK"/>
    <n v="133386"/>
    <n v="0"/>
    <n v="0"/>
    <n v="0"/>
    <n v="0"/>
    <n v="133386"/>
    <n v="0"/>
    <n v="0"/>
    <n v="0"/>
    <m/>
    <m/>
    <n v="0"/>
    <n v="210658516327433"/>
    <m/>
    <n v="0"/>
    <m/>
    <d v="2021-03-07T00:00:00"/>
    <m/>
    <n v="2"/>
    <m/>
    <s v="SI"/>
    <n v="1"/>
    <n v="20210730"/>
    <n v="20210716"/>
    <n v="133386"/>
    <n v="0"/>
    <m/>
    <d v="2021-12-23T00:00:00"/>
  </r>
  <r>
    <n v="900077584"/>
    <s v="COOEMSSANAR IPS"/>
    <s v="TQHE"/>
    <n v="13340"/>
    <s v="TQHE_13340"/>
    <s v="900077584_TQHE_13340"/>
    <s v="TQHE"/>
    <n v="13340"/>
    <m/>
    <d v="2021-03-26T00:00:00"/>
    <n v="82309"/>
    <n v="82309"/>
    <s v="B)Factura sin saldo ERP"/>
    <x v="0"/>
    <n v="82309"/>
    <n v="1221762909"/>
    <m/>
    <n v="0"/>
    <m/>
    <s v="OK"/>
    <n v="82309"/>
    <n v="0"/>
    <n v="0"/>
    <n v="0"/>
    <n v="0"/>
    <n v="82309"/>
    <n v="0"/>
    <n v="0"/>
    <n v="0"/>
    <m/>
    <m/>
    <n v="0"/>
    <n v="210738516246402"/>
    <m/>
    <n v="0"/>
    <m/>
    <d v="2021-03-26T00:00:00"/>
    <m/>
    <n v="2"/>
    <m/>
    <s v="SI"/>
    <n v="1"/>
    <n v="20210730"/>
    <n v="20210716"/>
    <n v="82309"/>
    <n v="0"/>
    <m/>
    <d v="2021-12-23T00:00:00"/>
  </r>
  <r>
    <n v="900077584"/>
    <s v="COOEMSSANAR IPS"/>
    <s v="TQHE"/>
    <n v="17035"/>
    <s v="TQHE_17035"/>
    <s v="900077584_TQHE_17035"/>
    <s v="TQHE"/>
    <n v="17035"/>
    <m/>
    <d v="2021-05-11T00:00:00"/>
    <n v="208776"/>
    <n v="208776"/>
    <s v="B)Factura sin saldo ERP"/>
    <x v="0"/>
    <n v="208776"/>
    <n v="1221762906"/>
    <m/>
    <n v="0"/>
    <m/>
    <s v="OK"/>
    <n v="208776"/>
    <n v="0"/>
    <n v="0"/>
    <n v="0"/>
    <n v="0"/>
    <n v="208776"/>
    <n v="0"/>
    <n v="0"/>
    <n v="0"/>
    <m/>
    <m/>
    <n v="0"/>
    <n v="211218516240004"/>
    <m/>
    <n v="0"/>
    <m/>
    <d v="2021-05-11T00:00:00"/>
    <m/>
    <n v="2"/>
    <m/>
    <s v="SI"/>
    <n v="1"/>
    <n v="20210730"/>
    <n v="20210716"/>
    <n v="208776"/>
    <n v="0"/>
    <m/>
    <d v="2021-12-23T00:00:00"/>
  </r>
  <r>
    <n v="900077584"/>
    <s v="COOEMSSANAR IPS"/>
    <s v="TQHE"/>
    <n v="20121"/>
    <s v="TQHE_20121"/>
    <s v="900077584_TQHE_20121"/>
    <s v="NULL"/>
    <s v="NULL"/>
    <m/>
    <d v="2021-06-18T00:00:00"/>
    <n v="167399"/>
    <n v="167399"/>
    <s v="A)Factura no radicada en ERP"/>
    <x v="1"/>
    <n v="0"/>
    <m/>
    <m/>
    <n v="0"/>
    <m/>
    <s v="no_cruza"/>
    <n v="0"/>
    <n v="0"/>
    <n v="0"/>
    <n v="0"/>
    <n v="0"/>
    <n v="0"/>
    <n v="0"/>
    <n v="0"/>
    <n v="0"/>
    <m/>
    <m/>
    <n v="0"/>
    <m/>
    <m/>
    <n v="0"/>
    <m/>
    <d v="2021-06-18T00:00:00"/>
    <m/>
    <m/>
    <m/>
    <s v="SI"/>
    <m/>
    <m/>
    <m/>
    <n v="0"/>
    <n v="0"/>
    <m/>
    <d v="2021-12-23T00:00:00"/>
  </r>
  <r>
    <n v="900077584"/>
    <s v="COOEMSSANAR IPS"/>
    <s v="TQHE"/>
    <n v="10435"/>
    <s v="TQHE_10435"/>
    <s v="900077584_TQHE_10435"/>
    <s v="TQHE"/>
    <n v="10435"/>
    <m/>
    <d v="2021-02-14T00:00:00"/>
    <n v="151377"/>
    <n v="151377"/>
    <s v="B)Factura sin saldo ERP"/>
    <x v="2"/>
    <n v="0"/>
    <m/>
    <m/>
    <n v="0"/>
    <m/>
    <s v="OK"/>
    <n v="151377"/>
    <n v="0"/>
    <n v="0"/>
    <n v="0"/>
    <n v="0"/>
    <n v="151377"/>
    <n v="0"/>
    <n v="151377"/>
    <n v="0"/>
    <n v="2201148489"/>
    <d v="2021-11-30T00:00:00"/>
    <n v="0"/>
    <n v="210368523636444"/>
    <m/>
    <n v="0"/>
    <m/>
    <d v="2021-02-14T00:00:00"/>
    <m/>
    <n v="2"/>
    <m/>
    <s v="SI"/>
    <n v="1"/>
    <n v="20210730"/>
    <n v="20210716"/>
    <n v="151377"/>
    <n v="0"/>
    <m/>
    <d v="2021-12-23T00:00:00"/>
  </r>
  <r>
    <n v="900077584"/>
    <s v="COOEMSSANAR IPS"/>
    <s v="TQHE"/>
    <n v="14195"/>
    <s v="TQHE_14195"/>
    <s v="900077584_TQHE_14195"/>
    <s v="TQHE"/>
    <n v="14195"/>
    <m/>
    <d v="2021-03-31T00:00:00"/>
    <n v="129777"/>
    <n v="129777"/>
    <s v="B)Factura sin saldo ERP"/>
    <x v="2"/>
    <n v="0"/>
    <m/>
    <m/>
    <n v="0"/>
    <m/>
    <s v="OK"/>
    <n v="129777"/>
    <n v="0"/>
    <n v="0"/>
    <n v="0"/>
    <n v="0"/>
    <n v="129777"/>
    <n v="0"/>
    <n v="129777"/>
    <n v="0"/>
    <n v="2201148489"/>
    <d v="2021-11-30T00:00:00"/>
    <n v="0"/>
    <n v="210908523705268"/>
    <m/>
    <n v="0"/>
    <m/>
    <d v="2021-03-31T00:00:00"/>
    <m/>
    <n v="2"/>
    <m/>
    <s v="SI"/>
    <n v="1"/>
    <n v="20210730"/>
    <n v="20210716"/>
    <n v="129777"/>
    <n v="0"/>
    <m/>
    <d v="2021-12-23T00:00:00"/>
  </r>
  <r>
    <n v="900077584"/>
    <s v="COOEMSSANAR IPS"/>
    <s v="UCIE"/>
    <n v="780"/>
    <s v="UCIE_780"/>
    <s v="900077584_UCIE_780"/>
    <s v="UCIE"/>
    <n v="780"/>
    <m/>
    <d v="2021-04-26T00:00:00"/>
    <n v="319753"/>
    <n v="319753"/>
    <s v="G)factura inicial en Gestion por ERP"/>
    <x v="3"/>
    <n v="0"/>
    <m/>
    <m/>
    <n v="0"/>
    <m/>
    <s v="OK"/>
    <n v="319753"/>
    <n v="0"/>
    <n v="0"/>
    <n v="0"/>
    <n v="0"/>
    <n v="0"/>
    <n v="319753"/>
    <n v="0"/>
    <n v="0"/>
    <m/>
    <m/>
    <n v="0"/>
    <m/>
    <m/>
    <n v="0"/>
    <m/>
    <d v="2021-04-26T00:00:00"/>
    <m/>
    <n v="0"/>
    <m/>
    <s v="SI"/>
    <n v="1"/>
    <n v="20211230"/>
    <n v="20211206"/>
    <n v="319753"/>
    <n v="0"/>
    <m/>
    <d v="2021-12-23T00:00:00"/>
  </r>
  <r>
    <n v="900077584"/>
    <s v="COOEMSSANAR IPS"/>
    <s v="UCIE"/>
    <n v="781"/>
    <s v="UCIE_781"/>
    <s v="900077584_UCIE_781"/>
    <s v="UCIE"/>
    <n v="781"/>
    <m/>
    <d v="2021-04-26T00:00:00"/>
    <n v="17238236"/>
    <n v="17238236"/>
    <s v="G)factura inicial en Gestion por ERP"/>
    <x v="3"/>
    <n v="0"/>
    <m/>
    <m/>
    <n v="0"/>
    <m/>
    <s v="OK"/>
    <n v="17238236"/>
    <n v="0"/>
    <n v="0"/>
    <n v="0"/>
    <n v="0"/>
    <n v="0"/>
    <n v="17238236"/>
    <n v="0"/>
    <n v="0"/>
    <m/>
    <m/>
    <n v="0"/>
    <m/>
    <m/>
    <n v="0"/>
    <m/>
    <d v="2021-04-26T00:00:00"/>
    <m/>
    <n v="0"/>
    <m/>
    <s v="SI"/>
    <n v="1"/>
    <n v="20211230"/>
    <n v="20211206"/>
    <n v="17238236"/>
    <n v="0"/>
    <m/>
    <d v="2021-12-23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8" firstHeaderRow="0" firstDataRow="1" firstDataCol="1"/>
  <pivotFields count="48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axis="axisRow" compact="0" outline="0" showAll="0" defaultSubtotal="0">
      <items count="4">
        <item x="2"/>
        <item x="3"/>
        <item x="0"/>
        <item x="1"/>
      </items>
    </pivotField>
    <pivotField dataField="1"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dataField="1" compact="0" numFmtId="167" outline="0" showAll="0" defaultSubtotal="0"/>
    <pivotField compact="0" outline="0" showAll="0" defaultSubtotal="0"/>
    <pivotField compact="0" numFmtId="1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outline="0" showAll="0" defaultSubtotal="0"/>
    <pivotField compact="0" numFmtId="14" outline="0" showAll="0" defaultSubtota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A FACT" fld="11" subtotal="count" baseField="13" baseItem="0"/>
    <dataField name=" SALDO FACT IPS" fld="11" baseField="0" baseItem="0" numFmtId="167"/>
    <dataField name=" POR PAGAR SAP" fld="14" baseField="0" baseItem="0" numFmtId="167"/>
    <dataField name=" VALOR GLOSA DV" fld="34" baseField="0" baseItem="0" numFmtId="167"/>
  </dataFields>
  <formats count="1">
    <format dxfId="3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B6:M824"/>
  <sheetViews>
    <sheetView showGridLines="0" topLeftCell="A4" workbookViewId="0">
      <selection activeCell="E16" sqref="E16"/>
    </sheetView>
  </sheetViews>
  <sheetFormatPr baseColWidth="10" defaultRowHeight="15" x14ac:dyDescent="0.25"/>
  <cols>
    <col min="1" max="1" width="4.85546875" customWidth="1"/>
    <col min="7" max="8" width="15.85546875" bestFit="1" customWidth="1"/>
    <col min="9" max="9" width="17.85546875" style="8" customWidth="1"/>
    <col min="10" max="10" width="20" style="8" customWidth="1"/>
    <col min="11" max="11" width="15.140625" style="8" customWidth="1"/>
    <col min="12" max="12" width="21.85546875" style="8" customWidth="1"/>
    <col min="13" max="13" width="15.140625" style="8" bestFit="1" customWidth="1"/>
  </cols>
  <sheetData>
    <row r="6" spans="2:13" x14ac:dyDescent="0.25">
      <c r="B6" s="1" t="s">
        <v>0</v>
      </c>
      <c r="C6" s="2"/>
      <c r="D6" s="2"/>
      <c r="E6" s="2"/>
      <c r="F6" s="3"/>
      <c r="G6" s="2"/>
      <c r="H6" s="4"/>
      <c r="I6" s="5"/>
      <c r="J6" s="6"/>
      <c r="K6" s="7"/>
    </row>
    <row r="7" spans="2:13" x14ac:dyDescent="0.25">
      <c r="B7" s="1" t="s">
        <v>1</v>
      </c>
      <c r="C7" s="2"/>
      <c r="D7" s="2"/>
      <c r="E7" s="2"/>
      <c r="F7" s="3"/>
      <c r="G7" s="2"/>
      <c r="H7" s="4"/>
      <c r="I7" s="5"/>
      <c r="J7" s="6"/>
      <c r="K7" s="7"/>
    </row>
    <row r="8" spans="2:13" x14ac:dyDescent="0.25">
      <c r="B8" s="1" t="s">
        <v>2</v>
      </c>
      <c r="C8" s="2"/>
      <c r="D8" s="2"/>
      <c r="E8" s="2"/>
      <c r="F8" s="3"/>
      <c r="G8" s="2"/>
      <c r="H8" s="4"/>
      <c r="I8" s="5"/>
      <c r="J8" s="6"/>
      <c r="K8" s="7"/>
    </row>
    <row r="9" spans="2:13" x14ac:dyDescent="0.25">
      <c r="B9" s="1" t="s">
        <v>3</v>
      </c>
      <c r="C9" s="15" t="s">
        <v>4</v>
      </c>
      <c r="D9" s="15"/>
      <c r="E9" s="15"/>
      <c r="F9" s="15"/>
      <c r="G9" s="4"/>
      <c r="H9" s="5"/>
      <c r="I9" s="6"/>
      <c r="J9" s="7"/>
      <c r="M9"/>
    </row>
    <row r="10" spans="2:13" x14ac:dyDescent="0.25">
      <c r="B10" s="1" t="s">
        <v>5</v>
      </c>
      <c r="C10" s="15">
        <v>44500</v>
      </c>
      <c r="D10" s="15"/>
      <c r="E10" s="15"/>
      <c r="F10" s="15"/>
      <c r="G10" s="2"/>
      <c r="H10" s="9"/>
      <c r="I10" s="6"/>
      <c r="J10" s="6"/>
      <c r="K10" s="7"/>
    </row>
    <row r="11" spans="2:13" x14ac:dyDescent="0.25">
      <c r="B11" s="1" t="s">
        <v>6</v>
      </c>
      <c r="C11" s="2"/>
      <c r="D11" s="16">
        <f>+M12</f>
        <v>18568335</v>
      </c>
      <c r="E11" s="16"/>
      <c r="F11" s="2"/>
      <c r="G11" s="2"/>
      <c r="H11" s="9"/>
      <c r="I11" s="6"/>
      <c r="J11" s="6"/>
      <c r="K11" s="7"/>
    </row>
    <row r="12" spans="2:13" x14ac:dyDescent="0.25">
      <c r="B12" s="2"/>
      <c r="C12" s="2"/>
      <c r="D12" s="2"/>
      <c r="E12" s="2"/>
      <c r="F12" s="3"/>
      <c r="G12" s="3"/>
      <c r="H12" s="10"/>
      <c r="I12" s="11">
        <f>+SUBTOTAL(9,I13:I1048576)</f>
        <v>18568335</v>
      </c>
      <c r="J12" s="11">
        <f>+SUBTOTAL(9,J13:J1048576)</f>
        <v>0</v>
      </c>
      <c r="K12" s="11">
        <f>+SUBTOTAL(9,K13:K1048576)</f>
        <v>0</v>
      </c>
      <c r="L12" s="11">
        <f>+SUBTOTAL(9,L13:L1048576)</f>
        <v>0</v>
      </c>
      <c r="M12" s="11">
        <f>+SUBTOTAL(9,M13:M1048576)</f>
        <v>18568335</v>
      </c>
    </row>
    <row r="13" spans="2:13" ht="31.5" x14ac:dyDescent="0.25">
      <c r="B13" s="12" t="s">
        <v>7</v>
      </c>
      <c r="C13" s="12" t="s">
        <v>8</v>
      </c>
      <c r="D13" s="12" t="s">
        <v>9</v>
      </c>
      <c r="E13" s="12" t="s">
        <v>10</v>
      </c>
      <c r="F13" s="12" t="s">
        <v>11</v>
      </c>
      <c r="G13" s="12" t="s">
        <v>12</v>
      </c>
      <c r="H13" s="12" t="s">
        <v>13</v>
      </c>
      <c r="I13" s="13" t="s">
        <v>14</v>
      </c>
      <c r="J13" s="13" t="s">
        <v>15</v>
      </c>
      <c r="K13" s="13" t="s">
        <v>16</v>
      </c>
      <c r="L13" s="13" t="s">
        <v>17</v>
      </c>
      <c r="M13" s="13" t="s">
        <v>18</v>
      </c>
    </row>
    <row r="14" spans="2:13" x14ac:dyDescent="0.25">
      <c r="B14" t="s">
        <v>20</v>
      </c>
      <c r="C14" t="s">
        <v>21</v>
      </c>
      <c r="D14" t="s">
        <v>22</v>
      </c>
      <c r="E14" s="14">
        <v>44241</v>
      </c>
      <c r="F14">
        <v>1450</v>
      </c>
      <c r="G14" t="s">
        <v>19</v>
      </c>
      <c r="H14" t="s">
        <v>19</v>
      </c>
      <c r="I14" s="8">
        <v>151377</v>
      </c>
      <c r="J14" s="8">
        <v>0</v>
      </c>
      <c r="K14" s="8">
        <v>0</v>
      </c>
      <c r="L14" s="8">
        <v>0</v>
      </c>
      <c r="M14" s="8">
        <v>151377</v>
      </c>
    </row>
    <row r="15" spans="2:13" x14ac:dyDescent="0.25">
      <c r="B15" t="s">
        <v>20</v>
      </c>
      <c r="C15" t="s">
        <v>23</v>
      </c>
      <c r="D15" t="s">
        <v>24</v>
      </c>
      <c r="E15" s="14">
        <v>44254</v>
      </c>
      <c r="F15">
        <v>1452</v>
      </c>
      <c r="G15" t="s">
        <v>19</v>
      </c>
      <c r="H15" t="s">
        <v>19</v>
      </c>
      <c r="I15" s="8">
        <v>137322</v>
      </c>
      <c r="J15" s="8">
        <v>0</v>
      </c>
      <c r="K15" s="8">
        <v>0</v>
      </c>
      <c r="L15" s="8">
        <v>0</v>
      </c>
      <c r="M15" s="8">
        <v>137322</v>
      </c>
    </row>
    <row r="16" spans="2:13" x14ac:dyDescent="0.25">
      <c r="B16" t="s">
        <v>20</v>
      </c>
      <c r="C16" t="s">
        <v>25</v>
      </c>
      <c r="D16" t="s">
        <v>26</v>
      </c>
      <c r="E16" s="14">
        <v>44262</v>
      </c>
      <c r="F16">
        <v>1502</v>
      </c>
      <c r="G16" t="s">
        <v>19</v>
      </c>
      <c r="H16" t="s">
        <v>19</v>
      </c>
      <c r="I16" s="8">
        <v>133386</v>
      </c>
      <c r="J16" s="8">
        <v>0</v>
      </c>
      <c r="K16" s="8">
        <v>0</v>
      </c>
      <c r="L16" s="8">
        <v>0</v>
      </c>
      <c r="M16" s="8">
        <v>133386</v>
      </c>
    </row>
    <row r="17" spans="2:13" x14ac:dyDescent="0.25">
      <c r="B17" t="s">
        <v>20</v>
      </c>
      <c r="C17" t="s">
        <v>27</v>
      </c>
      <c r="D17" t="s">
        <v>28</v>
      </c>
      <c r="E17" s="14">
        <v>44281</v>
      </c>
      <c r="F17">
        <v>1502</v>
      </c>
      <c r="G17" t="s">
        <v>19</v>
      </c>
      <c r="H17" t="s">
        <v>19</v>
      </c>
      <c r="I17" s="8">
        <v>82309</v>
      </c>
      <c r="J17" s="8">
        <v>0</v>
      </c>
      <c r="K17" s="8">
        <v>0</v>
      </c>
      <c r="L17" s="8">
        <v>0</v>
      </c>
      <c r="M17" s="8">
        <v>82309</v>
      </c>
    </row>
    <row r="18" spans="2:13" x14ac:dyDescent="0.25">
      <c r="B18" t="s">
        <v>20</v>
      </c>
      <c r="C18" t="s">
        <v>29</v>
      </c>
      <c r="D18" t="s">
        <v>30</v>
      </c>
      <c r="E18" s="14">
        <v>44286</v>
      </c>
      <c r="F18">
        <v>1514</v>
      </c>
      <c r="G18" t="s">
        <v>19</v>
      </c>
      <c r="H18" t="s">
        <v>19</v>
      </c>
      <c r="I18" s="8">
        <v>129777</v>
      </c>
      <c r="J18" s="8">
        <v>0</v>
      </c>
      <c r="K18" s="8">
        <v>0</v>
      </c>
      <c r="L18" s="8">
        <v>0</v>
      </c>
      <c r="M18" s="8">
        <v>129777</v>
      </c>
    </row>
    <row r="19" spans="2:13" x14ac:dyDescent="0.25">
      <c r="B19" t="s">
        <v>20</v>
      </c>
      <c r="C19" t="s">
        <v>31</v>
      </c>
      <c r="D19" t="s">
        <v>32</v>
      </c>
      <c r="E19" s="14">
        <v>44327</v>
      </c>
      <c r="F19">
        <v>1600</v>
      </c>
      <c r="G19" t="s">
        <v>19</v>
      </c>
      <c r="H19" t="s">
        <v>19</v>
      </c>
      <c r="I19" s="8">
        <v>208776</v>
      </c>
      <c r="J19" s="8">
        <v>0</v>
      </c>
      <c r="K19" s="8">
        <v>0</v>
      </c>
      <c r="L19" s="8">
        <v>0</v>
      </c>
      <c r="M19" s="8">
        <v>208776</v>
      </c>
    </row>
    <row r="20" spans="2:13" x14ac:dyDescent="0.25">
      <c r="B20" t="s">
        <v>20</v>
      </c>
      <c r="C20" t="s">
        <v>33</v>
      </c>
      <c r="D20" t="s">
        <v>34</v>
      </c>
      <c r="E20" s="14">
        <v>44365</v>
      </c>
      <c r="F20">
        <v>1688</v>
      </c>
      <c r="G20" t="s">
        <v>19</v>
      </c>
      <c r="H20" t="s">
        <v>19</v>
      </c>
      <c r="I20" s="8">
        <v>167399</v>
      </c>
      <c r="J20" s="8">
        <v>0</v>
      </c>
      <c r="K20" s="8">
        <v>0</v>
      </c>
      <c r="L20" s="8">
        <v>0</v>
      </c>
      <c r="M20" s="8">
        <v>167399</v>
      </c>
    </row>
    <row r="21" spans="2:13" x14ac:dyDescent="0.25">
      <c r="B21" t="s">
        <v>35</v>
      </c>
      <c r="C21">
        <v>780</v>
      </c>
      <c r="D21" t="s">
        <v>36</v>
      </c>
      <c r="E21" s="14">
        <v>44312</v>
      </c>
      <c r="F21">
        <v>88</v>
      </c>
      <c r="G21" t="s">
        <v>19</v>
      </c>
      <c r="H21" t="s">
        <v>19</v>
      </c>
      <c r="I21" s="8">
        <v>319753</v>
      </c>
      <c r="J21" s="8">
        <v>0</v>
      </c>
      <c r="K21" s="8">
        <v>0</v>
      </c>
      <c r="L21" s="8">
        <v>0</v>
      </c>
      <c r="M21" s="8">
        <v>319753</v>
      </c>
    </row>
    <row r="22" spans="2:13" x14ac:dyDescent="0.25">
      <c r="B22" t="s">
        <v>35</v>
      </c>
      <c r="C22">
        <v>781</v>
      </c>
      <c r="D22" t="s">
        <v>37</v>
      </c>
      <c r="E22" s="14">
        <v>44312</v>
      </c>
      <c r="F22">
        <v>88</v>
      </c>
      <c r="G22" t="s">
        <v>19</v>
      </c>
      <c r="H22" t="s">
        <v>19</v>
      </c>
      <c r="I22" s="8">
        <v>17238236</v>
      </c>
      <c r="J22" s="8">
        <v>0</v>
      </c>
      <c r="K22" s="8">
        <v>0</v>
      </c>
      <c r="L22" s="8">
        <v>0</v>
      </c>
      <c r="M22" s="8">
        <v>17238236</v>
      </c>
    </row>
    <row r="23" spans="2:13" x14ac:dyDescent="0.25">
      <c r="E23" s="14"/>
    </row>
    <row r="24" spans="2:13" x14ac:dyDescent="0.25">
      <c r="E24" s="14"/>
    </row>
    <row r="25" spans="2:13" x14ac:dyDescent="0.25">
      <c r="E25" s="14"/>
    </row>
    <row r="26" spans="2:13" x14ac:dyDescent="0.25">
      <c r="E26" s="14"/>
    </row>
    <row r="27" spans="2:13" x14ac:dyDescent="0.25">
      <c r="E27" s="14"/>
    </row>
    <row r="28" spans="2:13" x14ac:dyDescent="0.25">
      <c r="E28" s="14"/>
    </row>
    <row r="29" spans="2:13" x14ac:dyDescent="0.25">
      <c r="E29" s="14"/>
    </row>
    <row r="30" spans="2:13" x14ac:dyDescent="0.25">
      <c r="E30" s="14"/>
    </row>
    <row r="31" spans="2:13" x14ac:dyDescent="0.25">
      <c r="E31" s="14"/>
    </row>
    <row r="32" spans="2:13" x14ac:dyDescent="0.25">
      <c r="E32" s="14"/>
    </row>
    <row r="33" spans="5:5" x14ac:dyDescent="0.25">
      <c r="E33" s="14"/>
    </row>
    <row r="34" spans="5:5" x14ac:dyDescent="0.25">
      <c r="E34" s="14"/>
    </row>
    <row r="35" spans="5:5" x14ac:dyDescent="0.25">
      <c r="E35" s="14"/>
    </row>
    <row r="36" spans="5:5" x14ac:dyDescent="0.25">
      <c r="E36" s="14"/>
    </row>
    <row r="37" spans="5:5" x14ac:dyDescent="0.25">
      <c r="E37" s="14"/>
    </row>
    <row r="38" spans="5:5" x14ac:dyDescent="0.25">
      <c r="E38" s="14"/>
    </row>
    <row r="39" spans="5:5" x14ac:dyDescent="0.25">
      <c r="E39" s="14"/>
    </row>
    <row r="40" spans="5:5" x14ac:dyDescent="0.25">
      <c r="E40" s="14"/>
    </row>
    <row r="41" spans="5:5" x14ac:dyDescent="0.25">
      <c r="E41" s="14"/>
    </row>
    <row r="42" spans="5:5" x14ac:dyDescent="0.25">
      <c r="E42" s="14"/>
    </row>
    <row r="43" spans="5:5" x14ac:dyDescent="0.25">
      <c r="E43" s="14"/>
    </row>
    <row r="44" spans="5:5" x14ac:dyDescent="0.25">
      <c r="E44" s="14"/>
    </row>
    <row r="45" spans="5:5" x14ac:dyDescent="0.25">
      <c r="E45" s="14"/>
    </row>
    <row r="46" spans="5:5" x14ac:dyDescent="0.25">
      <c r="E46" s="14"/>
    </row>
    <row r="47" spans="5:5" x14ac:dyDescent="0.25">
      <c r="E47" s="14"/>
    </row>
    <row r="48" spans="5:5" x14ac:dyDescent="0.25">
      <c r="E48" s="14"/>
    </row>
    <row r="49" spans="5:5" x14ac:dyDescent="0.25">
      <c r="E49" s="14"/>
    </row>
    <row r="50" spans="5:5" x14ac:dyDescent="0.25">
      <c r="E50" s="14"/>
    </row>
    <row r="51" spans="5:5" x14ac:dyDescent="0.25">
      <c r="E51" s="14"/>
    </row>
    <row r="52" spans="5:5" x14ac:dyDescent="0.25">
      <c r="E52" s="14"/>
    </row>
    <row r="53" spans="5:5" x14ac:dyDescent="0.25">
      <c r="E53" s="14"/>
    </row>
    <row r="54" spans="5:5" x14ac:dyDescent="0.25">
      <c r="E54" s="14"/>
    </row>
    <row r="55" spans="5:5" x14ac:dyDescent="0.25">
      <c r="E55" s="14"/>
    </row>
    <row r="56" spans="5:5" x14ac:dyDescent="0.25">
      <c r="E56" s="14"/>
    </row>
    <row r="57" spans="5:5" x14ac:dyDescent="0.25">
      <c r="E57" s="14"/>
    </row>
    <row r="58" spans="5:5" x14ac:dyDescent="0.25">
      <c r="E58" s="14"/>
    </row>
    <row r="59" spans="5:5" x14ac:dyDescent="0.25">
      <c r="E59" s="14"/>
    </row>
    <row r="60" spans="5:5" x14ac:dyDescent="0.25">
      <c r="E60" s="14"/>
    </row>
    <row r="61" spans="5:5" x14ac:dyDescent="0.25">
      <c r="E61" s="14"/>
    </row>
    <row r="62" spans="5:5" x14ac:dyDescent="0.25">
      <c r="E62" s="14"/>
    </row>
    <row r="63" spans="5:5" x14ac:dyDescent="0.25">
      <c r="E63" s="14"/>
    </row>
    <row r="64" spans="5:5" x14ac:dyDescent="0.25">
      <c r="E64" s="14"/>
    </row>
    <row r="65" spans="5:5" x14ac:dyDescent="0.25">
      <c r="E65" s="14"/>
    </row>
    <row r="66" spans="5:5" x14ac:dyDescent="0.25">
      <c r="E66" s="14"/>
    </row>
    <row r="67" spans="5:5" x14ac:dyDescent="0.25">
      <c r="E67" s="14"/>
    </row>
    <row r="68" spans="5:5" x14ac:dyDescent="0.25">
      <c r="E68" s="14"/>
    </row>
    <row r="69" spans="5:5" x14ac:dyDescent="0.25">
      <c r="E69" s="14"/>
    </row>
    <row r="70" spans="5:5" x14ac:dyDescent="0.25">
      <c r="E70" s="14"/>
    </row>
    <row r="71" spans="5:5" x14ac:dyDescent="0.25">
      <c r="E71" s="14"/>
    </row>
    <row r="72" spans="5:5" x14ac:dyDescent="0.25">
      <c r="E72" s="14"/>
    </row>
    <row r="73" spans="5:5" x14ac:dyDescent="0.25">
      <c r="E73" s="14"/>
    </row>
    <row r="74" spans="5:5" x14ac:dyDescent="0.25">
      <c r="E74" s="14"/>
    </row>
    <row r="75" spans="5:5" x14ac:dyDescent="0.25">
      <c r="E75" s="14"/>
    </row>
    <row r="76" spans="5:5" x14ac:dyDescent="0.25">
      <c r="E76" s="14"/>
    </row>
    <row r="77" spans="5:5" x14ac:dyDescent="0.25">
      <c r="E77" s="14"/>
    </row>
    <row r="78" spans="5:5" x14ac:dyDescent="0.25">
      <c r="E78" s="14"/>
    </row>
    <row r="79" spans="5:5" x14ac:dyDescent="0.25">
      <c r="E79" s="14"/>
    </row>
    <row r="80" spans="5:5" x14ac:dyDescent="0.25">
      <c r="E80" s="14"/>
    </row>
    <row r="81" spans="5:5" x14ac:dyDescent="0.25">
      <c r="E81" s="14"/>
    </row>
    <row r="82" spans="5:5" x14ac:dyDescent="0.25">
      <c r="E82" s="14"/>
    </row>
    <row r="83" spans="5:5" x14ac:dyDescent="0.25">
      <c r="E83" s="14"/>
    </row>
    <row r="84" spans="5:5" x14ac:dyDescent="0.25">
      <c r="E84" s="14"/>
    </row>
    <row r="85" spans="5:5" x14ac:dyDescent="0.25">
      <c r="E85" s="14"/>
    </row>
    <row r="86" spans="5:5" x14ac:dyDescent="0.25">
      <c r="E86" s="14"/>
    </row>
    <row r="87" spans="5:5" x14ac:dyDescent="0.25">
      <c r="E87" s="14"/>
    </row>
    <row r="88" spans="5:5" x14ac:dyDescent="0.25">
      <c r="E88" s="14"/>
    </row>
    <row r="89" spans="5:5" x14ac:dyDescent="0.25">
      <c r="E89" s="14"/>
    </row>
    <row r="90" spans="5:5" x14ac:dyDescent="0.25">
      <c r="E90" s="14"/>
    </row>
    <row r="91" spans="5:5" x14ac:dyDescent="0.25">
      <c r="E91" s="14"/>
    </row>
    <row r="92" spans="5:5" x14ac:dyDescent="0.25">
      <c r="E92" s="14"/>
    </row>
    <row r="93" spans="5:5" x14ac:dyDescent="0.25">
      <c r="E93" s="14"/>
    </row>
    <row r="94" spans="5:5" x14ac:dyDescent="0.25">
      <c r="E94" s="14"/>
    </row>
    <row r="95" spans="5:5" x14ac:dyDescent="0.25">
      <c r="E95" s="14"/>
    </row>
    <row r="96" spans="5:5" x14ac:dyDescent="0.25">
      <c r="E96" s="14"/>
    </row>
    <row r="97" spans="5:5" x14ac:dyDescent="0.25">
      <c r="E97" s="14"/>
    </row>
    <row r="98" spans="5:5" x14ac:dyDescent="0.25">
      <c r="E98" s="14"/>
    </row>
    <row r="99" spans="5:5" x14ac:dyDescent="0.25">
      <c r="E99" s="14"/>
    </row>
    <row r="100" spans="5:5" x14ac:dyDescent="0.25">
      <c r="E100" s="14"/>
    </row>
    <row r="101" spans="5:5" x14ac:dyDescent="0.25">
      <c r="E101" s="14"/>
    </row>
    <row r="102" spans="5:5" x14ac:dyDescent="0.25">
      <c r="E102" s="14"/>
    </row>
    <row r="103" spans="5:5" x14ac:dyDescent="0.25">
      <c r="E103" s="14"/>
    </row>
    <row r="104" spans="5:5" x14ac:dyDescent="0.25">
      <c r="E104" s="14"/>
    </row>
    <row r="105" spans="5:5" x14ac:dyDescent="0.25">
      <c r="E105" s="14"/>
    </row>
    <row r="106" spans="5:5" x14ac:dyDescent="0.25">
      <c r="E106" s="14"/>
    </row>
    <row r="107" spans="5:5" x14ac:dyDescent="0.25">
      <c r="E107" s="14"/>
    </row>
    <row r="108" spans="5:5" x14ac:dyDescent="0.25">
      <c r="E108" s="14"/>
    </row>
    <row r="109" spans="5:5" x14ac:dyDescent="0.25">
      <c r="E109" s="14"/>
    </row>
    <row r="110" spans="5:5" x14ac:dyDescent="0.25">
      <c r="E110" s="14"/>
    </row>
    <row r="111" spans="5:5" x14ac:dyDescent="0.25">
      <c r="E111" s="14"/>
    </row>
    <row r="112" spans="5:5" x14ac:dyDescent="0.25">
      <c r="E112" s="14"/>
    </row>
    <row r="113" spans="5:5" x14ac:dyDescent="0.25">
      <c r="E113" s="14"/>
    </row>
    <row r="114" spans="5:5" x14ac:dyDescent="0.25">
      <c r="E114" s="14"/>
    </row>
    <row r="115" spans="5:5" x14ac:dyDescent="0.25">
      <c r="E115" s="14"/>
    </row>
    <row r="116" spans="5:5" x14ac:dyDescent="0.25">
      <c r="E116" s="14"/>
    </row>
    <row r="117" spans="5:5" x14ac:dyDescent="0.25">
      <c r="E117" s="14"/>
    </row>
    <row r="118" spans="5:5" x14ac:dyDescent="0.25">
      <c r="E118" s="14"/>
    </row>
    <row r="119" spans="5:5" x14ac:dyDescent="0.25">
      <c r="E119" s="14"/>
    </row>
    <row r="120" spans="5:5" x14ac:dyDescent="0.25">
      <c r="E120" s="14"/>
    </row>
    <row r="121" spans="5:5" x14ac:dyDescent="0.25">
      <c r="E121" s="14"/>
    </row>
    <row r="122" spans="5:5" x14ac:dyDescent="0.25">
      <c r="E122" s="14"/>
    </row>
    <row r="123" spans="5:5" x14ac:dyDescent="0.25">
      <c r="E123" s="14"/>
    </row>
    <row r="124" spans="5:5" x14ac:dyDescent="0.25">
      <c r="E124" s="14"/>
    </row>
    <row r="125" spans="5:5" x14ac:dyDescent="0.25">
      <c r="E125" s="14"/>
    </row>
    <row r="126" spans="5:5" x14ac:dyDescent="0.25">
      <c r="E126" s="14"/>
    </row>
    <row r="127" spans="5:5" x14ac:dyDescent="0.25">
      <c r="E127" s="14"/>
    </row>
    <row r="128" spans="5:5" x14ac:dyDescent="0.25">
      <c r="E128" s="14"/>
    </row>
    <row r="129" spans="5:5" x14ac:dyDescent="0.25">
      <c r="E129" s="14"/>
    </row>
    <row r="130" spans="5:5" x14ac:dyDescent="0.25">
      <c r="E130" s="14"/>
    </row>
    <row r="131" spans="5:5" x14ac:dyDescent="0.25">
      <c r="E131" s="14"/>
    </row>
    <row r="132" spans="5:5" x14ac:dyDescent="0.25">
      <c r="E132" s="14"/>
    </row>
    <row r="133" spans="5:5" x14ac:dyDescent="0.25">
      <c r="E133" s="14"/>
    </row>
    <row r="134" spans="5:5" x14ac:dyDescent="0.25">
      <c r="E134" s="14"/>
    </row>
    <row r="135" spans="5:5" x14ac:dyDescent="0.25">
      <c r="E135" s="14"/>
    </row>
    <row r="136" spans="5:5" x14ac:dyDescent="0.25">
      <c r="E136" s="14"/>
    </row>
    <row r="137" spans="5:5" x14ac:dyDescent="0.25">
      <c r="E137" s="14"/>
    </row>
    <row r="138" spans="5:5" x14ac:dyDescent="0.25">
      <c r="E138" s="14"/>
    </row>
    <row r="139" spans="5:5" x14ac:dyDescent="0.25">
      <c r="E139" s="14"/>
    </row>
    <row r="140" spans="5:5" x14ac:dyDescent="0.25">
      <c r="E140" s="14"/>
    </row>
    <row r="141" spans="5:5" x14ac:dyDescent="0.25">
      <c r="E141" s="14"/>
    </row>
    <row r="142" spans="5:5" x14ac:dyDescent="0.25">
      <c r="E142" s="14"/>
    </row>
    <row r="143" spans="5:5" x14ac:dyDescent="0.25">
      <c r="E143" s="14"/>
    </row>
    <row r="144" spans="5:5" x14ac:dyDescent="0.25">
      <c r="E144" s="14"/>
    </row>
    <row r="145" spans="5:5" x14ac:dyDescent="0.25">
      <c r="E145" s="14"/>
    </row>
    <row r="146" spans="5:5" x14ac:dyDescent="0.25">
      <c r="E146" s="14"/>
    </row>
    <row r="147" spans="5:5" x14ac:dyDescent="0.25">
      <c r="E147" s="14"/>
    </row>
    <row r="148" spans="5:5" x14ac:dyDescent="0.25">
      <c r="E148" s="14"/>
    </row>
    <row r="149" spans="5:5" x14ac:dyDescent="0.25">
      <c r="E149" s="14"/>
    </row>
    <row r="150" spans="5:5" x14ac:dyDescent="0.25">
      <c r="E150" s="14"/>
    </row>
    <row r="151" spans="5:5" x14ac:dyDescent="0.25">
      <c r="E151" s="14"/>
    </row>
    <row r="152" spans="5:5" x14ac:dyDescent="0.25">
      <c r="E152" s="14"/>
    </row>
    <row r="153" spans="5:5" x14ac:dyDescent="0.25">
      <c r="E153" s="14"/>
    </row>
    <row r="154" spans="5:5" x14ac:dyDescent="0.25">
      <c r="E154" s="14"/>
    </row>
    <row r="155" spans="5:5" x14ac:dyDescent="0.25">
      <c r="E155" s="14"/>
    </row>
    <row r="156" spans="5:5" x14ac:dyDescent="0.25">
      <c r="E156" s="14"/>
    </row>
    <row r="157" spans="5:5" x14ac:dyDescent="0.25">
      <c r="E157" s="14"/>
    </row>
    <row r="158" spans="5:5" x14ac:dyDescent="0.25">
      <c r="E158" s="14"/>
    </row>
    <row r="159" spans="5:5" x14ac:dyDescent="0.25">
      <c r="E159" s="14"/>
    </row>
    <row r="160" spans="5:5" x14ac:dyDescent="0.25">
      <c r="E160" s="14"/>
    </row>
    <row r="161" spans="5:5" x14ac:dyDescent="0.25">
      <c r="E161" s="14"/>
    </row>
    <row r="162" spans="5:5" x14ac:dyDescent="0.25">
      <c r="E162" s="14"/>
    </row>
    <row r="163" spans="5:5" x14ac:dyDescent="0.25">
      <c r="E163" s="14"/>
    </row>
    <row r="164" spans="5:5" x14ac:dyDescent="0.25">
      <c r="E164" s="14"/>
    </row>
    <row r="165" spans="5:5" x14ac:dyDescent="0.25">
      <c r="E165" s="14"/>
    </row>
    <row r="166" spans="5:5" x14ac:dyDescent="0.25">
      <c r="E166" s="14"/>
    </row>
    <row r="167" spans="5:5" x14ac:dyDescent="0.25">
      <c r="E167" s="14"/>
    </row>
    <row r="168" spans="5:5" x14ac:dyDescent="0.25">
      <c r="E168" s="14"/>
    </row>
    <row r="169" spans="5:5" x14ac:dyDescent="0.25">
      <c r="E169" s="14"/>
    </row>
    <row r="170" spans="5:5" x14ac:dyDescent="0.25">
      <c r="E170" s="14"/>
    </row>
    <row r="171" spans="5:5" x14ac:dyDescent="0.25">
      <c r="E171" s="14"/>
    </row>
    <row r="172" spans="5:5" x14ac:dyDescent="0.25">
      <c r="E172" s="14"/>
    </row>
    <row r="173" spans="5:5" x14ac:dyDescent="0.25">
      <c r="E173" s="14"/>
    </row>
    <row r="174" spans="5:5" x14ac:dyDescent="0.25">
      <c r="E174" s="14"/>
    </row>
    <row r="175" spans="5:5" x14ac:dyDescent="0.25">
      <c r="E175" s="14"/>
    </row>
    <row r="176" spans="5:5" x14ac:dyDescent="0.25">
      <c r="E176" s="14"/>
    </row>
    <row r="177" spans="5:5" x14ac:dyDescent="0.25">
      <c r="E177" s="14"/>
    </row>
    <row r="178" spans="5:5" x14ac:dyDescent="0.25">
      <c r="E178" s="14"/>
    </row>
    <row r="179" spans="5:5" x14ac:dyDescent="0.25">
      <c r="E179" s="14"/>
    </row>
    <row r="180" spans="5:5" x14ac:dyDescent="0.25">
      <c r="E180" s="14"/>
    </row>
    <row r="181" spans="5:5" x14ac:dyDescent="0.25">
      <c r="E181" s="14"/>
    </row>
    <row r="182" spans="5:5" x14ac:dyDescent="0.25">
      <c r="E182" s="14"/>
    </row>
    <row r="183" spans="5:5" x14ac:dyDescent="0.25">
      <c r="E183" s="14"/>
    </row>
    <row r="184" spans="5:5" x14ac:dyDescent="0.25">
      <c r="E184" s="14"/>
    </row>
    <row r="185" spans="5:5" x14ac:dyDescent="0.25">
      <c r="E185" s="14"/>
    </row>
    <row r="186" spans="5:5" x14ac:dyDescent="0.25">
      <c r="E186" s="14"/>
    </row>
    <row r="187" spans="5:5" x14ac:dyDescent="0.25">
      <c r="E187" s="14"/>
    </row>
    <row r="188" spans="5:5" x14ac:dyDescent="0.25">
      <c r="E188" s="14"/>
    </row>
    <row r="189" spans="5:5" x14ac:dyDescent="0.25">
      <c r="E189" s="14"/>
    </row>
    <row r="190" spans="5:5" x14ac:dyDescent="0.25">
      <c r="E190" s="14"/>
    </row>
    <row r="191" spans="5:5" x14ac:dyDescent="0.25">
      <c r="E191" s="14"/>
    </row>
    <row r="192" spans="5:5" x14ac:dyDescent="0.25">
      <c r="E192" s="14"/>
    </row>
    <row r="193" spans="5:5" x14ac:dyDescent="0.25">
      <c r="E193" s="14"/>
    </row>
    <row r="194" spans="5:5" x14ac:dyDescent="0.25">
      <c r="E194" s="14"/>
    </row>
    <row r="195" spans="5:5" x14ac:dyDescent="0.25">
      <c r="E195" s="14"/>
    </row>
    <row r="196" spans="5:5" x14ac:dyDescent="0.25">
      <c r="E196" s="14"/>
    </row>
    <row r="197" spans="5:5" x14ac:dyDescent="0.25">
      <c r="E197" s="14"/>
    </row>
    <row r="198" spans="5:5" x14ac:dyDescent="0.25">
      <c r="E198" s="14"/>
    </row>
    <row r="199" spans="5:5" x14ac:dyDescent="0.25">
      <c r="E199" s="14"/>
    </row>
    <row r="200" spans="5:5" x14ac:dyDescent="0.25">
      <c r="E200" s="14"/>
    </row>
    <row r="201" spans="5:5" x14ac:dyDescent="0.25">
      <c r="E201" s="14"/>
    </row>
    <row r="202" spans="5:5" x14ac:dyDescent="0.25">
      <c r="E202" s="14"/>
    </row>
    <row r="203" spans="5:5" x14ac:dyDescent="0.25">
      <c r="E203" s="14"/>
    </row>
    <row r="204" spans="5:5" x14ac:dyDescent="0.25">
      <c r="E204" s="14"/>
    </row>
    <row r="205" spans="5:5" x14ac:dyDescent="0.25">
      <c r="E205" s="14"/>
    </row>
    <row r="206" spans="5:5" x14ac:dyDescent="0.25">
      <c r="E206" s="14"/>
    </row>
    <row r="207" spans="5:5" x14ac:dyDescent="0.25">
      <c r="E207" s="14"/>
    </row>
    <row r="208" spans="5:5" x14ac:dyDescent="0.25">
      <c r="E208" s="14"/>
    </row>
    <row r="209" spans="5:5" x14ac:dyDescent="0.25">
      <c r="E209" s="14"/>
    </row>
    <row r="210" spans="5:5" x14ac:dyDescent="0.25">
      <c r="E210" s="14"/>
    </row>
    <row r="211" spans="5:5" x14ac:dyDescent="0.25">
      <c r="E211" s="14"/>
    </row>
    <row r="212" spans="5:5" x14ac:dyDescent="0.25">
      <c r="E212" s="14"/>
    </row>
    <row r="213" spans="5:5" x14ac:dyDescent="0.25">
      <c r="E213" s="14"/>
    </row>
    <row r="214" spans="5:5" x14ac:dyDescent="0.25">
      <c r="E214" s="14"/>
    </row>
    <row r="215" spans="5:5" x14ac:dyDescent="0.25">
      <c r="E215" s="14"/>
    </row>
    <row r="216" spans="5:5" x14ac:dyDescent="0.25">
      <c r="E216" s="14"/>
    </row>
    <row r="217" spans="5:5" x14ac:dyDescent="0.25">
      <c r="E217" s="14"/>
    </row>
    <row r="218" spans="5:5" x14ac:dyDescent="0.25">
      <c r="E218" s="14"/>
    </row>
    <row r="219" spans="5:5" x14ac:dyDescent="0.25">
      <c r="E219" s="14"/>
    </row>
    <row r="220" spans="5:5" x14ac:dyDescent="0.25">
      <c r="E220" s="14"/>
    </row>
    <row r="221" spans="5:5" x14ac:dyDescent="0.25">
      <c r="E221" s="14"/>
    </row>
    <row r="222" spans="5:5" x14ac:dyDescent="0.25">
      <c r="E222" s="14"/>
    </row>
    <row r="223" spans="5:5" x14ac:dyDescent="0.25">
      <c r="E223" s="14"/>
    </row>
    <row r="224" spans="5:5" x14ac:dyDescent="0.25">
      <c r="E224" s="14"/>
    </row>
    <row r="225" spans="5:5" x14ac:dyDescent="0.25">
      <c r="E225" s="14"/>
    </row>
    <row r="226" spans="5:5" x14ac:dyDescent="0.25">
      <c r="E226" s="14"/>
    </row>
    <row r="227" spans="5:5" x14ac:dyDescent="0.25">
      <c r="E227" s="14"/>
    </row>
    <row r="228" spans="5:5" x14ac:dyDescent="0.25">
      <c r="E228" s="14"/>
    </row>
    <row r="229" spans="5:5" x14ac:dyDescent="0.25">
      <c r="E229" s="14"/>
    </row>
    <row r="230" spans="5:5" x14ac:dyDescent="0.25">
      <c r="E230" s="14"/>
    </row>
    <row r="231" spans="5:5" x14ac:dyDescent="0.25">
      <c r="E231" s="14"/>
    </row>
    <row r="232" spans="5:5" x14ac:dyDescent="0.25">
      <c r="E232" s="14"/>
    </row>
    <row r="233" spans="5:5" x14ac:dyDescent="0.25">
      <c r="E233" s="14"/>
    </row>
    <row r="234" spans="5:5" x14ac:dyDescent="0.25">
      <c r="E234" s="14"/>
    </row>
    <row r="235" spans="5:5" x14ac:dyDescent="0.25">
      <c r="E235" s="14"/>
    </row>
    <row r="236" spans="5:5" x14ac:dyDescent="0.25">
      <c r="E236" s="14"/>
    </row>
    <row r="237" spans="5:5" x14ac:dyDescent="0.25">
      <c r="E237" s="14"/>
    </row>
    <row r="238" spans="5:5" x14ac:dyDescent="0.25">
      <c r="E238" s="14"/>
    </row>
    <row r="239" spans="5:5" x14ac:dyDescent="0.25">
      <c r="E239" s="14"/>
    </row>
    <row r="240" spans="5:5" x14ac:dyDescent="0.25">
      <c r="E240" s="14"/>
    </row>
    <row r="241" spans="5:5" x14ac:dyDescent="0.25">
      <c r="E241" s="14"/>
    </row>
    <row r="242" spans="5:5" x14ac:dyDescent="0.25">
      <c r="E242" s="14"/>
    </row>
    <row r="243" spans="5:5" x14ac:dyDescent="0.25">
      <c r="E243" s="14"/>
    </row>
    <row r="244" spans="5:5" x14ac:dyDescent="0.25">
      <c r="E244" s="14"/>
    </row>
    <row r="245" spans="5:5" x14ac:dyDescent="0.25">
      <c r="E245" s="14"/>
    </row>
    <row r="246" spans="5:5" x14ac:dyDescent="0.25">
      <c r="E246" s="14"/>
    </row>
    <row r="247" spans="5:5" x14ac:dyDescent="0.25">
      <c r="E247" s="14"/>
    </row>
    <row r="248" spans="5:5" x14ac:dyDescent="0.25">
      <c r="E248" s="14"/>
    </row>
    <row r="249" spans="5:5" x14ac:dyDescent="0.25">
      <c r="E249" s="14"/>
    </row>
    <row r="250" spans="5:5" x14ac:dyDescent="0.25">
      <c r="E250" s="14"/>
    </row>
    <row r="251" spans="5:5" x14ac:dyDescent="0.25">
      <c r="E251" s="14"/>
    </row>
    <row r="252" spans="5:5" x14ac:dyDescent="0.25">
      <c r="E252" s="14"/>
    </row>
    <row r="253" spans="5:5" x14ac:dyDescent="0.25">
      <c r="E253" s="14"/>
    </row>
    <row r="254" spans="5:5" x14ac:dyDescent="0.25">
      <c r="E254" s="14"/>
    </row>
    <row r="255" spans="5:5" x14ac:dyDescent="0.25">
      <c r="E255" s="14"/>
    </row>
    <row r="256" spans="5:5" x14ac:dyDescent="0.25">
      <c r="E256" s="14"/>
    </row>
    <row r="257" spans="5:5" x14ac:dyDescent="0.25">
      <c r="E257" s="14"/>
    </row>
    <row r="258" spans="5:5" x14ac:dyDescent="0.25">
      <c r="E258" s="14"/>
    </row>
    <row r="259" spans="5:5" x14ac:dyDescent="0.25">
      <c r="E259" s="14"/>
    </row>
    <row r="260" spans="5:5" x14ac:dyDescent="0.25">
      <c r="E260" s="14"/>
    </row>
    <row r="261" spans="5:5" x14ac:dyDescent="0.25">
      <c r="E261" s="14"/>
    </row>
    <row r="262" spans="5:5" x14ac:dyDescent="0.25">
      <c r="E262" s="14"/>
    </row>
    <row r="263" spans="5:5" x14ac:dyDescent="0.25">
      <c r="E263" s="14"/>
    </row>
    <row r="264" spans="5:5" x14ac:dyDescent="0.25">
      <c r="E264" s="14"/>
    </row>
    <row r="265" spans="5:5" x14ac:dyDescent="0.25">
      <c r="E265" s="14"/>
    </row>
    <row r="266" spans="5:5" x14ac:dyDescent="0.25">
      <c r="E266" s="14"/>
    </row>
    <row r="267" spans="5:5" x14ac:dyDescent="0.25">
      <c r="E267" s="14"/>
    </row>
    <row r="268" spans="5:5" x14ac:dyDescent="0.25">
      <c r="E268" s="14"/>
    </row>
    <row r="269" spans="5:5" x14ac:dyDescent="0.25">
      <c r="E269" s="14"/>
    </row>
    <row r="270" spans="5:5" x14ac:dyDescent="0.25">
      <c r="E270" s="14"/>
    </row>
    <row r="271" spans="5:5" x14ac:dyDescent="0.25">
      <c r="E271" s="14"/>
    </row>
    <row r="272" spans="5:5" x14ac:dyDescent="0.25">
      <c r="E272" s="14"/>
    </row>
    <row r="273" spans="5:5" x14ac:dyDescent="0.25">
      <c r="E273" s="14"/>
    </row>
    <row r="274" spans="5:5" x14ac:dyDescent="0.25">
      <c r="E274" s="14"/>
    </row>
    <row r="275" spans="5:5" x14ac:dyDescent="0.25">
      <c r="E275" s="14"/>
    </row>
    <row r="276" spans="5:5" x14ac:dyDescent="0.25">
      <c r="E276" s="14"/>
    </row>
    <row r="277" spans="5:5" x14ac:dyDescent="0.25">
      <c r="E277" s="14"/>
    </row>
    <row r="278" spans="5:5" x14ac:dyDescent="0.25">
      <c r="E278" s="14"/>
    </row>
    <row r="279" spans="5:5" x14ac:dyDescent="0.25">
      <c r="E279" s="14"/>
    </row>
    <row r="280" spans="5:5" x14ac:dyDescent="0.25">
      <c r="E280" s="14"/>
    </row>
    <row r="281" spans="5:5" x14ac:dyDescent="0.25">
      <c r="E281" s="14"/>
    </row>
    <row r="282" spans="5:5" x14ac:dyDescent="0.25">
      <c r="E282" s="14"/>
    </row>
    <row r="283" spans="5:5" x14ac:dyDescent="0.25">
      <c r="E283" s="14"/>
    </row>
    <row r="284" spans="5:5" x14ac:dyDescent="0.25">
      <c r="E284" s="14"/>
    </row>
    <row r="285" spans="5:5" x14ac:dyDescent="0.25">
      <c r="E285" s="14"/>
    </row>
    <row r="286" spans="5:5" x14ac:dyDescent="0.25">
      <c r="E286" s="14"/>
    </row>
    <row r="287" spans="5:5" x14ac:dyDescent="0.25">
      <c r="E287" s="14"/>
    </row>
    <row r="288" spans="5:5" x14ac:dyDescent="0.25">
      <c r="E288" s="14"/>
    </row>
    <row r="289" spans="5:5" x14ac:dyDescent="0.25">
      <c r="E289" s="14"/>
    </row>
    <row r="290" spans="5:5" x14ac:dyDescent="0.25">
      <c r="E290" s="14"/>
    </row>
    <row r="291" spans="5:5" x14ac:dyDescent="0.25">
      <c r="E291" s="14"/>
    </row>
    <row r="292" spans="5:5" x14ac:dyDescent="0.25">
      <c r="E292" s="14"/>
    </row>
    <row r="293" spans="5:5" x14ac:dyDescent="0.25">
      <c r="E293" s="14"/>
    </row>
    <row r="294" spans="5:5" x14ac:dyDescent="0.25">
      <c r="E294" s="14"/>
    </row>
    <row r="295" spans="5:5" x14ac:dyDescent="0.25">
      <c r="E295" s="14"/>
    </row>
    <row r="296" spans="5:5" x14ac:dyDescent="0.25">
      <c r="E296" s="14"/>
    </row>
    <row r="297" spans="5:5" x14ac:dyDescent="0.25">
      <c r="E297" s="14"/>
    </row>
    <row r="298" spans="5:5" x14ac:dyDescent="0.25">
      <c r="E298" s="14"/>
    </row>
    <row r="299" spans="5:5" x14ac:dyDescent="0.25">
      <c r="E299" s="14"/>
    </row>
    <row r="300" spans="5:5" x14ac:dyDescent="0.25">
      <c r="E300" s="14"/>
    </row>
    <row r="301" spans="5:5" x14ac:dyDescent="0.25">
      <c r="E301" s="14"/>
    </row>
    <row r="302" spans="5:5" x14ac:dyDescent="0.25">
      <c r="E302" s="14"/>
    </row>
    <row r="303" spans="5:5" x14ac:dyDescent="0.25">
      <c r="E303" s="14"/>
    </row>
    <row r="304" spans="5:5" x14ac:dyDescent="0.25">
      <c r="E304" s="14"/>
    </row>
    <row r="305" spans="5:5" x14ac:dyDescent="0.25">
      <c r="E305" s="14"/>
    </row>
    <row r="306" spans="5:5" x14ac:dyDescent="0.25">
      <c r="E306" s="14"/>
    </row>
    <row r="307" spans="5:5" x14ac:dyDescent="0.25">
      <c r="E307" s="14"/>
    </row>
    <row r="308" spans="5:5" x14ac:dyDescent="0.25">
      <c r="E308" s="14"/>
    </row>
    <row r="309" spans="5:5" x14ac:dyDescent="0.25">
      <c r="E309" s="14"/>
    </row>
    <row r="310" spans="5:5" x14ac:dyDescent="0.25">
      <c r="E310" s="14"/>
    </row>
    <row r="311" spans="5:5" x14ac:dyDescent="0.25">
      <c r="E311" s="14"/>
    </row>
    <row r="312" spans="5:5" x14ac:dyDescent="0.25">
      <c r="E312" s="14"/>
    </row>
    <row r="313" spans="5:5" x14ac:dyDescent="0.25">
      <c r="E313" s="14"/>
    </row>
    <row r="314" spans="5:5" x14ac:dyDescent="0.25">
      <c r="E314" s="14"/>
    </row>
    <row r="315" spans="5:5" x14ac:dyDescent="0.25">
      <c r="E315" s="14"/>
    </row>
    <row r="316" spans="5:5" x14ac:dyDescent="0.25">
      <c r="E316" s="14"/>
    </row>
    <row r="317" spans="5:5" x14ac:dyDescent="0.25">
      <c r="E317" s="14"/>
    </row>
    <row r="318" spans="5:5" x14ac:dyDescent="0.25">
      <c r="E318" s="14"/>
    </row>
    <row r="319" spans="5:5" x14ac:dyDescent="0.25">
      <c r="E319" s="14"/>
    </row>
    <row r="320" spans="5:5" x14ac:dyDescent="0.25">
      <c r="E320" s="14"/>
    </row>
    <row r="321" spans="5:5" x14ac:dyDescent="0.25">
      <c r="E321" s="14"/>
    </row>
    <row r="322" spans="5:5" x14ac:dyDescent="0.25">
      <c r="E322" s="14"/>
    </row>
    <row r="323" spans="5:5" x14ac:dyDescent="0.25">
      <c r="E323" s="14"/>
    </row>
    <row r="324" spans="5:5" x14ac:dyDescent="0.25">
      <c r="E324" s="14"/>
    </row>
    <row r="325" spans="5:5" x14ac:dyDescent="0.25">
      <c r="E325" s="14"/>
    </row>
    <row r="326" spans="5:5" x14ac:dyDescent="0.25">
      <c r="E326" s="14"/>
    </row>
    <row r="327" spans="5:5" x14ac:dyDescent="0.25">
      <c r="E327" s="14"/>
    </row>
    <row r="328" spans="5:5" x14ac:dyDescent="0.25">
      <c r="E328" s="14"/>
    </row>
    <row r="329" spans="5:5" x14ac:dyDescent="0.25">
      <c r="E329" s="14"/>
    </row>
    <row r="330" spans="5:5" x14ac:dyDescent="0.25">
      <c r="E330" s="14"/>
    </row>
    <row r="331" spans="5:5" x14ac:dyDescent="0.25">
      <c r="E331" s="14"/>
    </row>
    <row r="332" spans="5:5" x14ac:dyDescent="0.25">
      <c r="E332" s="14"/>
    </row>
    <row r="333" spans="5:5" x14ac:dyDescent="0.25">
      <c r="E333" s="14"/>
    </row>
    <row r="334" spans="5:5" x14ac:dyDescent="0.25">
      <c r="E334" s="14"/>
    </row>
    <row r="335" spans="5:5" x14ac:dyDescent="0.25">
      <c r="E335" s="14"/>
    </row>
    <row r="336" spans="5:5" x14ac:dyDescent="0.25">
      <c r="E336" s="14"/>
    </row>
    <row r="337" spans="5:5" x14ac:dyDescent="0.25">
      <c r="E337" s="14"/>
    </row>
    <row r="338" spans="5:5" x14ac:dyDescent="0.25">
      <c r="E338" s="14"/>
    </row>
    <row r="339" spans="5:5" x14ac:dyDescent="0.25">
      <c r="E339" s="14"/>
    </row>
    <row r="340" spans="5:5" x14ac:dyDescent="0.25">
      <c r="E340" s="14"/>
    </row>
    <row r="341" spans="5:5" x14ac:dyDescent="0.25">
      <c r="E341" s="14"/>
    </row>
    <row r="342" spans="5:5" x14ac:dyDescent="0.25">
      <c r="E342" s="14"/>
    </row>
    <row r="343" spans="5:5" x14ac:dyDescent="0.25">
      <c r="E343" s="14"/>
    </row>
    <row r="344" spans="5:5" x14ac:dyDescent="0.25">
      <c r="E344" s="14"/>
    </row>
    <row r="345" spans="5:5" x14ac:dyDescent="0.25">
      <c r="E345" s="14"/>
    </row>
    <row r="346" spans="5:5" x14ac:dyDescent="0.25">
      <c r="E346" s="14"/>
    </row>
    <row r="347" spans="5:5" x14ac:dyDescent="0.25">
      <c r="E347" s="14"/>
    </row>
    <row r="348" spans="5:5" x14ac:dyDescent="0.25">
      <c r="E348" s="14"/>
    </row>
    <row r="349" spans="5:5" x14ac:dyDescent="0.25">
      <c r="E349" s="14"/>
    </row>
    <row r="350" spans="5:5" x14ac:dyDescent="0.25">
      <c r="E350" s="14"/>
    </row>
    <row r="351" spans="5:5" x14ac:dyDescent="0.25">
      <c r="E351" s="14"/>
    </row>
    <row r="352" spans="5:5" x14ac:dyDescent="0.25">
      <c r="E352" s="14"/>
    </row>
    <row r="353" spans="5:5" x14ac:dyDescent="0.25">
      <c r="E353" s="14"/>
    </row>
    <row r="354" spans="5:5" x14ac:dyDescent="0.25">
      <c r="E354" s="14"/>
    </row>
    <row r="355" spans="5:5" x14ac:dyDescent="0.25">
      <c r="E355" s="14"/>
    </row>
    <row r="356" spans="5:5" x14ac:dyDescent="0.25">
      <c r="E356" s="14"/>
    </row>
    <row r="357" spans="5:5" x14ac:dyDescent="0.25">
      <c r="E357" s="14"/>
    </row>
    <row r="358" spans="5:5" x14ac:dyDescent="0.25">
      <c r="E358" s="14"/>
    </row>
    <row r="359" spans="5:5" x14ac:dyDescent="0.25">
      <c r="E359" s="14"/>
    </row>
    <row r="360" spans="5:5" x14ac:dyDescent="0.25">
      <c r="E360" s="14"/>
    </row>
    <row r="361" spans="5:5" x14ac:dyDescent="0.25">
      <c r="E361" s="14"/>
    </row>
    <row r="362" spans="5:5" x14ac:dyDescent="0.25">
      <c r="E362" s="14"/>
    </row>
    <row r="363" spans="5:5" x14ac:dyDescent="0.25">
      <c r="E363" s="14"/>
    </row>
    <row r="364" spans="5:5" x14ac:dyDescent="0.25">
      <c r="E364" s="14"/>
    </row>
    <row r="365" spans="5:5" x14ac:dyDescent="0.25">
      <c r="E365" s="14"/>
    </row>
    <row r="366" spans="5:5" x14ac:dyDescent="0.25">
      <c r="E366" s="14"/>
    </row>
    <row r="367" spans="5:5" x14ac:dyDescent="0.25">
      <c r="E367" s="14"/>
    </row>
    <row r="368" spans="5:5" x14ac:dyDescent="0.25">
      <c r="E368" s="14"/>
    </row>
    <row r="369" spans="5:5" x14ac:dyDescent="0.25">
      <c r="E369" s="14"/>
    </row>
    <row r="370" spans="5:5" x14ac:dyDescent="0.25">
      <c r="E370" s="14"/>
    </row>
    <row r="371" spans="5:5" x14ac:dyDescent="0.25">
      <c r="E371" s="14"/>
    </row>
    <row r="372" spans="5:5" x14ac:dyDescent="0.25">
      <c r="E372" s="14"/>
    </row>
    <row r="373" spans="5:5" x14ac:dyDescent="0.25">
      <c r="E373" s="14"/>
    </row>
    <row r="374" spans="5:5" x14ac:dyDescent="0.25">
      <c r="E374" s="14"/>
    </row>
    <row r="375" spans="5:5" x14ac:dyDescent="0.25">
      <c r="E375" s="14"/>
    </row>
    <row r="376" spans="5:5" x14ac:dyDescent="0.25">
      <c r="E376" s="14"/>
    </row>
    <row r="377" spans="5:5" x14ac:dyDescent="0.25">
      <c r="E377" s="14"/>
    </row>
    <row r="378" spans="5:5" x14ac:dyDescent="0.25">
      <c r="E378" s="14"/>
    </row>
    <row r="379" spans="5:5" x14ac:dyDescent="0.25">
      <c r="E379" s="14"/>
    </row>
    <row r="380" spans="5:5" x14ac:dyDescent="0.25">
      <c r="E380" s="14"/>
    </row>
    <row r="381" spans="5:5" x14ac:dyDescent="0.25">
      <c r="E381" s="14"/>
    </row>
    <row r="382" spans="5:5" x14ac:dyDescent="0.25">
      <c r="E382" s="14"/>
    </row>
    <row r="383" spans="5:5" x14ac:dyDescent="0.25">
      <c r="E383" s="14"/>
    </row>
    <row r="384" spans="5:5" x14ac:dyDescent="0.25">
      <c r="E384" s="14"/>
    </row>
    <row r="385" spans="5:5" x14ac:dyDescent="0.25">
      <c r="E385" s="14"/>
    </row>
    <row r="386" spans="5:5" x14ac:dyDescent="0.25">
      <c r="E386" s="14"/>
    </row>
    <row r="387" spans="5:5" x14ac:dyDescent="0.25">
      <c r="E387" s="14"/>
    </row>
    <row r="388" spans="5:5" x14ac:dyDescent="0.25">
      <c r="E388" s="14"/>
    </row>
    <row r="389" spans="5:5" x14ac:dyDescent="0.25">
      <c r="E389" s="14"/>
    </row>
    <row r="390" spans="5:5" x14ac:dyDescent="0.25">
      <c r="E390" s="14"/>
    </row>
    <row r="391" spans="5:5" x14ac:dyDescent="0.25">
      <c r="E391" s="14"/>
    </row>
    <row r="392" spans="5:5" x14ac:dyDescent="0.25">
      <c r="E392" s="14"/>
    </row>
    <row r="393" spans="5:5" x14ac:dyDescent="0.25">
      <c r="E393" s="14"/>
    </row>
    <row r="394" spans="5:5" x14ac:dyDescent="0.25">
      <c r="E394" s="14"/>
    </row>
    <row r="395" spans="5:5" x14ac:dyDescent="0.25">
      <c r="E395" s="14"/>
    </row>
    <row r="396" spans="5:5" x14ac:dyDescent="0.25">
      <c r="E396" s="14"/>
    </row>
    <row r="397" spans="5:5" x14ac:dyDescent="0.25">
      <c r="E397" s="14"/>
    </row>
    <row r="398" spans="5:5" x14ac:dyDescent="0.25">
      <c r="E398" s="14"/>
    </row>
    <row r="399" spans="5:5" x14ac:dyDescent="0.25">
      <c r="E399" s="14"/>
    </row>
    <row r="400" spans="5:5" x14ac:dyDescent="0.25">
      <c r="E400" s="14"/>
    </row>
    <row r="401" spans="5:5" x14ac:dyDescent="0.25">
      <c r="E401" s="14"/>
    </row>
    <row r="402" spans="5:5" x14ac:dyDescent="0.25">
      <c r="E402" s="14"/>
    </row>
    <row r="403" spans="5:5" x14ac:dyDescent="0.25">
      <c r="E403" s="14"/>
    </row>
    <row r="404" spans="5:5" x14ac:dyDescent="0.25">
      <c r="E404" s="14"/>
    </row>
    <row r="405" spans="5:5" x14ac:dyDescent="0.25">
      <c r="E405" s="14"/>
    </row>
    <row r="406" spans="5:5" x14ac:dyDescent="0.25">
      <c r="E406" s="14"/>
    </row>
    <row r="407" spans="5:5" x14ac:dyDescent="0.25">
      <c r="E407" s="14"/>
    </row>
    <row r="408" spans="5:5" x14ac:dyDescent="0.25">
      <c r="E408" s="14"/>
    </row>
    <row r="409" spans="5:5" x14ac:dyDescent="0.25">
      <c r="E409" s="14"/>
    </row>
    <row r="410" spans="5:5" x14ac:dyDescent="0.25">
      <c r="E410" s="14"/>
    </row>
    <row r="411" spans="5:5" x14ac:dyDescent="0.25">
      <c r="E411" s="14"/>
    </row>
    <row r="412" spans="5:5" x14ac:dyDescent="0.25">
      <c r="E412" s="14"/>
    </row>
    <row r="413" spans="5:5" x14ac:dyDescent="0.25">
      <c r="E413" s="14"/>
    </row>
    <row r="414" spans="5:5" x14ac:dyDescent="0.25">
      <c r="E414" s="14"/>
    </row>
    <row r="415" spans="5:5" x14ac:dyDescent="0.25">
      <c r="E415" s="14"/>
    </row>
    <row r="416" spans="5:5" x14ac:dyDescent="0.25">
      <c r="E416" s="14"/>
    </row>
    <row r="417" spans="5:5" x14ac:dyDescent="0.25">
      <c r="E417" s="14"/>
    </row>
    <row r="418" spans="5:5" x14ac:dyDescent="0.25">
      <c r="E418" s="14"/>
    </row>
    <row r="419" spans="5:5" x14ac:dyDescent="0.25">
      <c r="E419" s="14"/>
    </row>
    <row r="420" spans="5:5" x14ac:dyDescent="0.25">
      <c r="E420" s="14"/>
    </row>
    <row r="421" spans="5:5" x14ac:dyDescent="0.25">
      <c r="E421" s="14"/>
    </row>
    <row r="422" spans="5:5" x14ac:dyDescent="0.25">
      <c r="E422" s="14"/>
    </row>
    <row r="423" spans="5:5" x14ac:dyDescent="0.25">
      <c r="E423" s="14"/>
    </row>
    <row r="424" spans="5:5" x14ac:dyDescent="0.25">
      <c r="E424" s="14"/>
    </row>
    <row r="425" spans="5:5" x14ac:dyDescent="0.25">
      <c r="E425" s="14"/>
    </row>
    <row r="426" spans="5:5" x14ac:dyDescent="0.25">
      <c r="E426" s="14"/>
    </row>
    <row r="427" spans="5:5" x14ac:dyDescent="0.25">
      <c r="E427" s="14"/>
    </row>
    <row r="428" spans="5:5" x14ac:dyDescent="0.25">
      <c r="E428" s="14"/>
    </row>
    <row r="429" spans="5:5" x14ac:dyDescent="0.25">
      <c r="E429" s="14"/>
    </row>
    <row r="430" spans="5:5" x14ac:dyDescent="0.25">
      <c r="E430" s="14"/>
    </row>
    <row r="431" spans="5:5" x14ac:dyDescent="0.25">
      <c r="E431" s="14"/>
    </row>
    <row r="432" spans="5:5" x14ac:dyDescent="0.25">
      <c r="E432" s="14"/>
    </row>
    <row r="433" spans="5:5" x14ac:dyDescent="0.25">
      <c r="E433" s="14"/>
    </row>
    <row r="434" spans="5:5" x14ac:dyDescent="0.25">
      <c r="E434" s="14"/>
    </row>
    <row r="435" spans="5:5" x14ac:dyDescent="0.25">
      <c r="E435" s="14"/>
    </row>
    <row r="436" spans="5:5" x14ac:dyDescent="0.25">
      <c r="E436" s="14"/>
    </row>
    <row r="437" spans="5:5" x14ac:dyDescent="0.25">
      <c r="E437" s="14"/>
    </row>
    <row r="438" spans="5:5" x14ac:dyDescent="0.25">
      <c r="E438" s="14"/>
    </row>
    <row r="439" spans="5:5" x14ac:dyDescent="0.25">
      <c r="E439" s="14"/>
    </row>
    <row r="440" spans="5:5" x14ac:dyDescent="0.25">
      <c r="E440" s="14"/>
    </row>
    <row r="441" spans="5:5" x14ac:dyDescent="0.25">
      <c r="E441" s="14"/>
    </row>
    <row r="442" spans="5:5" x14ac:dyDescent="0.25">
      <c r="E442" s="14"/>
    </row>
    <row r="443" spans="5:5" x14ac:dyDescent="0.25">
      <c r="E443" s="14"/>
    </row>
    <row r="444" spans="5:5" x14ac:dyDescent="0.25">
      <c r="E444" s="14"/>
    </row>
    <row r="445" spans="5:5" x14ac:dyDescent="0.25">
      <c r="E445" s="14"/>
    </row>
    <row r="446" spans="5:5" x14ac:dyDescent="0.25">
      <c r="E446" s="14"/>
    </row>
    <row r="447" spans="5:5" x14ac:dyDescent="0.25">
      <c r="E447" s="14"/>
    </row>
    <row r="448" spans="5:5" x14ac:dyDescent="0.25">
      <c r="E448" s="14"/>
    </row>
    <row r="449" spans="5:5" x14ac:dyDescent="0.25">
      <c r="E449" s="14"/>
    </row>
    <row r="450" spans="5:5" x14ac:dyDescent="0.25">
      <c r="E450" s="14"/>
    </row>
    <row r="451" spans="5:5" x14ac:dyDescent="0.25">
      <c r="E451" s="14"/>
    </row>
    <row r="452" spans="5:5" x14ac:dyDescent="0.25">
      <c r="E452" s="14"/>
    </row>
    <row r="453" spans="5:5" x14ac:dyDescent="0.25">
      <c r="E453" s="14"/>
    </row>
    <row r="454" spans="5:5" x14ac:dyDescent="0.25">
      <c r="E454" s="14"/>
    </row>
    <row r="455" spans="5:5" x14ac:dyDescent="0.25">
      <c r="E455" s="14"/>
    </row>
    <row r="456" spans="5:5" x14ac:dyDescent="0.25">
      <c r="E456" s="14"/>
    </row>
    <row r="457" spans="5:5" x14ac:dyDescent="0.25">
      <c r="E457" s="14"/>
    </row>
    <row r="458" spans="5:5" x14ac:dyDescent="0.25">
      <c r="E458" s="14"/>
    </row>
    <row r="459" spans="5:5" x14ac:dyDescent="0.25">
      <c r="E459" s="14"/>
    </row>
    <row r="460" spans="5:5" x14ac:dyDescent="0.25">
      <c r="E460" s="14"/>
    </row>
    <row r="461" spans="5:5" x14ac:dyDescent="0.25">
      <c r="E461" s="14"/>
    </row>
    <row r="462" spans="5:5" x14ac:dyDescent="0.25">
      <c r="E462" s="14"/>
    </row>
    <row r="463" spans="5:5" x14ac:dyDescent="0.25">
      <c r="E463" s="14"/>
    </row>
    <row r="464" spans="5:5" x14ac:dyDescent="0.25">
      <c r="E464" s="14"/>
    </row>
    <row r="465" spans="5:5" x14ac:dyDescent="0.25">
      <c r="E465" s="14"/>
    </row>
    <row r="466" spans="5:5" x14ac:dyDescent="0.25">
      <c r="E466" s="14"/>
    </row>
    <row r="467" spans="5:5" x14ac:dyDescent="0.25">
      <c r="E467" s="14"/>
    </row>
    <row r="468" spans="5:5" x14ac:dyDescent="0.25">
      <c r="E468" s="14"/>
    </row>
    <row r="469" spans="5:5" x14ac:dyDescent="0.25">
      <c r="E469" s="14"/>
    </row>
    <row r="470" spans="5:5" x14ac:dyDescent="0.25">
      <c r="E470" s="14"/>
    </row>
    <row r="471" spans="5:5" x14ac:dyDescent="0.25">
      <c r="E471" s="14"/>
    </row>
    <row r="472" spans="5:5" x14ac:dyDescent="0.25">
      <c r="E472" s="14"/>
    </row>
    <row r="473" spans="5:5" x14ac:dyDescent="0.25">
      <c r="E473" s="14"/>
    </row>
    <row r="474" spans="5:5" x14ac:dyDescent="0.25">
      <c r="E474" s="14"/>
    </row>
    <row r="475" spans="5:5" x14ac:dyDescent="0.25">
      <c r="E475" s="14"/>
    </row>
    <row r="476" spans="5:5" x14ac:dyDescent="0.25">
      <c r="E476" s="14"/>
    </row>
    <row r="477" spans="5:5" x14ac:dyDescent="0.25">
      <c r="E477" s="14"/>
    </row>
    <row r="478" spans="5:5" x14ac:dyDescent="0.25">
      <c r="E478" s="14"/>
    </row>
    <row r="479" spans="5:5" x14ac:dyDescent="0.25">
      <c r="E479" s="14"/>
    </row>
    <row r="480" spans="5:5" x14ac:dyDescent="0.25">
      <c r="E480" s="14"/>
    </row>
    <row r="481" spans="5:5" x14ac:dyDescent="0.25">
      <c r="E481" s="14"/>
    </row>
    <row r="482" spans="5:5" x14ac:dyDescent="0.25">
      <c r="E482" s="14"/>
    </row>
    <row r="483" spans="5:5" x14ac:dyDescent="0.25">
      <c r="E483" s="14"/>
    </row>
    <row r="484" spans="5:5" x14ac:dyDescent="0.25">
      <c r="E484" s="14"/>
    </row>
    <row r="485" spans="5:5" x14ac:dyDescent="0.25">
      <c r="E485" s="14"/>
    </row>
    <row r="486" spans="5:5" x14ac:dyDescent="0.25">
      <c r="E486" s="14"/>
    </row>
    <row r="487" spans="5:5" x14ac:dyDescent="0.25">
      <c r="E487" s="14"/>
    </row>
    <row r="488" spans="5:5" x14ac:dyDescent="0.25">
      <c r="E488" s="14"/>
    </row>
    <row r="489" spans="5:5" x14ac:dyDescent="0.25">
      <c r="E489" s="14"/>
    </row>
    <row r="490" spans="5:5" x14ac:dyDescent="0.25">
      <c r="E490" s="14"/>
    </row>
    <row r="491" spans="5:5" x14ac:dyDescent="0.25">
      <c r="E491" s="14"/>
    </row>
    <row r="492" spans="5:5" x14ac:dyDescent="0.25">
      <c r="E492" s="14"/>
    </row>
    <row r="493" spans="5:5" x14ac:dyDescent="0.25">
      <c r="E493" s="14"/>
    </row>
    <row r="494" spans="5:5" x14ac:dyDescent="0.25">
      <c r="E494" s="14"/>
    </row>
    <row r="495" spans="5:5" x14ac:dyDescent="0.25">
      <c r="E495" s="14"/>
    </row>
    <row r="496" spans="5:5" x14ac:dyDescent="0.25">
      <c r="E496" s="14"/>
    </row>
    <row r="497" spans="5:5" x14ac:dyDescent="0.25">
      <c r="E497" s="14"/>
    </row>
    <row r="498" spans="5:5" x14ac:dyDescent="0.25">
      <c r="E498" s="14"/>
    </row>
    <row r="499" spans="5:5" x14ac:dyDescent="0.25">
      <c r="E499" s="14"/>
    </row>
    <row r="500" spans="5:5" x14ac:dyDescent="0.25">
      <c r="E500" s="14"/>
    </row>
    <row r="501" spans="5:5" x14ac:dyDescent="0.25">
      <c r="E501" s="14"/>
    </row>
    <row r="502" spans="5:5" x14ac:dyDescent="0.25">
      <c r="E502" s="14"/>
    </row>
    <row r="503" spans="5:5" x14ac:dyDescent="0.25">
      <c r="E503" s="14"/>
    </row>
    <row r="504" spans="5:5" x14ac:dyDescent="0.25">
      <c r="E504" s="14"/>
    </row>
    <row r="505" spans="5:5" x14ac:dyDescent="0.25">
      <c r="E505" s="14"/>
    </row>
    <row r="506" spans="5:5" x14ac:dyDescent="0.25">
      <c r="E506" s="14"/>
    </row>
    <row r="507" spans="5:5" x14ac:dyDescent="0.25">
      <c r="E507" s="14"/>
    </row>
    <row r="508" spans="5:5" x14ac:dyDescent="0.25">
      <c r="E508" s="14"/>
    </row>
    <row r="509" spans="5:5" x14ac:dyDescent="0.25">
      <c r="E509" s="14"/>
    </row>
    <row r="510" spans="5:5" x14ac:dyDescent="0.25">
      <c r="E510" s="14"/>
    </row>
    <row r="511" spans="5:5" x14ac:dyDescent="0.25">
      <c r="E511" s="14"/>
    </row>
    <row r="512" spans="5:5" x14ac:dyDescent="0.25">
      <c r="E512" s="14"/>
    </row>
    <row r="513" spans="5:5" x14ac:dyDescent="0.25">
      <c r="E513" s="14"/>
    </row>
    <row r="514" spans="5:5" x14ac:dyDescent="0.25">
      <c r="E514" s="14"/>
    </row>
    <row r="515" spans="5:5" x14ac:dyDescent="0.25">
      <c r="E515" s="14"/>
    </row>
    <row r="516" spans="5:5" x14ac:dyDescent="0.25">
      <c r="E516" s="14"/>
    </row>
    <row r="517" spans="5:5" x14ac:dyDescent="0.25">
      <c r="E517" s="14"/>
    </row>
    <row r="518" spans="5:5" x14ac:dyDescent="0.25">
      <c r="E518" s="14"/>
    </row>
    <row r="519" spans="5:5" x14ac:dyDescent="0.25">
      <c r="E519" s="14"/>
    </row>
    <row r="520" spans="5:5" x14ac:dyDescent="0.25">
      <c r="E520" s="14"/>
    </row>
    <row r="521" spans="5:5" x14ac:dyDescent="0.25">
      <c r="E521" s="14"/>
    </row>
    <row r="522" spans="5:5" x14ac:dyDescent="0.25">
      <c r="E522" s="14"/>
    </row>
    <row r="523" spans="5:5" x14ac:dyDescent="0.25">
      <c r="E523" s="14"/>
    </row>
    <row r="524" spans="5:5" x14ac:dyDescent="0.25">
      <c r="E524" s="14"/>
    </row>
    <row r="525" spans="5:5" x14ac:dyDescent="0.25">
      <c r="E525" s="14"/>
    </row>
    <row r="526" spans="5:5" x14ac:dyDescent="0.25">
      <c r="E526" s="14"/>
    </row>
    <row r="527" spans="5:5" x14ac:dyDescent="0.25">
      <c r="E527" s="14"/>
    </row>
    <row r="528" spans="5:5" x14ac:dyDescent="0.25">
      <c r="E528" s="14"/>
    </row>
    <row r="529" spans="5:5" x14ac:dyDescent="0.25">
      <c r="E529" s="14"/>
    </row>
    <row r="530" spans="5:5" x14ac:dyDescent="0.25">
      <c r="E530" s="14"/>
    </row>
    <row r="531" spans="5:5" x14ac:dyDescent="0.25">
      <c r="E531" s="14"/>
    </row>
    <row r="532" spans="5:5" x14ac:dyDescent="0.25">
      <c r="E532" s="14"/>
    </row>
    <row r="533" spans="5:5" x14ac:dyDescent="0.25">
      <c r="E533" s="14"/>
    </row>
    <row r="534" spans="5:5" x14ac:dyDescent="0.25">
      <c r="E534" s="14"/>
    </row>
    <row r="535" spans="5:5" x14ac:dyDescent="0.25">
      <c r="E535" s="14"/>
    </row>
    <row r="536" spans="5:5" x14ac:dyDescent="0.25">
      <c r="E536" s="14"/>
    </row>
    <row r="537" spans="5:5" x14ac:dyDescent="0.25">
      <c r="E537" s="14"/>
    </row>
    <row r="538" spans="5:5" x14ac:dyDescent="0.25">
      <c r="E538" s="14"/>
    </row>
    <row r="539" spans="5:5" x14ac:dyDescent="0.25">
      <c r="E539" s="14"/>
    </row>
    <row r="540" spans="5:5" x14ac:dyDescent="0.25">
      <c r="E540" s="14"/>
    </row>
    <row r="541" spans="5:5" x14ac:dyDescent="0.25">
      <c r="E541" s="14"/>
    </row>
    <row r="542" spans="5:5" x14ac:dyDescent="0.25">
      <c r="E542" s="14"/>
    </row>
    <row r="543" spans="5:5" x14ac:dyDescent="0.25">
      <c r="E543" s="14"/>
    </row>
    <row r="544" spans="5:5" x14ac:dyDescent="0.25">
      <c r="E544" s="14"/>
    </row>
    <row r="545" spans="5:5" x14ac:dyDescent="0.25">
      <c r="E545" s="14"/>
    </row>
    <row r="546" spans="5:5" x14ac:dyDescent="0.25">
      <c r="E546" s="14"/>
    </row>
    <row r="547" spans="5:5" x14ac:dyDescent="0.25">
      <c r="E547" s="14"/>
    </row>
    <row r="548" spans="5:5" x14ac:dyDescent="0.25">
      <c r="E548" s="14"/>
    </row>
    <row r="549" spans="5:5" x14ac:dyDescent="0.25">
      <c r="E549" s="14"/>
    </row>
    <row r="550" spans="5:5" x14ac:dyDescent="0.25">
      <c r="E550" s="14"/>
    </row>
    <row r="551" spans="5:5" x14ac:dyDescent="0.25">
      <c r="E551" s="14"/>
    </row>
    <row r="552" spans="5:5" x14ac:dyDescent="0.25">
      <c r="E552" s="14"/>
    </row>
    <row r="553" spans="5:5" x14ac:dyDescent="0.25">
      <c r="E553" s="14"/>
    </row>
    <row r="554" spans="5:5" x14ac:dyDescent="0.25">
      <c r="E554" s="14"/>
    </row>
    <row r="555" spans="5:5" x14ac:dyDescent="0.25">
      <c r="E555" s="14"/>
    </row>
    <row r="556" spans="5:5" x14ac:dyDescent="0.25">
      <c r="E556" s="14"/>
    </row>
    <row r="557" spans="5:5" x14ac:dyDescent="0.25">
      <c r="E557" s="14"/>
    </row>
    <row r="558" spans="5:5" x14ac:dyDescent="0.25">
      <c r="E558" s="14"/>
    </row>
    <row r="559" spans="5:5" x14ac:dyDescent="0.25">
      <c r="E559" s="14"/>
    </row>
    <row r="560" spans="5:5" x14ac:dyDescent="0.25">
      <c r="E560" s="14"/>
    </row>
    <row r="561" spans="5:5" x14ac:dyDescent="0.25">
      <c r="E561" s="14"/>
    </row>
    <row r="562" spans="5:5" x14ac:dyDescent="0.25">
      <c r="E562" s="14"/>
    </row>
    <row r="563" spans="5:5" x14ac:dyDescent="0.25">
      <c r="E563" s="14"/>
    </row>
    <row r="564" spans="5:5" x14ac:dyDescent="0.25">
      <c r="E564" s="14"/>
    </row>
    <row r="565" spans="5:5" x14ac:dyDescent="0.25">
      <c r="E565" s="14"/>
    </row>
    <row r="566" spans="5:5" x14ac:dyDescent="0.25">
      <c r="E566" s="14"/>
    </row>
    <row r="567" spans="5:5" x14ac:dyDescent="0.25">
      <c r="E567" s="14"/>
    </row>
    <row r="568" spans="5:5" x14ac:dyDescent="0.25">
      <c r="E568" s="14"/>
    </row>
    <row r="569" spans="5:5" x14ac:dyDescent="0.25">
      <c r="E569" s="14"/>
    </row>
    <row r="570" spans="5:5" x14ac:dyDescent="0.25">
      <c r="E570" s="14"/>
    </row>
    <row r="571" spans="5:5" x14ac:dyDescent="0.25">
      <c r="E571" s="14"/>
    </row>
    <row r="572" spans="5:5" x14ac:dyDescent="0.25">
      <c r="E572" s="14"/>
    </row>
    <row r="573" spans="5:5" x14ac:dyDescent="0.25">
      <c r="E573" s="14"/>
    </row>
    <row r="574" spans="5:5" x14ac:dyDescent="0.25">
      <c r="E574" s="14"/>
    </row>
    <row r="575" spans="5:5" x14ac:dyDescent="0.25">
      <c r="E575" s="14"/>
    </row>
    <row r="576" spans="5:5" x14ac:dyDescent="0.25">
      <c r="E576" s="14"/>
    </row>
    <row r="577" spans="5:5" x14ac:dyDescent="0.25">
      <c r="E577" s="14"/>
    </row>
    <row r="578" spans="5:5" x14ac:dyDescent="0.25">
      <c r="E578" s="14"/>
    </row>
    <row r="579" spans="5:5" x14ac:dyDescent="0.25">
      <c r="E579" s="14"/>
    </row>
    <row r="580" spans="5:5" x14ac:dyDescent="0.25">
      <c r="E580" s="14"/>
    </row>
    <row r="581" spans="5:5" x14ac:dyDescent="0.25">
      <c r="E581" s="14"/>
    </row>
    <row r="582" spans="5:5" x14ac:dyDescent="0.25">
      <c r="E582" s="14"/>
    </row>
    <row r="583" spans="5:5" x14ac:dyDescent="0.25">
      <c r="E583" s="14"/>
    </row>
    <row r="584" spans="5:5" x14ac:dyDescent="0.25">
      <c r="E584" s="14"/>
    </row>
    <row r="585" spans="5:5" x14ac:dyDescent="0.25">
      <c r="E585" s="14"/>
    </row>
    <row r="586" spans="5:5" x14ac:dyDescent="0.25">
      <c r="E586" s="14"/>
    </row>
    <row r="587" spans="5:5" x14ac:dyDescent="0.25">
      <c r="E587" s="14"/>
    </row>
    <row r="588" spans="5:5" x14ac:dyDescent="0.25">
      <c r="E588" s="14"/>
    </row>
    <row r="589" spans="5:5" x14ac:dyDescent="0.25">
      <c r="E589" s="14"/>
    </row>
    <row r="590" spans="5:5" x14ac:dyDescent="0.25">
      <c r="E590" s="14"/>
    </row>
    <row r="591" spans="5:5" x14ac:dyDescent="0.25">
      <c r="E591" s="14"/>
    </row>
    <row r="592" spans="5:5" x14ac:dyDescent="0.25">
      <c r="E592" s="14"/>
    </row>
    <row r="593" spans="5:5" x14ac:dyDescent="0.25">
      <c r="E593" s="14"/>
    </row>
    <row r="594" spans="5:5" x14ac:dyDescent="0.25">
      <c r="E594" s="14"/>
    </row>
    <row r="595" spans="5:5" x14ac:dyDescent="0.25">
      <c r="E595" s="14"/>
    </row>
    <row r="596" spans="5:5" x14ac:dyDescent="0.25">
      <c r="E596" s="14"/>
    </row>
    <row r="597" spans="5:5" x14ac:dyDescent="0.25">
      <c r="E597" s="14"/>
    </row>
    <row r="598" spans="5:5" x14ac:dyDescent="0.25">
      <c r="E598" s="14"/>
    </row>
    <row r="599" spans="5:5" x14ac:dyDescent="0.25">
      <c r="E599" s="14"/>
    </row>
    <row r="600" spans="5:5" x14ac:dyDescent="0.25">
      <c r="E600" s="14"/>
    </row>
    <row r="601" spans="5:5" x14ac:dyDescent="0.25">
      <c r="E601" s="14"/>
    </row>
    <row r="602" spans="5:5" x14ac:dyDescent="0.25">
      <c r="E602" s="14"/>
    </row>
    <row r="603" spans="5:5" x14ac:dyDescent="0.25">
      <c r="E603" s="14"/>
    </row>
    <row r="604" spans="5:5" x14ac:dyDescent="0.25">
      <c r="E604" s="14"/>
    </row>
    <row r="605" spans="5:5" x14ac:dyDescent="0.25">
      <c r="E605" s="14"/>
    </row>
    <row r="606" spans="5:5" x14ac:dyDescent="0.25">
      <c r="E606" s="14"/>
    </row>
    <row r="607" spans="5:5" x14ac:dyDescent="0.25">
      <c r="E607" s="14"/>
    </row>
    <row r="608" spans="5:5" x14ac:dyDescent="0.25">
      <c r="E608" s="14"/>
    </row>
    <row r="609" spans="5:5" x14ac:dyDescent="0.25">
      <c r="E609" s="14"/>
    </row>
    <row r="610" spans="5:5" x14ac:dyDescent="0.25">
      <c r="E610" s="14"/>
    </row>
    <row r="611" spans="5:5" x14ac:dyDescent="0.25">
      <c r="E611" s="14"/>
    </row>
    <row r="612" spans="5:5" x14ac:dyDescent="0.25">
      <c r="E612" s="14"/>
    </row>
    <row r="613" spans="5:5" x14ac:dyDescent="0.25">
      <c r="E613" s="14"/>
    </row>
    <row r="614" spans="5:5" x14ac:dyDescent="0.25">
      <c r="E614" s="14"/>
    </row>
    <row r="615" spans="5:5" x14ac:dyDescent="0.25">
      <c r="E615" s="14"/>
    </row>
    <row r="616" spans="5:5" x14ac:dyDescent="0.25">
      <c r="E616" s="14"/>
    </row>
    <row r="617" spans="5:5" x14ac:dyDescent="0.25">
      <c r="E617" s="14"/>
    </row>
    <row r="618" spans="5:5" x14ac:dyDescent="0.25">
      <c r="E618" s="14"/>
    </row>
    <row r="619" spans="5:5" x14ac:dyDescent="0.25">
      <c r="E619" s="14"/>
    </row>
    <row r="620" spans="5:5" x14ac:dyDescent="0.25">
      <c r="E620" s="14"/>
    </row>
    <row r="621" spans="5:5" x14ac:dyDescent="0.25">
      <c r="E621" s="14"/>
    </row>
    <row r="622" spans="5:5" x14ac:dyDescent="0.25">
      <c r="E622" s="14"/>
    </row>
    <row r="623" spans="5:5" x14ac:dyDescent="0.25">
      <c r="E623" s="14"/>
    </row>
    <row r="624" spans="5:5" x14ac:dyDescent="0.25">
      <c r="E624" s="14"/>
    </row>
    <row r="625" spans="5:5" x14ac:dyDescent="0.25">
      <c r="E625" s="14"/>
    </row>
    <row r="626" spans="5:5" x14ac:dyDescent="0.25">
      <c r="E626" s="14"/>
    </row>
    <row r="627" spans="5:5" x14ac:dyDescent="0.25">
      <c r="E627" s="14"/>
    </row>
    <row r="628" spans="5:5" x14ac:dyDescent="0.25">
      <c r="E628" s="14"/>
    </row>
    <row r="629" spans="5:5" x14ac:dyDescent="0.25">
      <c r="E629" s="14"/>
    </row>
    <row r="630" spans="5:5" x14ac:dyDescent="0.25">
      <c r="E630" s="14"/>
    </row>
    <row r="631" spans="5:5" x14ac:dyDescent="0.25">
      <c r="E631" s="14"/>
    </row>
    <row r="632" spans="5:5" x14ac:dyDescent="0.25">
      <c r="E632" s="14"/>
    </row>
    <row r="633" spans="5:5" x14ac:dyDescent="0.25">
      <c r="E633" s="14"/>
    </row>
    <row r="634" spans="5:5" x14ac:dyDescent="0.25">
      <c r="E634" s="14"/>
    </row>
    <row r="635" spans="5:5" x14ac:dyDescent="0.25">
      <c r="E635" s="14"/>
    </row>
    <row r="636" spans="5:5" x14ac:dyDescent="0.25">
      <c r="E636" s="14"/>
    </row>
    <row r="637" spans="5:5" x14ac:dyDescent="0.25">
      <c r="E637" s="14"/>
    </row>
    <row r="638" spans="5:5" x14ac:dyDescent="0.25">
      <c r="E638" s="14"/>
    </row>
    <row r="639" spans="5:5" x14ac:dyDescent="0.25">
      <c r="E639" s="14"/>
    </row>
    <row r="640" spans="5:5" x14ac:dyDescent="0.25">
      <c r="E640" s="14"/>
    </row>
    <row r="641" spans="5:5" x14ac:dyDescent="0.25">
      <c r="E641" s="14"/>
    </row>
    <row r="642" spans="5:5" x14ac:dyDescent="0.25">
      <c r="E642" s="14"/>
    </row>
    <row r="643" spans="5:5" x14ac:dyDescent="0.25">
      <c r="E643" s="14"/>
    </row>
    <row r="644" spans="5:5" x14ac:dyDescent="0.25">
      <c r="E644" s="14"/>
    </row>
    <row r="645" spans="5:5" x14ac:dyDescent="0.25">
      <c r="E645" s="14"/>
    </row>
    <row r="646" spans="5:5" x14ac:dyDescent="0.25">
      <c r="E646" s="14"/>
    </row>
    <row r="647" spans="5:5" x14ac:dyDescent="0.25">
      <c r="E647" s="14"/>
    </row>
    <row r="648" spans="5:5" x14ac:dyDescent="0.25">
      <c r="E648" s="14"/>
    </row>
    <row r="649" spans="5:5" x14ac:dyDescent="0.25">
      <c r="E649" s="14"/>
    </row>
    <row r="650" spans="5:5" x14ac:dyDescent="0.25">
      <c r="E650" s="14"/>
    </row>
    <row r="651" spans="5:5" x14ac:dyDescent="0.25">
      <c r="E651" s="14"/>
    </row>
    <row r="652" spans="5:5" x14ac:dyDescent="0.25">
      <c r="E652" s="14"/>
    </row>
    <row r="653" spans="5:5" x14ac:dyDescent="0.25">
      <c r="E653" s="14"/>
    </row>
    <row r="654" spans="5:5" x14ac:dyDescent="0.25">
      <c r="E654" s="14"/>
    </row>
    <row r="655" spans="5:5" x14ac:dyDescent="0.25">
      <c r="E655" s="14"/>
    </row>
    <row r="656" spans="5:5" x14ac:dyDescent="0.25">
      <c r="E656" s="14"/>
    </row>
    <row r="657" spans="5:5" x14ac:dyDescent="0.25">
      <c r="E657" s="14"/>
    </row>
    <row r="658" spans="5:5" x14ac:dyDescent="0.25">
      <c r="E658" s="14"/>
    </row>
    <row r="659" spans="5:5" x14ac:dyDescent="0.25">
      <c r="E659" s="14"/>
    </row>
    <row r="660" spans="5:5" x14ac:dyDescent="0.25">
      <c r="E660" s="14"/>
    </row>
    <row r="661" spans="5:5" x14ac:dyDescent="0.25">
      <c r="E661" s="14"/>
    </row>
    <row r="662" spans="5:5" x14ac:dyDescent="0.25">
      <c r="E662" s="14"/>
    </row>
    <row r="663" spans="5:5" x14ac:dyDescent="0.25">
      <c r="E663" s="14"/>
    </row>
    <row r="664" spans="5:5" x14ac:dyDescent="0.25">
      <c r="E664" s="14"/>
    </row>
    <row r="665" spans="5:5" x14ac:dyDescent="0.25">
      <c r="E665" s="14"/>
    </row>
    <row r="666" spans="5:5" x14ac:dyDescent="0.25">
      <c r="E666" s="14"/>
    </row>
    <row r="667" spans="5:5" x14ac:dyDescent="0.25">
      <c r="E667" s="14"/>
    </row>
    <row r="668" spans="5:5" x14ac:dyDescent="0.25">
      <c r="E668" s="14"/>
    </row>
    <row r="669" spans="5:5" x14ac:dyDescent="0.25">
      <c r="E669" s="14"/>
    </row>
    <row r="670" spans="5:5" x14ac:dyDescent="0.25">
      <c r="E670" s="14"/>
    </row>
    <row r="671" spans="5:5" x14ac:dyDescent="0.25">
      <c r="E671" s="14"/>
    </row>
    <row r="672" spans="5:5" x14ac:dyDescent="0.25">
      <c r="E672" s="14"/>
    </row>
    <row r="673" spans="5:5" x14ac:dyDescent="0.25">
      <c r="E673" s="14"/>
    </row>
    <row r="674" spans="5:5" x14ac:dyDescent="0.25">
      <c r="E674" s="14"/>
    </row>
    <row r="675" spans="5:5" x14ac:dyDescent="0.25">
      <c r="E675" s="14"/>
    </row>
    <row r="676" spans="5:5" x14ac:dyDescent="0.25">
      <c r="E676" s="14"/>
    </row>
    <row r="677" spans="5:5" x14ac:dyDescent="0.25">
      <c r="E677" s="14"/>
    </row>
    <row r="678" spans="5:5" x14ac:dyDescent="0.25">
      <c r="E678" s="14"/>
    </row>
    <row r="679" spans="5:5" x14ac:dyDescent="0.25">
      <c r="E679" s="14"/>
    </row>
    <row r="680" spans="5:5" x14ac:dyDescent="0.25">
      <c r="E680" s="14"/>
    </row>
    <row r="681" spans="5:5" x14ac:dyDescent="0.25">
      <c r="E681" s="14"/>
    </row>
    <row r="682" spans="5:5" x14ac:dyDescent="0.25">
      <c r="E682" s="14"/>
    </row>
    <row r="683" spans="5:5" x14ac:dyDescent="0.25">
      <c r="E683" s="14"/>
    </row>
    <row r="684" spans="5:5" x14ac:dyDescent="0.25">
      <c r="E684" s="14"/>
    </row>
    <row r="685" spans="5:5" x14ac:dyDescent="0.25">
      <c r="E685" s="14"/>
    </row>
    <row r="686" spans="5:5" x14ac:dyDescent="0.25">
      <c r="E686" s="14"/>
    </row>
    <row r="687" spans="5:5" x14ac:dyDescent="0.25">
      <c r="E687" s="14"/>
    </row>
    <row r="688" spans="5:5" x14ac:dyDescent="0.25">
      <c r="E688" s="14"/>
    </row>
    <row r="689" spans="5:5" x14ac:dyDescent="0.25">
      <c r="E689" s="14"/>
    </row>
    <row r="690" spans="5:5" x14ac:dyDescent="0.25">
      <c r="E690" s="14"/>
    </row>
    <row r="691" spans="5:5" x14ac:dyDescent="0.25">
      <c r="E691" s="14"/>
    </row>
    <row r="692" spans="5:5" x14ac:dyDescent="0.25">
      <c r="E692" s="14"/>
    </row>
    <row r="693" spans="5:5" x14ac:dyDescent="0.25">
      <c r="E693" s="14"/>
    </row>
    <row r="694" spans="5:5" x14ac:dyDescent="0.25">
      <c r="E694" s="14"/>
    </row>
    <row r="695" spans="5:5" x14ac:dyDescent="0.25">
      <c r="E695" s="14"/>
    </row>
    <row r="696" spans="5:5" x14ac:dyDescent="0.25">
      <c r="E696" s="14"/>
    </row>
    <row r="697" spans="5:5" x14ac:dyDescent="0.25">
      <c r="E697" s="14"/>
    </row>
    <row r="698" spans="5:5" x14ac:dyDescent="0.25">
      <c r="E698" s="14"/>
    </row>
    <row r="699" spans="5:5" x14ac:dyDescent="0.25">
      <c r="E699" s="14"/>
    </row>
    <row r="700" spans="5:5" x14ac:dyDescent="0.25">
      <c r="E700" s="14"/>
    </row>
    <row r="701" spans="5:5" x14ac:dyDescent="0.25">
      <c r="E701" s="14"/>
    </row>
    <row r="702" spans="5:5" x14ac:dyDescent="0.25">
      <c r="E702" s="14"/>
    </row>
    <row r="703" spans="5:5" x14ac:dyDescent="0.25">
      <c r="E703" s="14"/>
    </row>
    <row r="704" spans="5:5" x14ac:dyDescent="0.25">
      <c r="E704" s="14"/>
    </row>
    <row r="705" spans="5:5" x14ac:dyDescent="0.25">
      <c r="E705" s="14"/>
    </row>
    <row r="706" spans="5:5" x14ac:dyDescent="0.25">
      <c r="E706" s="14"/>
    </row>
    <row r="707" spans="5:5" x14ac:dyDescent="0.25">
      <c r="E707" s="14"/>
    </row>
    <row r="708" spans="5:5" x14ac:dyDescent="0.25">
      <c r="E708" s="14"/>
    </row>
    <row r="709" spans="5:5" x14ac:dyDescent="0.25">
      <c r="E709" s="14"/>
    </row>
    <row r="710" spans="5:5" x14ac:dyDescent="0.25">
      <c r="E710" s="14"/>
    </row>
    <row r="711" spans="5:5" x14ac:dyDescent="0.25">
      <c r="E711" s="14"/>
    </row>
    <row r="712" spans="5:5" x14ac:dyDescent="0.25">
      <c r="E712" s="14"/>
    </row>
    <row r="713" spans="5:5" x14ac:dyDescent="0.25">
      <c r="E713" s="14"/>
    </row>
    <row r="714" spans="5:5" x14ac:dyDescent="0.25">
      <c r="E714" s="14"/>
    </row>
    <row r="715" spans="5:5" x14ac:dyDescent="0.25">
      <c r="E715" s="14"/>
    </row>
    <row r="716" spans="5:5" x14ac:dyDescent="0.25">
      <c r="E716" s="14"/>
    </row>
    <row r="717" spans="5:5" x14ac:dyDescent="0.25">
      <c r="E717" s="14"/>
    </row>
    <row r="718" spans="5:5" x14ac:dyDescent="0.25">
      <c r="E718" s="14"/>
    </row>
    <row r="719" spans="5:5" x14ac:dyDescent="0.25">
      <c r="E719" s="14"/>
    </row>
    <row r="720" spans="5:5" x14ac:dyDescent="0.25">
      <c r="E720" s="14"/>
    </row>
    <row r="721" spans="5:5" x14ac:dyDescent="0.25">
      <c r="E721" s="14"/>
    </row>
    <row r="722" spans="5:5" x14ac:dyDescent="0.25">
      <c r="E722" s="14"/>
    </row>
    <row r="723" spans="5:5" x14ac:dyDescent="0.25">
      <c r="E723" s="14"/>
    </row>
    <row r="724" spans="5:5" x14ac:dyDescent="0.25">
      <c r="E724" s="14"/>
    </row>
    <row r="725" spans="5:5" x14ac:dyDescent="0.25">
      <c r="E725" s="14"/>
    </row>
    <row r="726" spans="5:5" x14ac:dyDescent="0.25">
      <c r="E726" s="14"/>
    </row>
    <row r="727" spans="5:5" x14ac:dyDescent="0.25">
      <c r="E727" s="14"/>
    </row>
    <row r="728" spans="5:5" x14ac:dyDescent="0.25">
      <c r="E728" s="14"/>
    </row>
    <row r="729" spans="5:5" x14ac:dyDescent="0.25">
      <c r="E729" s="14"/>
    </row>
    <row r="730" spans="5:5" x14ac:dyDescent="0.25">
      <c r="E730" s="14"/>
    </row>
    <row r="731" spans="5:5" x14ac:dyDescent="0.25">
      <c r="E731" s="14"/>
    </row>
    <row r="732" spans="5:5" x14ac:dyDescent="0.25">
      <c r="E732" s="14"/>
    </row>
    <row r="733" spans="5:5" x14ac:dyDescent="0.25">
      <c r="E733" s="14"/>
    </row>
    <row r="734" spans="5:5" x14ac:dyDescent="0.25">
      <c r="E734" s="14"/>
    </row>
    <row r="735" spans="5:5" x14ac:dyDescent="0.25">
      <c r="E735" s="14"/>
    </row>
    <row r="736" spans="5:5" x14ac:dyDescent="0.25">
      <c r="E736" s="14"/>
    </row>
    <row r="737" spans="5:5" x14ac:dyDescent="0.25">
      <c r="E737" s="14"/>
    </row>
    <row r="738" spans="5:5" x14ac:dyDescent="0.25">
      <c r="E738" s="14"/>
    </row>
    <row r="739" spans="5:5" x14ac:dyDescent="0.25">
      <c r="E739" s="14"/>
    </row>
    <row r="740" spans="5:5" x14ac:dyDescent="0.25">
      <c r="E740" s="14"/>
    </row>
    <row r="741" spans="5:5" x14ac:dyDescent="0.25">
      <c r="E741" s="14"/>
    </row>
    <row r="742" spans="5:5" x14ac:dyDescent="0.25">
      <c r="E742" s="14"/>
    </row>
    <row r="743" spans="5:5" x14ac:dyDescent="0.25">
      <c r="E743" s="14"/>
    </row>
    <row r="744" spans="5:5" x14ac:dyDescent="0.25">
      <c r="E744" s="14"/>
    </row>
    <row r="745" spans="5:5" x14ac:dyDescent="0.25">
      <c r="E745" s="14"/>
    </row>
    <row r="746" spans="5:5" x14ac:dyDescent="0.25">
      <c r="E746" s="14"/>
    </row>
    <row r="747" spans="5:5" x14ac:dyDescent="0.25">
      <c r="E747" s="14"/>
    </row>
    <row r="748" spans="5:5" x14ac:dyDescent="0.25">
      <c r="E748" s="14"/>
    </row>
    <row r="749" spans="5:5" x14ac:dyDescent="0.25">
      <c r="E749" s="14"/>
    </row>
    <row r="750" spans="5:5" x14ac:dyDescent="0.25">
      <c r="E750" s="14"/>
    </row>
    <row r="751" spans="5:5" x14ac:dyDescent="0.25">
      <c r="E751" s="14"/>
    </row>
    <row r="752" spans="5:5" x14ac:dyDescent="0.25">
      <c r="E752" s="14"/>
    </row>
    <row r="753" spans="5:5" x14ac:dyDescent="0.25">
      <c r="E753" s="14"/>
    </row>
    <row r="754" spans="5:5" x14ac:dyDescent="0.25">
      <c r="E754" s="14"/>
    </row>
    <row r="755" spans="5:5" x14ac:dyDescent="0.25">
      <c r="E755" s="14"/>
    </row>
    <row r="756" spans="5:5" x14ac:dyDescent="0.25">
      <c r="E756" s="14"/>
    </row>
    <row r="757" spans="5:5" x14ac:dyDescent="0.25">
      <c r="E757" s="14"/>
    </row>
    <row r="758" spans="5:5" x14ac:dyDescent="0.25">
      <c r="E758" s="14"/>
    </row>
    <row r="759" spans="5:5" x14ac:dyDescent="0.25">
      <c r="E759" s="14"/>
    </row>
    <row r="760" spans="5:5" x14ac:dyDescent="0.25">
      <c r="E760" s="14"/>
    </row>
    <row r="761" spans="5:5" x14ac:dyDescent="0.25">
      <c r="E761" s="14"/>
    </row>
    <row r="762" spans="5:5" x14ac:dyDescent="0.25">
      <c r="E762" s="14"/>
    </row>
    <row r="763" spans="5:5" x14ac:dyDescent="0.25">
      <c r="E763" s="14"/>
    </row>
    <row r="764" spans="5:5" x14ac:dyDescent="0.25">
      <c r="E764" s="14"/>
    </row>
    <row r="765" spans="5:5" x14ac:dyDescent="0.25">
      <c r="E765" s="14"/>
    </row>
    <row r="766" spans="5:5" x14ac:dyDescent="0.25">
      <c r="E766" s="14"/>
    </row>
    <row r="767" spans="5:5" x14ac:dyDescent="0.25">
      <c r="E767" s="14"/>
    </row>
    <row r="768" spans="5:5" x14ac:dyDescent="0.25">
      <c r="E768" s="14"/>
    </row>
    <row r="769" spans="5:5" x14ac:dyDescent="0.25">
      <c r="E769" s="14"/>
    </row>
    <row r="770" spans="5:5" x14ac:dyDescent="0.25">
      <c r="E770" s="14"/>
    </row>
    <row r="771" spans="5:5" x14ac:dyDescent="0.25">
      <c r="E771" s="14"/>
    </row>
    <row r="772" spans="5:5" x14ac:dyDescent="0.25">
      <c r="E772" s="14"/>
    </row>
    <row r="773" spans="5:5" x14ac:dyDescent="0.25">
      <c r="E773" s="14"/>
    </row>
    <row r="774" spans="5:5" x14ac:dyDescent="0.25">
      <c r="E774" s="14"/>
    </row>
    <row r="775" spans="5:5" x14ac:dyDescent="0.25">
      <c r="E775" s="14"/>
    </row>
    <row r="776" spans="5:5" x14ac:dyDescent="0.25">
      <c r="E776" s="14"/>
    </row>
    <row r="777" spans="5:5" x14ac:dyDescent="0.25">
      <c r="E777" s="14"/>
    </row>
    <row r="778" spans="5:5" x14ac:dyDescent="0.25">
      <c r="E778" s="14"/>
    </row>
    <row r="779" spans="5:5" x14ac:dyDescent="0.25">
      <c r="E779" s="14"/>
    </row>
    <row r="780" spans="5:5" x14ac:dyDescent="0.25">
      <c r="E780" s="14"/>
    </row>
    <row r="781" spans="5:5" x14ac:dyDescent="0.25">
      <c r="E781" s="14"/>
    </row>
    <row r="782" spans="5:5" x14ac:dyDescent="0.25">
      <c r="E782" s="14"/>
    </row>
    <row r="783" spans="5:5" x14ac:dyDescent="0.25">
      <c r="E783" s="14"/>
    </row>
    <row r="784" spans="5:5" x14ac:dyDescent="0.25">
      <c r="E784" s="14"/>
    </row>
    <row r="785" spans="5:5" x14ac:dyDescent="0.25">
      <c r="E785" s="14"/>
    </row>
    <row r="786" spans="5:5" x14ac:dyDescent="0.25">
      <c r="E786" s="14"/>
    </row>
    <row r="787" spans="5:5" x14ac:dyDescent="0.25">
      <c r="E787" s="14"/>
    </row>
    <row r="788" spans="5:5" x14ac:dyDescent="0.25">
      <c r="E788" s="14"/>
    </row>
    <row r="789" spans="5:5" x14ac:dyDescent="0.25">
      <c r="E789" s="14"/>
    </row>
    <row r="790" spans="5:5" x14ac:dyDescent="0.25">
      <c r="E790" s="14"/>
    </row>
    <row r="791" spans="5:5" x14ac:dyDescent="0.25">
      <c r="E791" s="14"/>
    </row>
    <row r="792" spans="5:5" x14ac:dyDescent="0.25">
      <c r="E792" s="14"/>
    </row>
    <row r="793" spans="5:5" x14ac:dyDescent="0.25">
      <c r="E793" s="14"/>
    </row>
    <row r="794" spans="5:5" x14ac:dyDescent="0.25">
      <c r="E794" s="14"/>
    </row>
    <row r="795" spans="5:5" x14ac:dyDescent="0.25">
      <c r="E795" s="14"/>
    </row>
    <row r="796" spans="5:5" x14ac:dyDescent="0.25">
      <c r="E796" s="14"/>
    </row>
    <row r="797" spans="5:5" x14ac:dyDescent="0.25">
      <c r="E797" s="14"/>
    </row>
    <row r="798" spans="5:5" x14ac:dyDescent="0.25">
      <c r="E798" s="14"/>
    </row>
    <row r="799" spans="5:5" x14ac:dyDescent="0.25">
      <c r="E799" s="14"/>
    </row>
    <row r="800" spans="5:5" x14ac:dyDescent="0.25">
      <c r="E800" s="14"/>
    </row>
    <row r="801" spans="5:5" x14ac:dyDescent="0.25">
      <c r="E801" s="14"/>
    </row>
    <row r="802" spans="5:5" x14ac:dyDescent="0.25">
      <c r="E802" s="14"/>
    </row>
    <row r="803" spans="5:5" x14ac:dyDescent="0.25">
      <c r="E803" s="14"/>
    </row>
    <row r="804" spans="5:5" x14ac:dyDescent="0.25">
      <c r="E804" s="14"/>
    </row>
    <row r="805" spans="5:5" x14ac:dyDescent="0.25">
      <c r="E805" s="14"/>
    </row>
    <row r="806" spans="5:5" x14ac:dyDescent="0.25">
      <c r="E806" s="14"/>
    </row>
    <row r="807" spans="5:5" x14ac:dyDescent="0.25">
      <c r="E807" s="14"/>
    </row>
    <row r="808" spans="5:5" x14ac:dyDescent="0.25">
      <c r="E808" s="14"/>
    </row>
    <row r="809" spans="5:5" x14ac:dyDescent="0.25">
      <c r="E809" s="14"/>
    </row>
    <row r="810" spans="5:5" x14ac:dyDescent="0.25">
      <c r="E810" s="14"/>
    </row>
    <row r="811" spans="5:5" x14ac:dyDescent="0.25">
      <c r="E811" s="14"/>
    </row>
    <row r="812" spans="5:5" x14ac:dyDescent="0.25">
      <c r="E812" s="14"/>
    </row>
    <row r="813" spans="5:5" x14ac:dyDescent="0.25">
      <c r="E813" s="14"/>
    </row>
    <row r="814" spans="5:5" x14ac:dyDescent="0.25">
      <c r="E814" s="14"/>
    </row>
    <row r="815" spans="5:5" x14ac:dyDescent="0.25">
      <c r="E815" s="14"/>
    </row>
    <row r="816" spans="5:5" x14ac:dyDescent="0.25">
      <c r="E816" s="14"/>
    </row>
    <row r="817" spans="5:5" x14ac:dyDescent="0.25">
      <c r="E817" s="14"/>
    </row>
    <row r="818" spans="5:5" x14ac:dyDescent="0.25">
      <c r="E818" s="14"/>
    </row>
    <row r="819" spans="5:5" x14ac:dyDescent="0.25">
      <c r="E819" s="14"/>
    </row>
    <row r="820" spans="5:5" x14ac:dyDescent="0.25">
      <c r="E820" s="14"/>
    </row>
    <row r="821" spans="5:5" x14ac:dyDescent="0.25">
      <c r="E821" s="14"/>
    </row>
    <row r="822" spans="5:5" x14ac:dyDescent="0.25">
      <c r="E822" s="14"/>
    </row>
    <row r="823" spans="5:5" x14ac:dyDescent="0.25">
      <c r="E823" s="14"/>
    </row>
    <row r="824" spans="5:5" x14ac:dyDescent="0.25">
      <c r="E824" s="14"/>
    </row>
  </sheetData>
  <mergeCells count="3">
    <mergeCell ref="C9:F9"/>
    <mergeCell ref="C10:F10"/>
    <mergeCell ref="D11:E1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8"/>
  <sheetViews>
    <sheetView showGridLines="0" workbookViewId="0">
      <selection activeCell="D24" sqref="D24"/>
    </sheetView>
  </sheetViews>
  <sheetFormatPr baseColWidth="10" defaultRowHeight="15" x14ac:dyDescent="0.25"/>
  <cols>
    <col min="1" max="1" width="30.5703125" bestFit="1" customWidth="1"/>
    <col min="2" max="2" width="12" bestFit="1" customWidth="1"/>
    <col min="3" max="3" width="15.28515625" bestFit="1" customWidth="1"/>
    <col min="4" max="4" width="15.7109375" bestFit="1" customWidth="1"/>
    <col min="5" max="5" width="17" bestFit="1" customWidth="1"/>
  </cols>
  <sheetData>
    <row r="3" spans="1:5" x14ac:dyDescent="0.25">
      <c r="A3" s="30" t="s">
        <v>50</v>
      </c>
      <c r="B3" t="s">
        <v>114</v>
      </c>
      <c r="C3" t="s">
        <v>117</v>
      </c>
      <c r="D3" t="s">
        <v>115</v>
      </c>
      <c r="E3" t="s">
        <v>116</v>
      </c>
    </row>
    <row r="4" spans="1:5" x14ac:dyDescent="0.25">
      <c r="A4" t="s">
        <v>112</v>
      </c>
      <c r="B4" s="31">
        <v>2</v>
      </c>
      <c r="C4" s="32">
        <v>281154</v>
      </c>
      <c r="D4" s="32">
        <v>0</v>
      </c>
      <c r="E4" s="32">
        <v>0</v>
      </c>
    </row>
    <row r="5" spans="1:5" x14ac:dyDescent="0.25">
      <c r="A5" t="s">
        <v>111</v>
      </c>
      <c r="B5" s="31">
        <v>2</v>
      </c>
      <c r="C5" s="32">
        <v>17557989</v>
      </c>
      <c r="D5" s="32">
        <v>0</v>
      </c>
      <c r="E5" s="32">
        <v>0</v>
      </c>
    </row>
    <row r="6" spans="1:5" x14ac:dyDescent="0.25">
      <c r="A6" t="s">
        <v>109</v>
      </c>
      <c r="B6" s="31">
        <v>4</v>
      </c>
      <c r="C6" s="32">
        <v>561793</v>
      </c>
      <c r="D6" s="32">
        <v>561793</v>
      </c>
      <c r="E6" s="32">
        <v>0</v>
      </c>
    </row>
    <row r="7" spans="1:5" x14ac:dyDescent="0.25">
      <c r="A7" t="s">
        <v>110</v>
      </c>
      <c r="B7" s="31">
        <v>1</v>
      </c>
      <c r="C7" s="32">
        <v>167399</v>
      </c>
      <c r="D7" s="32">
        <v>0</v>
      </c>
      <c r="E7" s="32">
        <v>0</v>
      </c>
    </row>
    <row r="8" spans="1:5" x14ac:dyDescent="0.25">
      <c r="A8" t="s">
        <v>113</v>
      </c>
      <c r="B8" s="31">
        <v>9</v>
      </c>
      <c r="C8" s="32">
        <v>18568335</v>
      </c>
      <c r="D8" s="32">
        <v>561793</v>
      </c>
      <c r="E8" s="3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"/>
  <sheetViews>
    <sheetView workbookViewId="0">
      <selection activeCell="A2" sqref="A2"/>
    </sheetView>
  </sheetViews>
  <sheetFormatPr baseColWidth="10" defaultRowHeight="10.5" x14ac:dyDescent="0.15"/>
  <cols>
    <col min="1" max="1" width="11.5703125" style="28" bestFit="1" customWidth="1"/>
    <col min="2" max="3" width="11.42578125" style="28"/>
    <col min="4" max="4" width="11.5703125" style="28" bestFit="1" customWidth="1"/>
    <col min="5" max="7" width="11.42578125" style="28"/>
    <col min="8" max="8" width="11.5703125" style="28" bestFit="1" customWidth="1"/>
    <col min="9" max="9" width="11.42578125" style="28"/>
    <col min="10" max="12" width="11.5703125" style="28" bestFit="1" customWidth="1"/>
    <col min="13" max="13" width="25.42578125" style="28" bestFit="1" customWidth="1"/>
    <col min="14" max="14" width="24.42578125" style="28" bestFit="1" customWidth="1"/>
    <col min="15" max="15" width="11.5703125" style="29" bestFit="1" customWidth="1"/>
    <col min="16" max="16" width="11.5703125" style="28" bestFit="1" customWidth="1"/>
    <col min="17" max="17" width="11.42578125" style="28"/>
    <col min="18" max="18" width="11.5703125" style="28" bestFit="1" customWidth="1"/>
    <col min="19" max="20" width="11.42578125" style="28"/>
    <col min="21" max="29" width="11.5703125" style="28" bestFit="1" customWidth="1"/>
    <col min="30" max="31" width="11.42578125" style="28"/>
    <col min="32" max="32" width="11.5703125" style="28" bestFit="1" customWidth="1"/>
    <col min="33" max="33" width="13.85546875" style="28" bestFit="1" customWidth="1"/>
    <col min="34" max="34" width="11.42578125" style="28"/>
    <col min="35" max="35" width="11.5703125" style="28" bestFit="1" customWidth="1"/>
    <col min="36" max="36" width="11.42578125" style="28"/>
    <col min="37" max="37" width="11.5703125" style="28" bestFit="1" customWidth="1"/>
    <col min="38" max="38" width="11.42578125" style="28"/>
    <col min="39" max="39" width="11.5703125" style="28" bestFit="1" customWidth="1"/>
    <col min="40" max="41" width="11.42578125" style="28"/>
    <col min="42" max="46" width="11.5703125" style="28" bestFit="1" customWidth="1"/>
    <col min="47" max="47" width="11.42578125" style="28"/>
    <col min="48" max="48" width="11.5703125" style="28" bestFit="1" customWidth="1"/>
    <col min="49" max="16384" width="11.42578125" style="28"/>
  </cols>
  <sheetData>
    <row r="1" spans="1:48" ht="63" x14ac:dyDescent="0.15">
      <c r="A1" s="17" t="s">
        <v>38</v>
      </c>
      <c r="B1" s="17" t="s">
        <v>39</v>
      </c>
      <c r="C1" s="17" t="s">
        <v>40</v>
      </c>
      <c r="D1" s="17" t="s">
        <v>41</v>
      </c>
      <c r="E1" s="18" t="s">
        <v>8</v>
      </c>
      <c r="F1" s="18" t="s">
        <v>42</v>
      </c>
      <c r="G1" s="17" t="s">
        <v>43</v>
      </c>
      <c r="H1" s="17" t="s">
        <v>44</v>
      </c>
      <c r="I1" s="17" t="s">
        <v>45</v>
      </c>
      <c r="J1" s="17" t="s">
        <v>46</v>
      </c>
      <c r="K1" s="19" t="s">
        <v>47</v>
      </c>
      <c r="L1" s="19" t="s">
        <v>48</v>
      </c>
      <c r="M1" s="17" t="s">
        <v>49</v>
      </c>
      <c r="N1" s="20" t="s">
        <v>50</v>
      </c>
      <c r="O1" s="21" t="s">
        <v>51</v>
      </c>
      <c r="P1" s="20" t="s">
        <v>45</v>
      </c>
      <c r="Q1" s="20" t="s">
        <v>52</v>
      </c>
      <c r="R1" s="21" t="s">
        <v>53</v>
      </c>
      <c r="S1" s="20" t="s">
        <v>54</v>
      </c>
      <c r="T1" s="17" t="s">
        <v>55</v>
      </c>
      <c r="U1" s="19" t="s">
        <v>56</v>
      </c>
      <c r="V1" s="19" t="s">
        <v>57</v>
      </c>
      <c r="W1" s="19" t="s">
        <v>58</v>
      </c>
      <c r="X1" s="19" t="s">
        <v>59</v>
      </c>
      <c r="Y1" s="19" t="s">
        <v>60</v>
      </c>
      <c r="Z1" s="19" t="s">
        <v>61</v>
      </c>
      <c r="AA1" s="19" t="s">
        <v>62</v>
      </c>
      <c r="AB1" s="22" t="s">
        <v>63</v>
      </c>
      <c r="AC1" s="22" t="s">
        <v>64</v>
      </c>
      <c r="AD1" s="18" t="s">
        <v>65</v>
      </c>
      <c r="AE1" s="18" t="s">
        <v>66</v>
      </c>
      <c r="AF1" s="22" t="s">
        <v>67</v>
      </c>
      <c r="AG1" s="23" t="s">
        <v>68</v>
      </c>
      <c r="AH1" s="17" t="s">
        <v>69</v>
      </c>
      <c r="AI1" s="22" t="s">
        <v>70</v>
      </c>
      <c r="AJ1" s="18" t="s">
        <v>71</v>
      </c>
      <c r="AK1" s="17" t="s">
        <v>72</v>
      </c>
      <c r="AL1" s="17" t="s">
        <v>73</v>
      </c>
      <c r="AM1" s="17" t="s">
        <v>74</v>
      </c>
      <c r="AN1" s="17" t="s">
        <v>75</v>
      </c>
      <c r="AO1" s="17" t="s">
        <v>76</v>
      </c>
      <c r="AP1" s="17" t="s">
        <v>77</v>
      </c>
      <c r="AQ1" s="17" t="s">
        <v>78</v>
      </c>
      <c r="AR1" s="17" t="s">
        <v>79</v>
      </c>
      <c r="AS1" s="19" t="s">
        <v>80</v>
      </c>
      <c r="AT1" s="19" t="s">
        <v>81</v>
      </c>
      <c r="AU1" s="17" t="s">
        <v>82</v>
      </c>
      <c r="AV1" s="17" t="s">
        <v>83</v>
      </c>
    </row>
    <row r="2" spans="1:48" x14ac:dyDescent="0.15">
      <c r="A2" s="24">
        <v>900077584</v>
      </c>
      <c r="B2" s="24" t="s">
        <v>0</v>
      </c>
      <c r="C2" s="24" t="s">
        <v>20</v>
      </c>
      <c r="D2" s="24">
        <v>11513</v>
      </c>
      <c r="E2" s="24" t="s">
        <v>94</v>
      </c>
      <c r="F2" s="24" t="s">
        <v>95</v>
      </c>
      <c r="G2" s="24" t="s">
        <v>20</v>
      </c>
      <c r="H2" s="24">
        <v>11513</v>
      </c>
      <c r="I2" s="24"/>
      <c r="J2" s="25">
        <v>44254</v>
      </c>
      <c r="K2" s="26">
        <v>137322</v>
      </c>
      <c r="L2" s="26">
        <v>137322</v>
      </c>
      <c r="M2" s="24" t="s">
        <v>92</v>
      </c>
      <c r="N2" s="24" t="s">
        <v>109</v>
      </c>
      <c r="O2" s="26">
        <v>137322</v>
      </c>
      <c r="P2" s="24">
        <v>1221762907</v>
      </c>
      <c r="Q2" s="24"/>
      <c r="R2" s="26">
        <v>0</v>
      </c>
      <c r="S2" s="24"/>
      <c r="T2" s="24" t="s">
        <v>93</v>
      </c>
      <c r="U2" s="26">
        <v>137322</v>
      </c>
      <c r="V2" s="26">
        <v>0</v>
      </c>
      <c r="W2" s="26">
        <v>0</v>
      </c>
      <c r="X2" s="26">
        <v>0</v>
      </c>
      <c r="Y2" s="26">
        <v>0</v>
      </c>
      <c r="Z2" s="26">
        <v>137322</v>
      </c>
      <c r="AA2" s="26">
        <v>0</v>
      </c>
      <c r="AB2" s="26">
        <v>0</v>
      </c>
      <c r="AC2" s="26">
        <v>0</v>
      </c>
      <c r="AD2" s="24"/>
      <c r="AE2" s="24"/>
      <c r="AF2" s="26">
        <v>0</v>
      </c>
      <c r="AG2" s="27">
        <v>210578516358607</v>
      </c>
      <c r="AH2" s="24"/>
      <c r="AI2" s="26">
        <v>0</v>
      </c>
      <c r="AJ2" s="24"/>
      <c r="AK2" s="25">
        <v>44254</v>
      </c>
      <c r="AL2" s="24"/>
      <c r="AM2" s="24">
        <v>2</v>
      </c>
      <c r="AN2" s="24"/>
      <c r="AO2" s="24" t="s">
        <v>89</v>
      </c>
      <c r="AP2" s="24">
        <v>1</v>
      </c>
      <c r="AQ2" s="24">
        <v>20210730</v>
      </c>
      <c r="AR2" s="24">
        <v>20210716</v>
      </c>
      <c r="AS2" s="26">
        <v>137322</v>
      </c>
      <c r="AT2" s="26">
        <v>0</v>
      </c>
      <c r="AU2" s="24"/>
      <c r="AV2" s="25">
        <v>44553</v>
      </c>
    </row>
    <row r="3" spans="1:48" x14ac:dyDescent="0.15">
      <c r="A3" s="24">
        <v>900077584</v>
      </c>
      <c r="B3" s="24" t="s">
        <v>0</v>
      </c>
      <c r="C3" s="24" t="s">
        <v>20</v>
      </c>
      <c r="D3" s="24">
        <v>12049</v>
      </c>
      <c r="E3" s="24" t="s">
        <v>96</v>
      </c>
      <c r="F3" s="24" t="s">
        <v>97</v>
      </c>
      <c r="G3" s="24" t="s">
        <v>20</v>
      </c>
      <c r="H3" s="24">
        <v>12049</v>
      </c>
      <c r="I3" s="24"/>
      <c r="J3" s="25">
        <v>44262</v>
      </c>
      <c r="K3" s="26">
        <v>133386</v>
      </c>
      <c r="L3" s="26">
        <v>133386</v>
      </c>
      <c r="M3" s="24" t="s">
        <v>92</v>
      </c>
      <c r="N3" s="24" t="s">
        <v>109</v>
      </c>
      <c r="O3" s="26">
        <v>133386</v>
      </c>
      <c r="P3" s="24">
        <v>1221762908</v>
      </c>
      <c r="Q3" s="24"/>
      <c r="R3" s="26">
        <v>0</v>
      </c>
      <c r="S3" s="24"/>
      <c r="T3" s="24" t="s">
        <v>93</v>
      </c>
      <c r="U3" s="26">
        <v>133386</v>
      </c>
      <c r="V3" s="26">
        <v>0</v>
      </c>
      <c r="W3" s="26">
        <v>0</v>
      </c>
      <c r="X3" s="26">
        <v>0</v>
      </c>
      <c r="Y3" s="26">
        <v>0</v>
      </c>
      <c r="Z3" s="26">
        <v>133386</v>
      </c>
      <c r="AA3" s="26">
        <v>0</v>
      </c>
      <c r="AB3" s="26">
        <v>0</v>
      </c>
      <c r="AC3" s="26">
        <v>0</v>
      </c>
      <c r="AD3" s="24"/>
      <c r="AE3" s="24"/>
      <c r="AF3" s="26">
        <v>0</v>
      </c>
      <c r="AG3" s="27">
        <v>210658516327433</v>
      </c>
      <c r="AH3" s="24"/>
      <c r="AI3" s="26">
        <v>0</v>
      </c>
      <c r="AJ3" s="24"/>
      <c r="AK3" s="25">
        <v>44262</v>
      </c>
      <c r="AL3" s="24"/>
      <c r="AM3" s="24">
        <v>2</v>
      </c>
      <c r="AN3" s="24"/>
      <c r="AO3" s="24" t="s">
        <v>89</v>
      </c>
      <c r="AP3" s="24">
        <v>1</v>
      </c>
      <c r="AQ3" s="24">
        <v>20210730</v>
      </c>
      <c r="AR3" s="24">
        <v>20210716</v>
      </c>
      <c r="AS3" s="26">
        <v>133386</v>
      </c>
      <c r="AT3" s="26">
        <v>0</v>
      </c>
      <c r="AU3" s="24"/>
      <c r="AV3" s="25">
        <v>44553</v>
      </c>
    </row>
    <row r="4" spans="1:48" x14ac:dyDescent="0.15">
      <c r="A4" s="24">
        <v>900077584</v>
      </c>
      <c r="B4" s="24" t="s">
        <v>0</v>
      </c>
      <c r="C4" s="24" t="s">
        <v>20</v>
      </c>
      <c r="D4" s="24">
        <v>13340</v>
      </c>
      <c r="E4" s="24" t="s">
        <v>98</v>
      </c>
      <c r="F4" s="24" t="s">
        <v>99</v>
      </c>
      <c r="G4" s="24" t="s">
        <v>20</v>
      </c>
      <c r="H4" s="24">
        <v>13340</v>
      </c>
      <c r="I4" s="24"/>
      <c r="J4" s="25">
        <v>44281</v>
      </c>
      <c r="K4" s="26">
        <v>82309</v>
      </c>
      <c r="L4" s="26">
        <v>82309</v>
      </c>
      <c r="M4" s="24" t="s">
        <v>92</v>
      </c>
      <c r="N4" s="24" t="s">
        <v>109</v>
      </c>
      <c r="O4" s="26">
        <v>82309</v>
      </c>
      <c r="P4" s="24">
        <v>1221762909</v>
      </c>
      <c r="Q4" s="24"/>
      <c r="R4" s="26">
        <v>0</v>
      </c>
      <c r="S4" s="24"/>
      <c r="T4" s="24" t="s">
        <v>93</v>
      </c>
      <c r="U4" s="26">
        <v>82309</v>
      </c>
      <c r="V4" s="26">
        <v>0</v>
      </c>
      <c r="W4" s="26">
        <v>0</v>
      </c>
      <c r="X4" s="26">
        <v>0</v>
      </c>
      <c r="Y4" s="26">
        <v>0</v>
      </c>
      <c r="Z4" s="26">
        <v>82309</v>
      </c>
      <c r="AA4" s="26">
        <v>0</v>
      </c>
      <c r="AB4" s="26">
        <v>0</v>
      </c>
      <c r="AC4" s="26">
        <v>0</v>
      </c>
      <c r="AD4" s="24"/>
      <c r="AE4" s="24"/>
      <c r="AF4" s="26">
        <v>0</v>
      </c>
      <c r="AG4" s="27">
        <v>210738516246402</v>
      </c>
      <c r="AH4" s="24"/>
      <c r="AI4" s="26">
        <v>0</v>
      </c>
      <c r="AJ4" s="24"/>
      <c r="AK4" s="25">
        <v>44281</v>
      </c>
      <c r="AL4" s="24"/>
      <c r="AM4" s="24">
        <v>2</v>
      </c>
      <c r="AN4" s="24"/>
      <c r="AO4" s="24" t="s">
        <v>89</v>
      </c>
      <c r="AP4" s="24">
        <v>1</v>
      </c>
      <c r="AQ4" s="24">
        <v>20210730</v>
      </c>
      <c r="AR4" s="24">
        <v>20210716</v>
      </c>
      <c r="AS4" s="26">
        <v>82309</v>
      </c>
      <c r="AT4" s="26">
        <v>0</v>
      </c>
      <c r="AU4" s="24"/>
      <c r="AV4" s="25">
        <v>44553</v>
      </c>
    </row>
    <row r="5" spans="1:48" x14ac:dyDescent="0.15">
      <c r="A5" s="24">
        <v>900077584</v>
      </c>
      <c r="B5" s="24" t="s">
        <v>0</v>
      </c>
      <c r="C5" s="24" t="s">
        <v>20</v>
      </c>
      <c r="D5" s="24">
        <v>17035</v>
      </c>
      <c r="E5" s="24" t="s">
        <v>102</v>
      </c>
      <c r="F5" s="24" t="s">
        <v>103</v>
      </c>
      <c r="G5" s="24" t="s">
        <v>20</v>
      </c>
      <c r="H5" s="24">
        <v>17035</v>
      </c>
      <c r="I5" s="24"/>
      <c r="J5" s="25">
        <v>44327</v>
      </c>
      <c r="K5" s="26">
        <v>208776</v>
      </c>
      <c r="L5" s="26">
        <v>208776</v>
      </c>
      <c r="M5" s="24" t="s">
        <v>92</v>
      </c>
      <c r="N5" s="24" t="s">
        <v>109</v>
      </c>
      <c r="O5" s="26">
        <v>208776</v>
      </c>
      <c r="P5" s="24">
        <v>1221762906</v>
      </c>
      <c r="Q5" s="24"/>
      <c r="R5" s="26">
        <v>0</v>
      </c>
      <c r="S5" s="24"/>
      <c r="T5" s="24" t="s">
        <v>93</v>
      </c>
      <c r="U5" s="26">
        <v>208776</v>
      </c>
      <c r="V5" s="26">
        <v>0</v>
      </c>
      <c r="W5" s="26">
        <v>0</v>
      </c>
      <c r="X5" s="26">
        <v>0</v>
      </c>
      <c r="Y5" s="26">
        <v>0</v>
      </c>
      <c r="Z5" s="26">
        <v>208776</v>
      </c>
      <c r="AA5" s="26">
        <v>0</v>
      </c>
      <c r="AB5" s="26">
        <v>0</v>
      </c>
      <c r="AC5" s="26">
        <v>0</v>
      </c>
      <c r="AD5" s="24"/>
      <c r="AE5" s="24"/>
      <c r="AF5" s="26">
        <v>0</v>
      </c>
      <c r="AG5" s="27">
        <v>211218516240004</v>
      </c>
      <c r="AH5" s="24"/>
      <c r="AI5" s="26">
        <v>0</v>
      </c>
      <c r="AJ5" s="24"/>
      <c r="AK5" s="25">
        <v>44327</v>
      </c>
      <c r="AL5" s="24"/>
      <c r="AM5" s="24">
        <v>2</v>
      </c>
      <c r="AN5" s="24"/>
      <c r="AO5" s="24" t="s">
        <v>89</v>
      </c>
      <c r="AP5" s="24">
        <v>1</v>
      </c>
      <c r="AQ5" s="24">
        <v>20210730</v>
      </c>
      <c r="AR5" s="24">
        <v>20210716</v>
      </c>
      <c r="AS5" s="26">
        <v>208776</v>
      </c>
      <c r="AT5" s="26">
        <v>0</v>
      </c>
      <c r="AU5" s="24"/>
      <c r="AV5" s="25">
        <v>44553</v>
      </c>
    </row>
    <row r="6" spans="1:48" x14ac:dyDescent="0.15">
      <c r="A6" s="24">
        <v>900077584</v>
      </c>
      <c r="B6" s="24" t="s">
        <v>0</v>
      </c>
      <c r="C6" s="24" t="s">
        <v>20</v>
      </c>
      <c r="D6" s="24">
        <v>20121</v>
      </c>
      <c r="E6" s="24" t="s">
        <v>84</v>
      </c>
      <c r="F6" s="24" t="s">
        <v>85</v>
      </c>
      <c r="G6" s="24" t="s">
        <v>86</v>
      </c>
      <c r="H6" s="24" t="s">
        <v>86</v>
      </c>
      <c r="I6" s="24"/>
      <c r="J6" s="25">
        <v>44365</v>
      </c>
      <c r="K6" s="26">
        <v>167399</v>
      </c>
      <c r="L6" s="26">
        <v>167399</v>
      </c>
      <c r="M6" s="24" t="s">
        <v>87</v>
      </c>
      <c r="N6" s="24" t="s">
        <v>110</v>
      </c>
      <c r="O6" s="26">
        <v>0</v>
      </c>
      <c r="P6" s="24"/>
      <c r="Q6" s="24"/>
      <c r="R6" s="26">
        <v>0</v>
      </c>
      <c r="S6" s="24"/>
      <c r="T6" s="24" t="s">
        <v>88</v>
      </c>
      <c r="U6" s="26">
        <v>0</v>
      </c>
      <c r="V6" s="26">
        <v>0</v>
      </c>
      <c r="W6" s="26">
        <v>0</v>
      </c>
      <c r="X6" s="26">
        <v>0</v>
      </c>
      <c r="Y6" s="26">
        <v>0</v>
      </c>
      <c r="Z6" s="26">
        <v>0</v>
      </c>
      <c r="AA6" s="26">
        <v>0</v>
      </c>
      <c r="AB6" s="26">
        <v>0</v>
      </c>
      <c r="AC6" s="26">
        <v>0</v>
      </c>
      <c r="AD6" s="24"/>
      <c r="AE6" s="24"/>
      <c r="AF6" s="26">
        <v>0</v>
      </c>
      <c r="AG6" s="27"/>
      <c r="AH6" s="24"/>
      <c r="AI6" s="26">
        <v>0</v>
      </c>
      <c r="AJ6" s="24"/>
      <c r="AK6" s="25">
        <v>44365</v>
      </c>
      <c r="AL6" s="24"/>
      <c r="AM6" s="24"/>
      <c r="AN6" s="24"/>
      <c r="AO6" s="24" t="s">
        <v>89</v>
      </c>
      <c r="AP6" s="24"/>
      <c r="AQ6" s="24"/>
      <c r="AR6" s="24"/>
      <c r="AS6" s="26">
        <v>0</v>
      </c>
      <c r="AT6" s="26">
        <v>0</v>
      </c>
      <c r="AU6" s="24"/>
      <c r="AV6" s="25">
        <v>44553</v>
      </c>
    </row>
    <row r="7" spans="1:48" x14ac:dyDescent="0.15">
      <c r="A7" s="24">
        <v>900077584</v>
      </c>
      <c r="B7" s="24" t="s">
        <v>0</v>
      </c>
      <c r="C7" s="24" t="s">
        <v>20</v>
      </c>
      <c r="D7" s="24">
        <v>10435</v>
      </c>
      <c r="E7" s="24" t="s">
        <v>90</v>
      </c>
      <c r="F7" s="24" t="s">
        <v>91</v>
      </c>
      <c r="G7" s="24" t="s">
        <v>20</v>
      </c>
      <c r="H7" s="24">
        <v>10435</v>
      </c>
      <c r="I7" s="24"/>
      <c r="J7" s="25">
        <v>44241</v>
      </c>
      <c r="K7" s="26">
        <v>151377</v>
      </c>
      <c r="L7" s="26">
        <v>151377</v>
      </c>
      <c r="M7" s="24" t="s">
        <v>92</v>
      </c>
      <c r="N7" s="24" t="s">
        <v>112</v>
      </c>
      <c r="O7" s="26">
        <v>0</v>
      </c>
      <c r="P7" s="24"/>
      <c r="Q7" s="24"/>
      <c r="R7" s="26">
        <v>0</v>
      </c>
      <c r="S7" s="24"/>
      <c r="T7" s="24" t="s">
        <v>93</v>
      </c>
      <c r="U7" s="26">
        <v>151377</v>
      </c>
      <c r="V7" s="26">
        <v>0</v>
      </c>
      <c r="W7" s="26">
        <v>0</v>
      </c>
      <c r="X7" s="26">
        <v>0</v>
      </c>
      <c r="Y7" s="26">
        <v>0</v>
      </c>
      <c r="Z7" s="26">
        <v>151377</v>
      </c>
      <c r="AA7" s="26">
        <v>0</v>
      </c>
      <c r="AB7" s="26">
        <v>151377</v>
      </c>
      <c r="AC7" s="26">
        <v>0</v>
      </c>
      <c r="AD7" s="24">
        <v>2201148489</v>
      </c>
      <c r="AE7" s="25">
        <v>44530</v>
      </c>
      <c r="AF7" s="26">
        <v>0</v>
      </c>
      <c r="AG7" s="27">
        <v>210368523636444</v>
      </c>
      <c r="AH7" s="24"/>
      <c r="AI7" s="26">
        <v>0</v>
      </c>
      <c r="AJ7" s="24"/>
      <c r="AK7" s="25">
        <v>44241</v>
      </c>
      <c r="AL7" s="24"/>
      <c r="AM7" s="24">
        <v>2</v>
      </c>
      <c r="AN7" s="24"/>
      <c r="AO7" s="24" t="s">
        <v>89</v>
      </c>
      <c r="AP7" s="24">
        <v>1</v>
      </c>
      <c r="AQ7" s="24">
        <v>20210730</v>
      </c>
      <c r="AR7" s="24">
        <v>20210716</v>
      </c>
      <c r="AS7" s="26">
        <v>151377</v>
      </c>
      <c r="AT7" s="26">
        <v>0</v>
      </c>
      <c r="AU7" s="24"/>
      <c r="AV7" s="25">
        <v>44553</v>
      </c>
    </row>
    <row r="8" spans="1:48" x14ac:dyDescent="0.15">
      <c r="A8" s="24">
        <v>900077584</v>
      </c>
      <c r="B8" s="24" t="s">
        <v>0</v>
      </c>
      <c r="C8" s="24" t="s">
        <v>20</v>
      </c>
      <c r="D8" s="24">
        <v>14195</v>
      </c>
      <c r="E8" s="24" t="s">
        <v>100</v>
      </c>
      <c r="F8" s="24" t="s">
        <v>101</v>
      </c>
      <c r="G8" s="24" t="s">
        <v>20</v>
      </c>
      <c r="H8" s="24">
        <v>14195</v>
      </c>
      <c r="I8" s="24"/>
      <c r="J8" s="25">
        <v>44286</v>
      </c>
      <c r="K8" s="26">
        <v>129777</v>
      </c>
      <c r="L8" s="26">
        <v>129777</v>
      </c>
      <c r="M8" s="24" t="s">
        <v>92</v>
      </c>
      <c r="N8" s="24" t="s">
        <v>112</v>
      </c>
      <c r="O8" s="26">
        <v>0</v>
      </c>
      <c r="P8" s="24"/>
      <c r="Q8" s="24"/>
      <c r="R8" s="26">
        <v>0</v>
      </c>
      <c r="S8" s="24"/>
      <c r="T8" s="24" t="s">
        <v>93</v>
      </c>
      <c r="U8" s="26">
        <v>129777</v>
      </c>
      <c r="V8" s="26">
        <v>0</v>
      </c>
      <c r="W8" s="26">
        <v>0</v>
      </c>
      <c r="X8" s="26">
        <v>0</v>
      </c>
      <c r="Y8" s="26">
        <v>0</v>
      </c>
      <c r="Z8" s="26">
        <v>129777</v>
      </c>
      <c r="AA8" s="26">
        <v>0</v>
      </c>
      <c r="AB8" s="26">
        <v>129777</v>
      </c>
      <c r="AC8" s="26">
        <v>0</v>
      </c>
      <c r="AD8" s="24">
        <v>2201148489</v>
      </c>
      <c r="AE8" s="25">
        <v>44530</v>
      </c>
      <c r="AF8" s="26">
        <v>0</v>
      </c>
      <c r="AG8" s="27">
        <v>210908523705268</v>
      </c>
      <c r="AH8" s="24"/>
      <c r="AI8" s="26">
        <v>0</v>
      </c>
      <c r="AJ8" s="24"/>
      <c r="AK8" s="25">
        <v>44286</v>
      </c>
      <c r="AL8" s="24"/>
      <c r="AM8" s="24">
        <v>2</v>
      </c>
      <c r="AN8" s="24"/>
      <c r="AO8" s="24" t="s">
        <v>89</v>
      </c>
      <c r="AP8" s="24">
        <v>1</v>
      </c>
      <c r="AQ8" s="24">
        <v>20210730</v>
      </c>
      <c r="AR8" s="24">
        <v>20210716</v>
      </c>
      <c r="AS8" s="26">
        <v>129777</v>
      </c>
      <c r="AT8" s="26">
        <v>0</v>
      </c>
      <c r="AU8" s="24"/>
      <c r="AV8" s="25">
        <v>44553</v>
      </c>
    </row>
    <row r="9" spans="1:48" x14ac:dyDescent="0.15">
      <c r="A9" s="24">
        <v>900077584</v>
      </c>
      <c r="B9" s="24" t="s">
        <v>0</v>
      </c>
      <c r="C9" s="24" t="s">
        <v>35</v>
      </c>
      <c r="D9" s="24">
        <v>780</v>
      </c>
      <c r="E9" s="24" t="s">
        <v>104</v>
      </c>
      <c r="F9" s="24" t="s">
        <v>105</v>
      </c>
      <c r="G9" s="24" t="s">
        <v>35</v>
      </c>
      <c r="H9" s="24">
        <v>780</v>
      </c>
      <c r="I9" s="24"/>
      <c r="J9" s="25">
        <v>44312</v>
      </c>
      <c r="K9" s="26">
        <v>319753</v>
      </c>
      <c r="L9" s="26">
        <v>319753</v>
      </c>
      <c r="M9" s="24" t="s">
        <v>106</v>
      </c>
      <c r="N9" s="24" t="s">
        <v>111</v>
      </c>
      <c r="O9" s="26">
        <v>0</v>
      </c>
      <c r="P9" s="24"/>
      <c r="Q9" s="24"/>
      <c r="R9" s="26">
        <v>0</v>
      </c>
      <c r="S9" s="24"/>
      <c r="T9" s="24" t="s">
        <v>93</v>
      </c>
      <c r="U9" s="26">
        <v>319753</v>
      </c>
      <c r="V9" s="26">
        <v>0</v>
      </c>
      <c r="W9" s="26">
        <v>0</v>
      </c>
      <c r="X9" s="26">
        <v>0</v>
      </c>
      <c r="Y9" s="26">
        <v>0</v>
      </c>
      <c r="Z9" s="26">
        <v>0</v>
      </c>
      <c r="AA9" s="26">
        <v>319753</v>
      </c>
      <c r="AB9" s="26">
        <v>0</v>
      </c>
      <c r="AC9" s="26">
        <v>0</v>
      </c>
      <c r="AD9" s="24"/>
      <c r="AE9" s="24"/>
      <c r="AF9" s="26">
        <v>0</v>
      </c>
      <c r="AG9" s="27"/>
      <c r="AH9" s="24"/>
      <c r="AI9" s="26">
        <v>0</v>
      </c>
      <c r="AJ9" s="24"/>
      <c r="AK9" s="25">
        <v>44312</v>
      </c>
      <c r="AL9" s="24"/>
      <c r="AM9" s="24">
        <v>0</v>
      </c>
      <c r="AN9" s="24"/>
      <c r="AO9" s="24" t="s">
        <v>89</v>
      </c>
      <c r="AP9" s="24">
        <v>1</v>
      </c>
      <c r="AQ9" s="24">
        <v>20211230</v>
      </c>
      <c r="AR9" s="24">
        <v>20211206</v>
      </c>
      <c r="AS9" s="26">
        <v>319753</v>
      </c>
      <c r="AT9" s="26">
        <v>0</v>
      </c>
      <c r="AU9" s="24"/>
      <c r="AV9" s="25">
        <v>44553</v>
      </c>
    </row>
    <row r="10" spans="1:48" x14ac:dyDescent="0.15">
      <c r="A10" s="24">
        <v>900077584</v>
      </c>
      <c r="B10" s="24" t="s">
        <v>0</v>
      </c>
      <c r="C10" s="24" t="s">
        <v>35</v>
      </c>
      <c r="D10" s="24">
        <v>781</v>
      </c>
      <c r="E10" s="24" t="s">
        <v>107</v>
      </c>
      <c r="F10" s="24" t="s">
        <v>108</v>
      </c>
      <c r="G10" s="24" t="s">
        <v>35</v>
      </c>
      <c r="H10" s="24">
        <v>781</v>
      </c>
      <c r="I10" s="24"/>
      <c r="J10" s="25">
        <v>44312</v>
      </c>
      <c r="K10" s="26">
        <v>17238236</v>
      </c>
      <c r="L10" s="26">
        <v>17238236</v>
      </c>
      <c r="M10" s="24" t="s">
        <v>106</v>
      </c>
      <c r="N10" s="24" t="s">
        <v>111</v>
      </c>
      <c r="O10" s="26">
        <v>0</v>
      </c>
      <c r="P10" s="24"/>
      <c r="Q10" s="24"/>
      <c r="R10" s="26">
        <v>0</v>
      </c>
      <c r="S10" s="24"/>
      <c r="T10" s="24" t="s">
        <v>93</v>
      </c>
      <c r="U10" s="26">
        <v>17238236</v>
      </c>
      <c r="V10" s="26">
        <v>0</v>
      </c>
      <c r="W10" s="26">
        <v>0</v>
      </c>
      <c r="X10" s="26">
        <v>0</v>
      </c>
      <c r="Y10" s="26">
        <v>0</v>
      </c>
      <c r="Z10" s="26">
        <v>0</v>
      </c>
      <c r="AA10" s="26">
        <v>17238236</v>
      </c>
      <c r="AB10" s="26">
        <v>0</v>
      </c>
      <c r="AC10" s="26">
        <v>0</v>
      </c>
      <c r="AD10" s="24"/>
      <c r="AE10" s="24"/>
      <c r="AF10" s="26">
        <v>0</v>
      </c>
      <c r="AG10" s="27"/>
      <c r="AH10" s="24"/>
      <c r="AI10" s="26">
        <v>0</v>
      </c>
      <c r="AJ10" s="24"/>
      <c r="AK10" s="25">
        <v>44312</v>
      </c>
      <c r="AL10" s="24"/>
      <c r="AM10" s="24">
        <v>0</v>
      </c>
      <c r="AN10" s="24"/>
      <c r="AO10" s="24" t="s">
        <v>89</v>
      </c>
      <c r="AP10" s="24">
        <v>1</v>
      </c>
      <c r="AQ10" s="24">
        <v>20211230</v>
      </c>
      <c r="AR10" s="24">
        <v>20211206</v>
      </c>
      <c r="AS10" s="26">
        <v>17238236</v>
      </c>
      <c r="AT10" s="26">
        <v>0</v>
      </c>
      <c r="AU10" s="24"/>
      <c r="AV10" s="25">
        <v>44553</v>
      </c>
    </row>
  </sheetData>
  <autoFilter ref="A1:AV10">
    <sortState ref="A2:AV10">
      <sortCondition ref="N1:N10"/>
    </sortState>
  </autoFilter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M39"/>
  <sheetViews>
    <sheetView showGridLines="0" tabSelected="1" topLeftCell="A7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4.42578125" style="33" customWidth="1"/>
    <col min="2" max="2" width="11.42578125" style="33"/>
    <col min="3" max="3" width="18.7109375" style="33" customWidth="1"/>
    <col min="4" max="4" width="21.5703125" style="33" bestFit="1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21.5703125" style="33" bestFit="1" customWidth="1"/>
    <col min="16108" max="16108" width="1.7109375" style="33" customWidth="1"/>
    <col min="16109" max="16384" width="11.42578125" style="33"/>
  </cols>
  <sheetData>
    <row r="1" spans="2:10 16104:16107" ht="18" customHeight="1" thickBot="1" x14ac:dyDescent="0.25"/>
    <row r="2" spans="2:10 16104:16107" ht="19.5" customHeight="1" x14ac:dyDescent="0.2">
      <c r="B2" s="34"/>
      <c r="C2" s="35"/>
      <c r="D2" s="36" t="s">
        <v>118</v>
      </c>
      <c r="E2" s="37"/>
      <c r="F2" s="37"/>
      <c r="G2" s="37"/>
      <c r="H2" s="37"/>
      <c r="I2" s="38"/>
      <c r="J2" s="39" t="s">
        <v>119</v>
      </c>
    </row>
    <row r="3" spans="2:10 16104:16107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 16104:16107" x14ac:dyDescent="0.2">
      <c r="B4" s="40"/>
      <c r="C4" s="41"/>
      <c r="D4" s="36" t="s">
        <v>120</v>
      </c>
      <c r="E4" s="37"/>
      <c r="F4" s="37"/>
      <c r="G4" s="37"/>
      <c r="H4" s="37"/>
      <c r="I4" s="38"/>
      <c r="J4" s="39" t="s">
        <v>121</v>
      </c>
    </row>
    <row r="5" spans="2:10 16104:16107" x14ac:dyDescent="0.2">
      <c r="B5" s="40"/>
      <c r="C5" s="41"/>
      <c r="D5" s="46"/>
      <c r="E5" s="47"/>
      <c r="F5" s="47"/>
      <c r="G5" s="47"/>
      <c r="H5" s="47"/>
      <c r="I5" s="48"/>
      <c r="J5" s="49"/>
      <c r="WUJ5" s="50"/>
    </row>
    <row r="6" spans="2:10 16104:16107" ht="13.5" thickBot="1" x14ac:dyDescent="0.25">
      <c r="B6" s="51"/>
      <c r="C6" s="52"/>
      <c r="D6" s="42"/>
      <c r="E6" s="43"/>
      <c r="F6" s="43"/>
      <c r="G6" s="43"/>
      <c r="H6" s="43"/>
      <c r="I6" s="44"/>
      <c r="J6" s="45"/>
      <c r="WUK6" s="33" t="s">
        <v>122</v>
      </c>
      <c r="WUL6" s="33" t="s">
        <v>123</v>
      </c>
      <c r="WUM6" s="53">
        <f ca="1">+TODAY()</f>
        <v>44553</v>
      </c>
    </row>
    <row r="7" spans="2:10 16104:16107" x14ac:dyDescent="0.2">
      <c r="B7" s="54"/>
      <c r="J7" s="55"/>
    </row>
    <row r="8" spans="2:10 16104:16107" x14ac:dyDescent="0.2">
      <c r="B8" s="54"/>
      <c r="J8" s="55"/>
    </row>
    <row r="9" spans="2:10 16104:16107" x14ac:dyDescent="0.2">
      <c r="B9" s="54"/>
      <c r="J9" s="55"/>
    </row>
    <row r="10" spans="2:10 16104:16107" x14ac:dyDescent="0.2">
      <c r="B10" s="54"/>
      <c r="C10" s="33" t="s">
        <v>124</v>
      </c>
      <c r="D10" s="53">
        <f ca="1">+WUM6</f>
        <v>44553</v>
      </c>
      <c r="E10" s="50"/>
      <c r="J10" s="55"/>
    </row>
    <row r="11" spans="2:10 16104:16107" x14ac:dyDescent="0.2">
      <c r="B11" s="54"/>
      <c r="J11" s="55"/>
    </row>
    <row r="12" spans="2:10 16104:16107" x14ac:dyDescent="0.2">
      <c r="B12" s="54"/>
      <c r="C12" s="33" t="s">
        <v>145</v>
      </c>
      <c r="J12" s="55"/>
    </row>
    <row r="13" spans="2:10 16104:16107" x14ac:dyDescent="0.2">
      <c r="B13" s="54"/>
      <c r="C13" s="33" t="s">
        <v>146</v>
      </c>
      <c r="J13" s="55"/>
    </row>
    <row r="14" spans="2:10 16104:16107" x14ac:dyDescent="0.2">
      <c r="B14" s="54"/>
      <c r="J14" s="55"/>
    </row>
    <row r="15" spans="2:10 16104:16107" x14ac:dyDescent="0.2">
      <c r="B15" s="54"/>
      <c r="C15" s="33" t="s">
        <v>144</v>
      </c>
      <c r="J15" s="55"/>
    </row>
    <row r="16" spans="2:10 16104:16107" x14ac:dyDescent="0.2">
      <c r="B16" s="54"/>
      <c r="C16" s="56"/>
      <c r="J16" s="55"/>
    </row>
    <row r="17" spans="2:10" x14ac:dyDescent="0.2">
      <c r="B17" s="54"/>
      <c r="C17" s="33" t="s">
        <v>125</v>
      </c>
      <c r="D17" s="50"/>
      <c r="H17" s="57" t="s">
        <v>126</v>
      </c>
      <c r="I17" s="57" t="s">
        <v>127</v>
      </c>
      <c r="J17" s="55"/>
    </row>
    <row r="18" spans="2:10" x14ac:dyDescent="0.2">
      <c r="B18" s="54"/>
      <c r="C18" s="58" t="s">
        <v>128</v>
      </c>
      <c r="D18" s="58"/>
      <c r="E18" s="58"/>
      <c r="F18" s="58"/>
      <c r="H18" s="59"/>
      <c r="I18" s="60">
        <v>18568335</v>
      </c>
      <c r="J18" s="55"/>
    </row>
    <row r="19" spans="2:10" x14ac:dyDescent="0.2">
      <c r="B19" s="54"/>
      <c r="C19" s="33" t="s">
        <v>129</v>
      </c>
      <c r="H19" s="61">
        <v>2</v>
      </c>
      <c r="I19" s="62">
        <v>281154</v>
      </c>
      <c r="J19" s="55"/>
    </row>
    <row r="20" spans="2:10" x14ac:dyDescent="0.2">
      <c r="B20" s="54"/>
      <c r="C20" s="33" t="s">
        <v>130</v>
      </c>
      <c r="H20" s="61">
        <v>0</v>
      </c>
      <c r="I20" s="62">
        <v>0</v>
      </c>
      <c r="J20" s="55"/>
    </row>
    <row r="21" spans="2:10" x14ac:dyDescent="0.2">
      <c r="B21" s="54"/>
      <c r="C21" s="33" t="s">
        <v>131</v>
      </c>
      <c r="H21" s="61">
        <v>1</v>
      </c>
      <c r="I21" s="62">
        <v>167399</v>
      </c>
      <c r="J21" s="55"/>
    </row>
    <row r="22" spans="2:10" x14ac:dyDescent="0.2">
      <c r="B22" s="54"/>
      <c r="C22" s="33" t="s">
        <v>132</v>
      </c>
      <c r="H22" s="61">
        <v>0</v>
      </c>
      <c r="I22" s="62">
        <v>0</v>
      </c>
      <c r="J22" s="55"/>
    </row>
    <row r="23" spans="2:10" x14ac:dyDescent="0.2">
      <c r="B23" s="54"/>
      <c r="C23" s="33" t="s">
        <v>133</v>
      </c>
      <c r="H23" s="61">
        <v>0</v>
      </c>
      <c r="I23" s="62">
        <v>0</v>
      </c>
      <c r="J23" s="55"/>
    </row>
    <row r="24" spans="2:10" x14ac:dyDescent="0.2">
      <c r="B24" s="54"/>
      <c r="C24" s="33" t="s">
        <v>134</v>
      </c>
      <c r="H24" s="63">
        <v>0</v>
      </c>
      <c r="I24" s="64">
        <v>0</v>
      </c>
      <c r="J24" s="55"/>
    </row>
    <row r="25" spans="2:10" x14ac:dyDescent="0.2">
      <c r="B25" s="54"/>
      <c r="C25" s="58" t="s">
        <v>135</v>
      </c>
      <c r="D25" s="58"/>
      <c r="E25" s="58"/>
      <c r="F25" s="58"/>
      <c r="H25" s="65">
        <f>SUM(H19:H24)</f>
        <v>3</v>
      </c>
      <c r="I25" s="66">
        <f>(I19+I20+I21+I22+I23+I24)</f>
        <v>448553</v>
      </c>
      <c r="J25" s="55"/>
    </row>
    <row r="26" spans="2:10" x14ac:dyDescent="0.2">
      <c r="B26" s="54"/>
      <c r="C26" s="33" t="s">
        <v>136</v>
      </c>
      <c r="H26" s="61">
        <v>4</v>
      </c>
      <c r="I26" s="62">
        <v>561793</v>
      </c>
      <c r="J26" s="55"/>
    </row>
    <row r="27" spans="2:10" x14ac:dyDescent="0.2">
      <c r="B27" s="54"/>
      <c r="C27" s="33" t="s">
        <v>137</v>
      </c>
      <c r="H27" s="61">
        <v>0</v>
      </c>
      <c r="I27" s="62">
        <v>0</v>
      </c>
      <c r="J27" s="55"/>
    </row>
    <row r="28" spans="2:10" ht="12.75" customHeight="1" thickBot="1" x14ac:dyDescent="0.25">
      <c r="B28" s="54"/>
      <c r="C28" s="33" t="s">
        <v>138</v>
      </c>
      <c r="H28" s="67">
        <v>2</v>
      </c>
      <c r="I28" s="64">
        <v>17557989</v>
      </c>
      <c r="J28" s="55"/>
    </row>
    <row r="29" spans="2:10" x14ac:dyDescent="0.2">
      <c r="B29" s="54"/>
      <c r="C29" s="58" t="s">
        <v>139</v>
      </c>
      <c r="D29" s="58"/>
      <c r="E29" s="58"/>
      <c r="F29" s="58"/>
      <c r="H29" s="65">
        <f>SUM(H26:H28)</f>
        <v>6</v>
      </c>
      <c r="I29" s="66">
        <f>(I27+I28+I26)</f>
        <v>18119782</v>
      </c>
      <c r="J29" s="55"/>
    </row>
    <row r="30" spans="2:10" ht="13.5" thickBot="1" x14ac:dyDescent="0.25">
      <c r="B30" s="54"/>
      <c r="C30" s="58" t="s">
        <v>140</v>
      </c>
      <c r="D30" s="58"/>
      <c r="H30" s="68">
        <f>(H25+H29)</f>
        <v>9</v>
      </c>
      <c r="I30" s="69">
        <f>(I25+I29)</f>
        <v>18568335</v>
      </c>
      <c r="J30" s="55"/>
    </row>
    <row r="31" spans="2:10" ht="13.5" thickTop="1" x14ac:dyDescent="0.2">
      <c r="B31" s="54"/>
      <c r="C31" s="58"/>
      <c r="D31" s="58"/>
      <c r="H31" s="70"/>
      <c r="I31" s="62"/>
      <c r="J31" s="55"/>
    </row>
    <row r="32" spans="2:10" x14ac:dyDescent="0.2">
      <c r="B32" s="54"/>
      <c r="G32" s="70"/>
      <c r="H32" s="70"/>
      <c r="I32" s="70"/>
      <c r="J32" s="55"/>
    </row>
    <row r="33" spans="2:10" x14ac:dyDescent="0.2">
      <c r="B33" s="54"/>
      <c r="G33" s="70"/>
      <c r="H33" s="70"/>
      <c r="I33" s="70"/>
      <c r="J33" s="55"/>
    </row>
    <row r="34" spans="2:10" x14ac:dyDescent="0.2">
      <c r="B34" s="54"/>
      <c r="G34" s="70"/>
      <c r="H34" s="70"/>
      <c r="I34" s="70"/>
      <c r="J34" s="55"/>
    </row>
    <row r="35" spans="2:10" ht="13.5" thickBot="1" x14ac:dyDescent="0.25">
      <c r="B35" s="54"/>
      <c r="C35" s="71"/>
      <c r="D35" s="71"/>
      <c r="G35" s="71" t="s">
        <v>141</v>
      </c>
      <c r="H35" s="71"/>
      <c r="I35" s="70"/>
      <c r="J35" s="55"/>
    </row>
    <row r="36" spans="2:10" x14ac:dyDescent="0.2">
      <c r="B36" s="54"/>
      <c r="C36" s="70" t="s">
        <v>142</v>
      </c>
      <c r="D36" s="70"/>
      <c r="G36" s="70" t="s">
        <v>143</v>
      </c>
      <c r="H36" s="70"/>
      <c r="I36" s="70"/>
      <c r="J36" s="55"/>
    </row>
    <row r="37" spans="2:10" x14ac:dyDescent="0.2">
      <c r="B37" s="54"/>
      <c r="G37" s="70"/>
      <c r="H37" s="70"/>
      <c r="I37" s="70"/>
      <c r="J37" s="55"/>
    </row>
    <row r="38" spans="2:10" x14ac:dyDescent="0.2">
      <c r="B38" s="54"/>
      <c r="G38" s="70"/>
      <c r="H38" s="70"/>
      <c r="I38" s="70"/>
      <c r="J38" s="55"/>
    </row>
    <row r="39" spans="2:10" ht="18.75" customHeight="1" thickBot="1" x14ac:dyDescent="0.25">
      <c r="B39" s="72"/>
      <c r="C39" s="73"/>
      <c r="D39" s="73"/>
      <c r="E39" s="73"/>
      <c r="F39" s="73"/>
      <c r="G39" s="71"/>
      <c r="H39" s="71"/>
      <c r="I39" s="71"/>
      <c r="J39" s="7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Alejandro Rios Escobar</dc:creator>
  <cp:lastModifiedBy>Juan Camilo Paez Ramirez</cp:lastModifiedBy>
  <dcterms:created xsi:type="dcterms:W3CDTF">2021-12-15T20:44:48Z</dcterms:created>
  <dcterms:modified xsi:type="dcterms:W3CDTF">2021-12-23T20:03:35Z</dcterms:modified>
</cp:coreProperties>
</file>