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ENTRO 1\"/>
    </mc:Choice>
  </mc:AlternateContent>
  <bookViews>
    <workbookView xWindow="0" yWindow="0" windowWidth="20490" windowHeight="7755" activeTab="3"/>
  </bookViews>
  <sheets>
    <sheet name="INFO IPS" sheetId="2" r:id="rId1"/>
    <sheet name="Hoja4" sheetId="4" r:id="rId2"/>
    <sheet name="ESTADO DE CADA FACTURA" sheetId="1" r:id="rId3"/>
    <sheet name="FOR-CSA-018" sheetId="3" r:id="rId4"/>
  </sheets>
  <definedNames>
    <definedName name="_xlnm._FilterDatabase" localSheetId="2" hidden="1">'ESTADO DE CADA FACTURA'!$A$1:$AZ$134</definedName>
  </definedNames>
  <calcPr calcId="152511"/>
  <pivotCaches>
    <pivotCache cacheId="21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0" i="3" l="1"/>
  <c r="I29" i="3"/>
  <c r="H29" i="3"/>
  <c r="I25" i="3"/>
  <c r="H25" i="3"/>
  <c r="H30" i="3" s="1"/>
  <c r="WUF6" i="3"/>
  <c r="I30" i="3" l="1"/>
</calcChain>
</file>

<file path=xl/sharedStrings.xml><?xml version="1.0" encoding="utf-8"?>
<sst xmlns="http://schemas.openxmlformats.org/spreadsheetml/2006/main" count="2083" uniqueCount="548">
  <si>
    <t>NIT IPS</t>
  </si>
  <si>
    <t xml:space="preserve"> ENTIDAD</t>
  </si>
  <si>
    <t>PrefijoFactura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</si>
  <si>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</si>
  <si>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</si>
  <si>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</si>
  <si>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</si>
  <si>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</si>
  <si>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</si>
  <si>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</si>
  <si>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</si>
  <si>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</si>
  <si>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</si>
  <si>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</si>
  <si>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</si>
  <si>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</si>
  <si>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</si>
  <si>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</si>
  <si>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</si>
  <si>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</si>
  <si>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</si>
  <si>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</si>
  <si>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</si>
  <si>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</si>
  <si>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</si>
  <si>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</si>
  <si>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</si>
  <si>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</si>
  <si>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</si>
  <si>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</si>
  <si>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</si>
  <si>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</si>
  <si>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</si>
  <si>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</si>
  <si>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</si>
  <si>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</si>
  <si>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</si>
  <si>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</si>
  <si>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</si>
  <si>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</si>
  <si>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</si>
  <si>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</si>
  <si>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</si>
  <si>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</si>
  <si>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</si>
  <si>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</si>
  <si>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</si>
  <si>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ESE CENTRO I</t>
  </si>
  <si>
    <t>MFE</t>
  </si>
  <si>
    <t>MFE_427</t>
  </si>
  <si>
    <t>900145581_MFE_427</t>
  </si>
  <si>
    <t>NULL</t>
  </si>
  <si>
    <t>A)Factura no radicada en ERP</t>
  </si>
  <si>
    <t>no_cruza</t>
  </si>
  <si>
    <t>PFE</t>
  </si>
  <si>
    <t>PFE_807</t>
  </si>
  <si>
    <t>900145581_PFE_807</t>
  </si>
  <si>
    <t>CFE</t>
  </si>
  <si>
    <t>CFE_988</t>
  </si>
  <si>
    <t>900145581_CFE_988</t>
  </si>
  <si>
    <t>CFE_1065</t>
  </si>
  <si>
    <t>900145581_CFE_1065</t>
  </si>
  <si>
    <t>SFE</t>
  </si>
  <si>
    <t>SFE_1494</t>
  </si>
  <si>
    <t>900145581_SFE_1494</t>
  </si>
  <si>
    <t>SFE_1712</t>
  </si>
  <si>
    <t>900145581_SFE_1712</t>
  </si>
  <si>
    <t>SFE_2141</t>
  </si>
  <si>
    <t>900145581_SFE_2141</t>
  </si>
  <si>
    <t>SFE_2643</t>
  </si>
  <si>
    <t>900145581_SFE_2643</t>
  </si>
  <si>
    <t>SFE_2771</t>
  </si>
  <si>
    <t>900145581_SFE_2771</t>
  </si>
  <si>
    <t>MFE_3005</t>
  </si>
  <si>
    <t>900145581_MFE_3005</t>
  </si>
  <si>
    <t>PFE_3369</t>
  </si>
  <si>
    <t>900145581_PFE_3369</t>
  </si>
  <si>
    <t>SFE_4068</t>
  </si>
  <si>
    <t>900145581_SFE_4068</t>
  </si>
  <si>
    <t>PFE_4283</t>
  </si>
  <si>
    <t>900145581_PFE_4283</t>
  </si>
  <si>
    <t>MFE_15181</t>
  </si>
  <si>
    <t>900145581_MFE_15181</t>
  </si>
  <si>
    <t>PFE_19085</t>
  </si>
  <si>
    <t>900145581_PFE_19085</t>
  </si>
  <si>
    <t>SFE_20055</t>
  </si>
  <si>
    <t>900145581_SFE_20055</t>
  </si>
  <si>
    <t>SFE_20846</t>
  </si>
  <si>
    <t>900145581_SFE_20846</t>
  </si>
  <si>
    <t>PFE_21985</t>
  </si>
  <si>
    <t>900145581_PFE_21985</t>
  </si>
  <si>
    <t>PFE_23444</t>
  </si>
  <si>
    <t>900145581_PFE_23444</t>
  </si>
  <si>
    <t>PFE_23484</t>
  </si>
  <si>
    <t>900145581_PFE_23484</t>
  </si>
  <si>
    <t>PFE_23996</t>
  </si>
  <si>
    <t>900145581_PFE_23996</t>
  </si>
  <si>
    <t>PFE_24366</t>
  </si>
  <si>
    <t>900145581_PFE_24366</t>
  </si>
  <si>
    <t>PFE_25373</t>
  </si>
  <si>
    <t>900145581_PFE_25373</t>
  </si>
  <si>
    <t>SE</t>
  </si>
  <si>
    <t>SE_67981</t>
  </si>
  <si>
    <t>900145581_SE_67981</t>
  </si>
  <si>
    <t>SE_72093</t>
  </si>
  <si>
    <t>900145581_SE_72093</t>
  </si>
  <si>
    <t>CDI</t>
  </si>
  <si>
    <t>CDI_76815</t>
  </si>
  <si>
    <t>900145581_CDI_76815</t>
  </si>
  <si>
    <t>ME</t>
  </si>
  <si>
    <t>ME_79475</t>
  </si>
  <si>
    <t>900145581_ME_79475</t>
  </si>
  <si>
    <t>ME_82898</t>
  </si>
  <si>
    <t>900145581_ME_82898</t>
  </si>
  <si>
    <t>ME_82948</t>
  </si>
  <si>
    <t>900145581_ME_82948</t>
  </si>
  <si>
    <t>ME_83109</t>
  </si>
  <si>
    <t>900145581_ME_83109</t>
  </si>
  <si>
    <t>S</t>
  </si>
  <si>
    <t>S_783675</t>
  </si>
  <si>
    <t>900145581_S_783675</t>
  </si>
  <si>
    <t>S_783872</t>
  </si>
  <si>
    <t>900145581_S_783872</t>
  </si>
  <si>
    <t>S_784114</t>
  </si>
  <si>
    <t>900145581_S_784114</t>
  </si>
  <si>
    <t>S_784762</t>
  </si>
  <si>
    <t>900145581_S_784762</t>
  </si>
  <si>
    <t>S_784873</t>
  </si>
  <si>
    <t>900145581_S_784873</t>
  </si>
  <si>
    <t>S_785221</t>
  </si>
  <si>
    <t>900145581_S_785221</t>
  </si>
  <si>
    <t>S_785235</t>
  </si>
  <si>
    <t>900145581_S_785235</t>
  </si>
  <si>
    <t>S_785939</t>
  </si>
  <si>
    <t>900145581_S_785939</t>
  </si>
  <si>
    <t>S_786054</t>
  </si>
  <si>
    <t>900145581_S_786054</t>
  </si>
  <si>
    <t>S_786056</t>
  </si>
  <si>
    <t>900145581_S_786056</t>
  </si>
  <si>
    <t>S_786902</t>
  </si>
  <si>
    <t>900145581_S_786902</t>
  </si>
  <si>
    <t>S_786904</t>
  </si>
  <si>
    <t>900145581_S_786904</t>
  </si>
  <si>
    <t>S_788697</t>
  </si>
  <si>
    <t>900145581_S_788697</t>
  </si>
  <si>
    <t>S_791848</t>
  </si>
  <si>
    <t>900145581_S_791848</t>
  </si>
  <si>
    <t>M</t>
  </si>
  <si>
    <t>M_1105379</t>
  </si>
  <si>
    <t>900145581_M_1105379</t>
  </si>
  <si>
    <t>M_1111164</t>
  </si>
  <si>
    <t>900145581_M_1111164</t>
  </si>
  <si>
    <t>M_1114603</t>
  </si>
  <si>
    <t>900145581_M_1114603</t>
  </si>
  <si>
    <t>M_1116629</t>
  </si>
  <si>
    <t>900145581_M_1116629</t>
  </si>
  <si>
    <t>M_1116723</t>
  </si>
  <si>
    <t>900145581_M_1116723</t>
  </si>
  <si>
    <t>M_1119722</t>
  </si>
  <si>
    <t>900145581_M_1119722</t>
  </si>
  <si>
    <t>PIE</t>
  </si>
  <si>
    <t>PIE_1686864</t>
  </si>
  <si>
    <t>900145581_PIE_1686864</t>
  </si>
  <si>
    <t>PIE_1688008</t>
  </si>
  <si>
    <t>900145581_PIE_1688008</t>
  </si>
  <si>
    <t>PIE_1689456</t>
  </si>
  <si>
    <t>900145581_PIE_1689456</t>
  </si>
  <si>
    <t>PIE_1689633</t>
  </si>
  <si>
    <t>900145581_PIE_1689633</t>
  </si>
  <si>
    <t>PIE_1692863</t>
  </si>
  <si>
    <t>900145581_PIE_1692863</t>
  </si>
  <si>
    <t>PIE_1695481</t>
  </si>
  <si>
    <t>900145581_PIE_1695481</t>
  </si>
  <si>
    <t>PIE_1695870</t>
  </si>
  <si>
    <t>900145581_PIE_1695870</t>
  </si>
  <si>
    <t>PIE_1697604</t>
  </si>
  <si>
    <t>900145581_PIE_1697604</t>
  </si>
  <si>
    <t>MFE_13502</t>
  </si>
  <si>
    <t>900145581_MFE_13502</t>
  </si>
  <si>
    <t>B)Factura sin saldo ERP</t>
  </si>
  <si>
    <t>OK</t>
  </si>
  <si>
    <t>MFE_13786</t>
  </si>
  <si>
    <t>900145581_MFE_13786</t>
  </si>
  <si>
    <t>MFE_14239</t>
  </si>
  <si>
    <t>900145581_MFE_14239</t>
  </si>
  <si>
    <t>MFE_15268</t>
  </si>
  <si>
    <t>900145581_MFE_15268</t>
  </si>
  <si>
    <t>MFE_15625</t>
  </si>
  <si>
    <t>900145581_MFE_15625</t>
  </si>
  <si>
    <t>MFE_16190</t>
  </si>
  <si>
    <t>900145581_MFE_16190</t>
  </si>
  <si>
    <t>MFE_16337</t>
  </si>
  <si>
    <t>900145581_MFE_16337</t>
  </si>
  <si>
    <t>MFE_16344</t>
  </si>
  <si>
    <t>900145581_MFE_16344</t>
  </si>
  <si>
    <t>MFE_18404</t>
  </si>
  <si>
    <t>900145581_MFE_18404</t>
  </si>
  <si>
    <t>CFE_11219</t>
  </si>
  <si>
    <t>900145581_CFE_11219</t>
  </si>
  <si>
    <t>CFE_15783</t>
  </si>
  <si>
    <t>900145581_CFE_15783</t>
  </si>
  <si>
    <t>CFE_17292</t>
  </si>
  <si>
    <t>900145581_CFE_17292</t>
  </si>
  <si>
    <t>MFE_19635</t>
  </si>
  <si>
    <t>900145581_MFE_19635</t>
  </si>
  <si>
    <t>MFE_19783</t>
  </si>
  <si>
    <t>900145581_MFE_19783</t>
  </si>
  <si>
    <t>PFE_15484</t>
  </si>
  <si>
    <t>900145581_PFE_15484</t>
  </si>
  <si>
    <t>PFE_15543</t>
  </si>
  <si>
    <t>900145581_PFE_15543</t>
  </si>
  <si>
    <t>PFE_17360</t>
  </si>
  <si>
    <t>900145581_PFE_17360</t>
  </si>
  <si>
    <t>PFE_17448</t>
  </si>
  <si>
    <t>900145581_PFE_17448</t>
  </si>
  <si>
    <t>PFE_21807</t>
  </si>
  <si>
    <t>900145581_PFE_21807</t>
  </si>
  <si>
    <t>PFE_23435</t>
  </si>
  <si>
    <t>900145581_PFE_23435</t>
  </si>
  <si>
    <t>SFE_17570</t>
  </si>
  <si>
    <t>900145581_SFE_17570</t>
  </si>
  <si>
    <t>SFE_17593</t>
  </si>
  <si>
    <t>900145581_SFE_17593</t>
  </si>
  <si>
    <t>SFE_18628</t>
  </si>
  <si>
    <t>900145581_SFE_18628</t>
  </si>
  <si>
    <t>SFE_22086</t>
  </si>
  <si>
    <t>900145581_SFE_22086</t>
  </si>
  <si>
    <t>SFE_23756</t>
  </si>
  <si>
    <t>900145581_SFE_23756</t>
  </si>
  <si>
    <t>PIE_1268949</t>
  </si>
  <si>
    <t>900145581_PIE_1268949</t>
  </si>
  <si>
    <t>B)Factura sin saldo ERP/conciliar diferencia glosa aceptada</t>
  </si>
  <si>
    <t>PIE_1270914</t>
  </si>
  <si>
    <t>900145581_PIE_1270914</t>
  </si>
  <si>
    <t>S_584829</t>
  </si>
  <si>
    <t>900145581_S_584829</t>
  </si>
  <si>
    <t>S_588126</t>
  </si>
  <si>
    <t>900145581_S_588126</t>
  </si>
  <si>
    <t>S_588173</t>
  </si>
  <si>
    <t>900145581_S_588173</t>
  </si>
  <si>
    <t>S_610009</t>
  </si>
  <si>
    <t>900145581_S_610009</t>
  </si>
  <si>
    <t>S_610135</t>
  </si>
  <si>
    <t>900145581_S_610135</t>
  </si>
  <si>
    <t>S_611068</t>
  </si>
  <si>
    <t>900145581_S_611068</t>
  </si>
  <si>
    <t>S_613654</t>
  </si>
  <si>
    <t>900145581_S_613654</t>
  </si>
  <si>
    <t>S_614860</t>
  </si>
  <si>
    <t>900145581_S_614860</t>
  </si>
  <si>
    <t>S_618019</t>
  </si>
  <si>
    <t>900145581_S_618019</t>
  </si>
  <si>
    <t>S_620604</t>
  </si>
  <si>
    <t>900145581_S_620604</t>
  </si>
  <si>
    <t>S_633388</t>
  </si>
  <si>
    <t>900145581_S_633388</t>
  </si>
  <si>
    <t>S_633389</t>
  </si>
  <si>
    <t>900145581_S_633389</t>
  </si>
  <si>
    <t>S_633414</t>
  </si>
  <si>
    <t>900145581_S_633414</t>
  </si>
  <si>
    <t>S_633433</t>
  </si>
  <si>
    <t>900145581_S_633433</t>
  </si>
  <si>
    <t>S_633435</t>
  </si>
  <si>
    <t>900145581_S_633435</t>
  </si>
  <si>
    <t>S_633439</t>
  </si>
  <si>
    <t>900145581_S_633439</t>
  </si>
  <si>
    <t>S_633707</t>
  </si>
  <si>
    <t>900145581_S_633707</t>
  </si>
  <si>
    <t>S_633873</t>
  </si>
  <si>
    <t>900145581_S_633873</t>
  </si>
  <si>
    <t>S_642031</t>
  </si>
  <si>
    <t>900145581_S_642031</t>
  </si>
  <si>
    <t>ACEPTADO POR IPS CIERRE DE FACTURAS POR EXTEMPORANEIDAD, VO.BO COORDINACION DE CUENTAS SALUD25 DE ENERO 2021ELIZABETH FERNANDEZ</t>
  </si>
  <si>
    <t>S_647038</t>
  </si>
  <si>
    <t>900145581_S_647038</t>
  </si>
  <si>
    <t>M_859347</t>
  </si>
  <si>
    <t>900145581_M_859347</t>
  </si>
  <si>
    <t>M_859881</t>
  </si>
  <si>
    <t>900145581_M_859881</t>
  </si>
  <si>
    <t>M_862187</t>
  </si>
  <si>
    <t>900145581_M_862187</t>
  </si>
  <si>
    <t>M_925175</t>
  </si>
  <si>
    <t>900145581_M_925175</t>
  </si>
  <si>
    <t>ME_15488</t>
  </si>
  <si>
    <t>900145581_ME_15488</t>
  </si>
  <si>
    <t>S_641440</t>
  </si>
  <si>
    <t>900145581_S_641440</t>
  </si>
  <si>
    <t>ME_45236</t>
  </si>
  <si>
    <t>900145581_ME_45236</t>
  </si>
  <si>
    <t>C)Glosas total pendiente por respuesta de IPS</t>
  </si>
  <si>
    <t>DEVOLUCION</t>
  </si>
  <si>
    <t>SE DEvuelve la factura por que no esta registrado en paiweb</t>
  </si>
  <si>
    <t>SI</t>
  </si>
  <si>
    <t>ME_65906</t>
  </si>
  <si>
    <t>900145581_ME_65906</t>
  </si>
  <si>
    <t>Se hace dev de fact con soportes completos y originales,ya que no se evidencia registro del usuario en elPAIWEB. Favor verificar para tramite de pago.NANCY</t>
  </si>
  <si>
    <t>MFE_9489</t>
  </si>
  <si>
    <t>900145581_MFE_9489</t>
  </si>
  <si>
    <t>Se hace dev de fact con soportes completos y originales,ya que no se evidencia registro del usuario en elPAI WEB. Favor verificar para tramite de pago.NC</t>
  </si>
  <si>
    <t>MFE_12641</t>
  </si>
  <si>
    <t>900145581_MFE_12641</t>
  </si>
  <si>
    <t>S_679653</t>
  </si>
  <si>
    <t>900145581_S_679653</t>
  </si>
  <si>
    <t>S_639258</t>
  </si>
  <si>
    <t>900145581_S_639258</t>
  </si>
  <si>
    <t>SE HACE DEVOLUCION DE LA FACTURA CON SOPORTES ORIGINALES,FAVOR ANEXAR AUTORIACION DEL SERVICIO FACTURADO,enviar correo para solicitud capautorizaciones @aseguramientosalud.comcapvalle@aseguramientosalud.com,ANEXAR HC DEL SERVICIO ELIZA</t>
  </si>
  <si>
    <t>S_639260</t>
  </si>
  <si>
    <t>900145581_S_639260</t>
  </si>
  <si>
    <t>S_639512</t>
  </si>
  <si>
    <t>900145581_S_639512</t>
  </si>
  <si>
    <t>SE HACE DEVOLUCION DE FACTURA CON SOPORTES ORIGINALES, FAVOR ANEXAR AUTORIZACION PARA EL SERVICIO FACTURADO PARA DAR TRAMIET DE PAGO.ELIZABETH F.</t>
  </si>
  <si>
    <t>S_639513</t>
  </si>
  <si>
    <t>900145581_S_639513</t>
  </si>
  <si>
    <t>SE HACE DEVOLUCION DE FACTURA CON SOPORTES ORIGINALES, FAVOR ANEXAR AUTORIACION PARA EL SERVICIO FACTURADO PARA DRA TRAMIET DE PAGO.ELIZABETH F.</t>
  </si>
  <si>
    <t>CFE_7373</t>
  </si>
  <si>
    <t>900145581_CFE_7373</t>
  </si>
  <si>
    <t>PIE_1615631</t>
  </si>
  <si>
    <t>900145581_PIE_1615631</t>
  </si>
  <si>
    <t>SE DEVUELVE LA FACTURA POR QUE NO ENVIARONLA AUTO. PARA ESTE SERV. FAVOR COMUNICARCE.CORREO gelopezm@epscomfenalcovalle.com.coangela campaz</t>
  </si>
  <si>
    <t>S_622805</t>
  </si>
  <si>
    <t>900145581_S_622805</t>
  </si>
  <si>
    <t>SE DEVUELVE LA FACTURA POR LA AUTO. 172557302518202 POR EL NIT ES DE OTRO  PROVEEDOR NIT 891300047ANGELAC AMPAZ</t>
  </si>
  <si>
    <t>S_770850</t>
  </si>
  <si>
    <t>900145581_S_770850</t>
  </si>
  <si>
    <t>SE DEVUELVE LA FACTURA POR QUE LA AUTO 200418524314105YA FUE PAGADA EN LA FACTURA S-768645 FAVOR COMICARCE CONEL AREA DE AUTORIZACIONES PARA SOLICITAR UNA NUEVE AUTO.capautorizaciones@epscomfenalcovalle.com.co</t>
  </si>
  <si>
    <t>S_779289</t>
  </si>
  <si>
    <t>900145581_S_779289</t>
  </si>
  <si>
    <t>La autorizacion 201398495430219 fue cobrada en la facturaS-778720, falta autorizacion por el consulta.Claudia m.</t>
  </si>
  <si>
    <t>S_781978</t>
  </si>
  <si>
    <t>900145581_S_781978</t>
  </si>
  <si>
    <t>Se devuelve factura porque no se evidencia la notificaciondonde solicitaron la autorizacion para la atencion de laurgencia, favor enviar el correo de solicitud autorizacionpara el tramite de pago.            nancy</t>
  </si>
  <si>
    <t>SFE_15497</t>
  </si>
  <si>
    <t>900145581_SFE_15497</t>
  </si>
  <si>
    <t>SE DEVUELVE FACTURA NO SE EVIDENCIA REGISTRO EN EL PAIWEBNC</t>
  </si>
  <si>
    <t>PIE_1483654</t>
  </si>
  <si>
    <t>900145581_PIE_1483654</t>
  </si>
  <si>
    <t>C)Glosas total pendiente por respuesta de IPS/conciliar diferencia valor de factura</t>
  </si>
  <si>
    <t>Se devuelve factura con soportes completos, porque la autorizacion principal # 182411275671481 no existe o no  corresponde con lo autorizado. favor solicitar aut. al correcapvalle@aseguramientosalud.com   NANCY CADAVID</t>
  </si>
  <si>
    <t>S_750607</t>
  </si>
  <si>
    <t>900145581_S_750607</t>
  </si>
  <si>
    <t>SE DEVUELVE LA FACTURA POR QUE NO ENVIARONLA AUTO. PARA ESTE SERV. FAVOR COMUNICARCE.CORREO gelopezm@epscomfenalcovalle.com.coANGELA CAMPAZ</t>
  </si>
  <si>
    <t>S_778720</t>
  </si>
  <si>
    <t>900145581_S_778720</t>
  </si>
  <si>
    <t>D)Glosas parcial pendiente por respuesta de IPS</t>
  </si>
  <si>
    <t>GLOSA</t>
  </si>
  <si>
    <t>Cuota moderadora dejada de descontar.Claudia m.</t>
  </si>
  <si>
    <t>NO</t>
  </si>
  <si>
    <t>MFE_19433</t>
  </si>
  <si>
    <t>900145581_MFE_19433</t>
  </si>
  <si>
    <t>G)factura inicial en Gestion por ERP</t>
  </si>
  <si>
    <t>PFE_24114</t>
  </si>
  <si>
    <t>900145581_PFE_24114</t>
  </si>
  <si>
    <t>CFE_17683</t>
  </si>
  <si>
    <t>900145581_CFE_17683</t>
  </si>
  <si>
    <t>tercero</t>
  </si>
  <si>
    <t>factura_awa</t>
  </si>
  <si>
    <t>factura_rips</t>
  </si>
  <si>
    <t>nro_radicado</t>
  </si>
  <si>
    <t>cc</t>
  </si>
  <si>
    <t>sc</t>
  </si>
  <si>
    <t>valor_factura</t>
  </si>
  <si>
    <t>debito</t>
  </si>
  <si>
    <t>credito</t>
  </si>
  <si>
    <t>pagos</t>
  </si>
  <si>
    <t>glosaaceptada</t>
  </si>
  <si>
    <t>glosaaceptada2</t>
  </si>
  <si>
    <t>saldo</t>
  </si>
  <si>
    <t>cuenta</t>
  </si>
  <si>
    <t>fecha</t>
  </si>
  <si>
    <t>saldoglosa</t>
  </si>
  <si>
    <t>CDI76815</t>
  </si>
  <si>
    <t>CAJ</t>
  </si>
  <si>
    <t>PRI</t>
  </si>
  <si>
    <t>CFE1065</t>
  </si>
  <si>
    <t>CFE11219</t>
  </si>
  <si>
    <t>CFE15783</t>
  </si>
  <si>
    <t>CFE17292</t>
  </si>
  <si>
    <t>CFE17683</t>
  </si>
  <si>
    <t>CFE7373</t>
  </si>
  <si>
    <t>CFE988</t>
  </si>
  <si>
    <t>M1105379</t>
  </si>
  <si>
    <t>MOR</t>
  </si>
  <si>
    <t>M1111164</t>
  </si>
  <si>
    <t>M1114603</t>
  </si>
  <si>
    <t>M1116629</t>
  </si>
  <si>
    <t>M1116723</t>
  </si>
  <si>
    <t>M1119722</t>
  </si>
  <si>
    <t>M859347</t>
  </si>
  <si>
    <t>M859881</t>
  </si>
  <si>
    <t>M862187</t>
  </si>
  <si>
    <t>M925175</t>
  </si>
  <si>
    <t>ME15488</t>
  </si>
  <si>
    <t>ME45236</t>
  </si>
  <si>
    <t>ME65906</t>
  </si>
  <si>
    <t>ME79475</t>
  </si>
  <si>
    <t>ME82898</t>
  </si>
  <si>
    <t>ME82948</t>
  </si>
  <si>
    <t>ME83109</t>
  </si>
  <si>
    <t>MFE12641</t>
  </si>
  <si>
    <t>MFE13502</t>
  </si>
  <si>
    <t>MFE13786</t>
  </si>
  <si>
    <t>MFE14239</t>
  </si>
  <si>
    <t>MFE15181</t>
  </si>
  <si>
    <t>MFE15268</t>
  </si>
  <si>
    <t>MFE15625</t>
  </si>
  <si>
    <t>MFE16190</t>
  </si>
  <si>
    <t>MFE16337</t>
  </si>
  <si>
    <t>MFE16344</t>
  </si>
  <si>
    <t>MFE18404</t>
  </si>
  <si>
    <t>MFE19433</t>
  </si>
  <si>
    <t>MFE19635</t>
  </si>
  <si>
    <t>MFE19783</t>
  </si>
  <si>
    <t>MFE3005</t>
  </si>
  <si>
    <t>MFE427</t>
  </si>
  <si>
    <t>MFE9489</t>
  </si>
  <si>
    <t>PFE15484</t>
  </si>
  <si>
    <t>PFE15543</t>
  </si>
  <si>
    <t>PFE17360</t>
  </si>
  <si>
    <t>PFE17448</t>
  </si>
  <si>
    <t>PFE19085</t>
  </si>
  <si>
    <t>PFE21807</t>
  </si>
  <si>
    <t>PFE21985</t>
  </si>
  <si>
    <t>PFE23435</t>
  </si>
  <si>
    <t>PFE23444</t>
  </si>
  <si>
    <t>PFE23484</t>
  </si>
  <si>
    <t>PFE23996</t>
  </si>
  <si>
    <t>PFE24114</t>
  </si>
  <si>
    <t>PFE24366</t>
  </si>
  <si>
    <t>PFE25373</t>
  </si>
  <si>
    <t>PFE3369</t>
  </si>
  <si>
    <t>PFE4283</t>
  </si>
  <si>
    <t>PFE807</t>
  </si>
  <si>
    <t>PIE1268949</t>
  </si>
  <si>
    <t>PIE1270914</t>
  </si>
  <si>
    <t>PIE1483654</t>
  </si>
  <si>
    <t>PIE1615631</t>
  </si>
  <si>
    <t>PIE1686864</t>
  </si>
  <si>
    <t>PIE1688008</t>
  </si>
  <si>
    <t>PIE1689456</t>
  </si>
  <si>
    <t>PIE1689633</t>
  </si>
  <si>
    <t>PIE1692863</t>
  </si>
  <si>
    <t>PIE1695481</t>
  </si>
  <si>
    <t>PIE1695870</t>
  </si>
  <si>
    <t>PIE1697604</t>
  </si>
  <si>
    <t>S584829</t>
  </si>
  <si>
    <t>SIL</t>
  </si>
  <si>
    <t>S588126</t>
  </si>
  <si>
    <t>S588173</t>
  </si>
  <si>
    <t>S610009</t>
  </si>
  <si>
    <t>S610135</t>
  </si>
  <si>
    <t>S611068</t>
  </si>
  <si>
    <t>S613654</t>
  </si>
  <si>
    <t>S614860</t>
  </si>
  <si>
    <t>S618019</t>
  </si>
  <si>
    <t>S620604</t>
  </si>
  <si>
    <t>S622805</t>
  </si>
  <si>
    <t>S633388</t>
  </si>
  <si>
    <t>S633389</t>
  </si>
  <si>
    <t>S633414</t>
  </si>
  <si>
    <t>S633433</t>
  </si>
  <si>
    <t>S633435</t>
  </si>
  <si>
    <t>S633439</t>
  </si>
  <si>
    <t>S633707</t>
  </si>
  <si>
    <t>S633873</t>
  </si>
  <si>
    <t>S639258</t>
  </si>
  <si>
    <t>S639260</t>
  </si>
  <si>
    <t>S639512</t>
  </si>
  <si>
    <t>S639513</t>
  </si>
  <si>
    <t>S641440</t>
  </si>
  <si>
    <t>S642031</t>
  </si>
  <si>
    <t>S647038</t>
  </si>
  <si>
    <t>S679653</t>
  </si>
  <si>
    <t>S750607</t>
  </si>
  <si>
    <t>S770850</t>
  </si>
  <si>
    <t>S778720</t>
  </si>
  <si>
    <t>S779289</t>
  </si>
  <si>
    <t>S781978</t>
  </si>
  <si>
    <t>S783675</t>
  </si>
  <si>
    <t>S783872</t>
  </si>
  <si>
    <t>S784114</t>
  </si>
  <si>
    <t>S784762</t>
  </si>
  <si>
    <t>S784873</t>
  </si>
  <si>
    <t>S785221</t>
  </si>
  <si>
    <t>S785235</t>
  </si>
  <si>
    <t>S785939</t>
  </si>
  <si>
    <t>S786054</t>
  </si>
  <si>
    <t>S786056</t>
  </si>
  <si>
    <t>S786902</t>
  </si>
  <si>
    <t>S786904</t>
  </si>
  <si>
    <t>S788697</t>
  </si>
  <si>
    <t>S791848</t>
  </si>
  <si>
    <t>SE67981</t>
  </si>
  <si>
    <t>SE72093</t>
  </si>
  <si>
    <t>SFE1494</t>
  </si>
  <si>
    <t>SFE15497</t>
  </si>
  <si>
    <t>SFE1712</t>
  </si>
  <si>
    <t>SFE17570</t>
  </si>
  <si>
    <t>SFE17593</t>
  </si>
  <si>
    <t>SFE18628</t>
  </si>
  <si>
    <t>SFE20055</t>
  </si>
  <si>
    <t>SFE20846</t>
  </si>
  <si>
    <t>SFE2141</t>
  </si>
  <si>
    <t>SFE22086</t>
  </si>
  <si>
    <t>SFE23756</t>
  </si>
  <si>
    <t>SFE2643</t>
  </si>
  <si>
    <t>SFE2771</t>
  </si>
  <si>
    <t>SFE4068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</si>
  <si>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</si>
  <si>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</si>
  <si>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</si>
  <si>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</si>
  <si>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</si>
  <si>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</si>
  <si>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</si>
  <si>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31/01/2022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</si>
  <si>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</si>
  <si>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</si>
  <si>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</si>
  <si>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</si>
  <si>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</si>
  <si>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</si>
  <si>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</si>
  <si>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</si>
  <si>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</si>
  <si>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</si>
  <si>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</si>
  <si>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</si>
  <si>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</si>
  <si>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</si>
  <si>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</si>
  <si>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</si>
  <si>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</si>
  <si>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</si>
  <si>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A continuacion me permito remitir   nuestra respuesta al estado de cartera presentado en la fecha: 01/03/2022</t>
  </si>
  <si>
    <t>Factura devuelta</t>
  </si>
  <si>
    <t>Glosa por conciliar</t>
  </si>
  <si>
    <t>Factura sin radicar</t>
  </si>
  <si>
    <t>Factura pendiente en programacion de pago</t>
  </si>
  <si>
    <t>Factura en proceso interno</t>
  </si>
  <si>
    <t>Factura cancelada parcialmente</t>
  </si>
  <si>
    <t>Factura cancelada</t>
  </si>
  <si>
    <t>Total general</t>
  </si>
  <si>
    <t>CANT FACT</t>
  </si>
  <si>
    <t xml:space="preserve"> SALDO FACT IPS</t>
  </si>
  <si>
    <t xml:space="preserve"> POR PAGAR SAP</t>
  </si>
  <si>
    <t xml:space="preserve"> VALOR GLOSA DV</t>
  </si>
  <si>
    <t>NIT: 900145581</t>
  </si>
  <si>
    <t>Señores: ESE CENTRO 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</si>
</sst>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43" fontId="2" fillId="3" borderId="1" xfId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43" fontId="3" fillId="0" borderId="1" xfId="1" applyFont="1" applyBorder="1"/>
    <xf numFmtId="0" fontId="3" fillId="0" borderId="0" xfId="0" applyFont="1"/>
    <xf numFmtId="164" fontId="2" fillId="3" borderId="1" xfId="1" applyNumberFormat="1" applyFont="1" applyFill="1" applyBorder="1" applyAlignment="1">
      <alignment horizontal="center" vertical="center" wrapText="1"/>
    </xf>
    <xf numFmtId="164" fontId="3" fillId="0" borderId="0" xfId="1" applyNumberFormat="1" applyFont="1"/>
    <xf numFmtId="164" fontId="2" fillId="4" borderId="1" xfId="1" applyNumberFormat="1" applyFont="1" applyFill="1" applyBorder="1" applyAlignment="1">
      <alignment horizontal="center" vertical="center" wrapText="1"/>
    </xf>
    <xf numFmtId="0" fontId="0" fillId="0" borderId="2" xfId="0" applyBorder="1" applyAlignment="1">
      <alignment wrapText="1"/>
    </xf>
    <xf numFmtId="4" fontId="0" fillId="0" borderId="2" xfId="0" applyNumberFormat="1" applyBorder="1" applyAlignment="1">
      <alignment wrapText="1"/>
    </xf>
    <xf numFmtId="14" fontId="0" fillId="0" borderId="2" xfId="0" applyNumberFormat="1" applyBorder="1" applyAlignment="1">
      <alignment wrapText="1"/>
    </xf>
    <xf numFmtId="0" fontId="5" fillId="0" borderId="0" xfId="2" applyFont="1"/>
    <xf numFmtId="0" fontId="5" fillId="0" borderId="3" xfId="2" applyFont="1" applyBorder="1" applyAlignment="1">
      <alignment horizontal="centerContinuous"/>
    </xf>
    <xf numFmtId="0" fontId="5" fillId="0" borderId="4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5" fillId="0" borderId="7" xfId="2" applyFont="1" applyBorder="1" applyAlignment="1">
      <alignment horizontal="centerContinuous"/>
    </xf>
    <xf numFmtId="0" fontId="5" fillId="0" borderId="8" xfId="2" applyFont="1" applyBorder="1" applyAlignment="1">
      <alignment horizontal="centerContinuous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8" xfId="2" applyFont="1" applyBorder="1" applyAlignment="1">
      <alignment horizontal="centerContinuous" vertical="center"/>
    </xf>
    <xf numFmtId="0" fontId="6" fillId="0" borderId="13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9" xfId="2" applyFont="1" applyBorder="1" applyAlignment="1">
      <alignment horizontal="centerContinuous"/>
    </xf>
    <xf numFmtId="0" fontId="5" fillId="0" borderId="11" xfId="2" applyFont="1" applyBorder="1" applyAlignment="1">
      <alignment horizontal="centerContinuous"/>
    </xf>
    <xf numFmtId="165" fontId="5" fillId="0" borderId="0" xfId="2" applyNumberFormat="1" applyFont="1"/>
    <xf numFmtId="0" fontId="5" fillId="0" borderId="7" xfId="2" applyFont="1" applyBorder="1"/>
    <xf numFmtId="0" fontId="5" fillId="0" borderId="8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4" xfId="2" applyNumberFormat="1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10" xfId="2" applyNumberFormat="1" applyFont="1" applyBorder="1" applyAlignment="1">
      <alignment horizontal="center"/>
    </xf>
    <xf numFmtId="0" fontId="5" fillId="0" borderId="15" xfId="2" applyFont="1" applyBorder="1" applyAlignment="1">
      <alignment horizontal="center"/>
    </xf>
    <xf numFmtId="166" fontId="5" fillId="0" borderId="15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10" xfId="2" applyNumberFormat="1" applyFont="1" applyBorder="1"/>
    <xf numFmtId="0" fontId="5" fillId="0" borderId="9" xfId="2" applyFont="1" applyBorder="1"/>
    <xf numFmtId="0" fontId="5" fillId="0" borderId="10" xfId="2" applyFont="1" applyBorder="1"/>
    <xf numFmtId="0" fontId="5" fillId="0" borderId="11" xfId="2" applyFont="1" applyBorder="1"/>
    <xf numFmtId="1" fontId="2" fillId="4" borderId="1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Border="1"/>
    <xf numFmtId="1" fontId="3" fillId="0" borderId="0" xfId="0" applyNumberFormat="1" applyFont="1"/>
    <xf numFmtId="164" fontId="3" fillId="0" borderId="1" xfId="0" applyNumberFormat="1" applyFont="1" applyBorder="1"/>
    <xf numFmtId="0" fontId="0" fillId="0" borderId="0" xfId="0" pivotButton="1"/>
    <xf numFmtId="164" fontId="0" fillId="0" borderId="0" xfId="0" applyNumberFormat="1"/>
  </cellXfs>
  <cellStyles count="3">
    <cellStyle name="Millares" xfId="1" builtinId="3"/>
    <cellStyle name="Normal" xfId="0" builtinId="0"/>
    <cellStyle name="Normal 2" xfId="2"/>
  </cellStyles>
  <dxfs count="1"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35.382400000002" createdVersion="5" refreshedVersion="5" minRefreshableVersion="3" recordCount="133">
  <cacheSource type="worksheet">
    <worksheetSource ref="A1:AZ134" sheet="ESTADO DE CADA FACTURA"/>
  </cacheSource>
  <cacheFields count="52">
    <cacheField name="NIT IPS" numFmtId="0">
      <sharedItems containsSemiMixedTypes="0" containsString="0" containsNumber="1" containsInteger="1" minValue="900145581" maxValue="900145581"/>
    </cacheField>
    <cacheField name=" ENTIDAD" numFmtId="0">
      <sharedItems/>
    </cacheField>
    <cacheField name="PrefijoFactura" numFmtId="0">
      <sharedItems/>
    </cacheField>
    <cacheField name="NUMERO FACTURA" numFmtId="0">
      <sharedItems containsSemiMixedTypes="0" containsString="0" containsNumber="1" containsInteger="1" minValue="427" maxValue="169760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7373" maxValue="1615631"/>
    </cacheField>
    <cacheField name="DOC CONTABLE" numFmtId="0">
      <sharedItems containsMixedTypes="1" containsNumber="1" containsInteger="1" minValue="1221283284" maxValue="1221592397"/>
    </cacheField>
    <cacheField name="FECHA FACT IPS" numFmtId="14">
      <sharedItems containsSemiMixedTypes="0" containsNonDate="0" containsDate="1" containsString="0" minDate="2017-01-02T00:00:00" maxDate="2022-02-01T00:00:00"/>
    </cacheField>
    <cacheField name="VALOR FACT IPS" numFmtId="164">
      <sharedItems containsSemiMixedTypes="0" containsString="0" containsNumber="1" containsInteger="1" minValue="1010" maxValue="2858228"/>
    </cacheField>
    <cacheField name="SALDO FACT IPS" numFmtId="164">
      <sharedItems containsSemiMixedTypes="0" containsString="0" containsNumber="1" containsInteger="1" minValue="1010" maxValue="2858228"/>
    </cacheField>
    <cacheField name="OBSERVACION SASS" numFmtId="0">
      <sharedItems/>
    </cacheField>
    <cacheField name="ESTADO EPS" numFmtId="0">
      <sharedItems count="7">
        <s v="Factura cancelada"/>
        <s v="Factura cancelada parcialmente"/>
        <s v="Glosa por conciliar"/>
        <s v="Factura devuelta"/>
        <s v="Factura sin radicar"/>
        <s v="Factura pendiente en programacion de pago"/>
        <s v="Factura en proceso interno"/>
      </sharedItems>
    </cacheField>
    <cacheField name="POR PAGAR SAP" numFmtId="164">
      <sharedItems containsSemiMixedTypes="0" containsString="0" containsNumber="1" containsInteger="1" minValue="0" maxValue="1729762"/>
    </cacheField>
    <cacheField name="DOC CONTABLE2" numFmtId="0">
      <sharedItems containsString="0" containsBlank="1" containsNumber="1" containsInteger="1" minValue="1221841964" maxValue="1221897358"/>
    </cacheField>
    <cacheField name="FUERA DE CIERRE" numFmtId="0">
      <sharedItems containsString="0" containsBlank="1" containsNumber="1" containsInteger="1" minValue="1" maxValue="1"/>
    </cacheField>
    <cacheField name="VALOR VAGLO" numFmtId="43">
      <sharedItems containsSemiMixedTypes="0" containsString="0" containsNumber="1" containsInteger="1" minValue="0" maxValue="2858228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2858228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729762"/>
    </cacheField>
    <cacheField name="SALDO SASS" numFmtId="164">
      <sharedItems containsSemiMixedTypes="0" containsString="0" containsNumber="1" containsInteger="1" minValue="0" maxValue="2858228"/>
    </cacheField>
    <cacheField name="VALO CANCELADO SAP" numFmtId="164">
      <sharedItems containsSemiMixedTypes="0" containsString="0" containsNumber="1" containsInteger="1" minValue="0" maxValue="186562"/>
    </cacheField>
    <cacheField name="DOC COMPENSACION SAP" numFmtId="1">
      <sharedItems containsString="0" containsBlank="1" containsNumber="1" containsInteger="1" minValue="2200511321" maxValue="2201182963"/>
    </cacheField>
    <cacheField name="FECHA COMPENSACION SAP" numFmtId="164">
      <sharedItems containsString="0" containsBlank="1" containsNumber="1" containsInteger="1" minValue="43242" maxValue="44614"/>
    </cacheField>
    <cacheField name="VALOR TRANFERENCIA" numFmtId="164">
      <sharedItems containsSemiMixedTypes="0" containsString="0" containsNumber="1" containsInteger="1" minValue="0" maxValue="2063218"/>
    </cacheField>
    <cacheField name="VALO CANCELADO SAP2" numFmtId="164">
      <sharedItems containsSemiMixedTypes="0" containsString="0" containsNumber="1" containsInteger="1" minValue="0" maxValue="166730"/>
    </cacheField>
    <cacheField name="RETENCION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511321" maxValue="2200879585"/>
    </cacheField>
    <cacheField name="FECHA COMPENSACION SAP2" numFmtId="0">
      <sharedItems containsNonDate="0" containsDate="1" containsString="0" containsBlank="1" minDate="2018-05-22T00:00:00" maxDate="2020-07-22T00:00:00"/>
    </cacheField>
    <cacheField name="VALOR TRANFERENCIA2" numFmtId="164">
      <sharedItems containsSemiMixedTypes="0" containsString="0" containsNumber="1" containsInteger="1" minValue="0" maxValue="2063218"/>
    </cacheField>
    <cacheField name="AUTORIZACION" numFmtId="0">
      <sharedItems containsString="0" containsBlank="1" containsNumber="1" containsInteger="1" minValue="180087302583208" maxValue="999999999999999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751092"/>
    </cacheField>
    <cacheField name="VALOR GLOSA DV" numFmtId="164">
      <sharedItems containsSemiMixedTypes="0" containsString="0" containsNumber="1" containsInteger="1" minValue="0" maxValue="2858228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7-01-02T00:00:00" maxDate="2022-02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tring="0" containsBlank="1" containsNumber="1" containsInteger="1" minValue="1" maxValue="5"/>
    </cacheField>
    <cacheField name="F PROBABLE PAGO SASS" numFmtId="0">
      <sharedItems containsString="0" containsBlank="1" containsNumber="1" containsInteger="1" minValue="20180330" maxValue="21001231"/>
    </cacheField>
    <cacheField name="F RAD SASS" numFmtId="0">
      <sharedItems containsString="0" containsBlank="1" containsNumber="1" containsInteger="1" minValue="20180109" maxValue="20220301"/>
    </cacheField>
    <cacheField name="VALOR REPORTADO CRICULAR 030" numFmtId="164">
      <sharedItems containsSemiMixedTypes="0" containsString="0" containsNumber="1" containsInteger="1" minValue="0" maxValue="2858228"/>
    </cacheField>
    <cacheField name="VALOR GLOSA ACEPTADA REPORTADO CIRCULAR 030" numFmtId="164">
      <sharedItems containsSemiMixedTypes="0" containsString="0" containsNumber="1" containsInteger="1" minValue="0" maxValue="751092"/>
    </cacheField>
    <cacheField name="OBSERVACION GLOSA ACEPTADA" numFmtId="0">
      <sharedItems/>
    </cacheField>
    <cacheField name="F CORTE" numFmtId="14">
      <sharedItems containsSemiMixedTypes="0" containsNonDate="0" containsDate="1" containsString="0" minDate="2022-03-11T00:00:00" maxDate="2022-03-12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3">
  <r>
    <n v="900145581"/>
    <s v="ESE CENTRO I"/>
    <s v="PFE"/>
    <n v="15484"/>
    <s v="PFE_15484"/>
    <s v="900145581_PFE_15484"/>
    <s v="PFE"/>
    <n v="15484"/>
    <s v="NULL"/>
    <d v="2021-08-12T00:00:00"/>
    <n v="186562"/>
    <n v="186562"/>
    <s v="B)Factura sin saldo ERP"/>
    <x v="0"/>
    <n v="0"/>
    <m/>
    <m/>
    <n v="0"/>
    <m/>
    <s v="OK"/>
    <n v="186562"/>
    <n v="0"/>
    <n v="0"/>
    <n v="0"/>
    <n v="186562"/>
    <n v="0"/>
    <n v="186562"/>
    <n v="2201182963"/>
    <n v="44614"/>
    <n v="625056"/>
    <n v="0"/>
    <n v="0"/>
    <m/>
    <m/>
    <n v="0"/>
    <n v="212248523555320"/>
    <m/>
    <n v="0"/>
    <n v="0"/>
    <m/>
    <d v="2021-08-12T00:00:00"/>
    <m/>
    <n v="2"/>
    <m/>
    <m/>
    <n v="1"/>
    <n v="20210930"/>
    <n v="20210919"/>
    <n v="186562"/>
    <n v="0"/>
    <s v="NULL"/>
    <d v="2022-03-11T00:00:00"/>
  </r>
  <r>
    <n v="900145581"/>
    <s v="ESE CENTRO I"/>
    <s v="S"/>
    <n v="642031"/>
    <s v="S_642031"/>
    <s v="900145581_S_642031"/>
    <s v="S"/>
    <n v="642031"/>
    <n v="1221283284"/>
    <d v="2018-01-08T00:00:00"/>
    <n v="220630"/>
    <n v="220630"/>
    <s v="B)Factura sin saldo ERP/conciliar diferencia glosa aceptada"/>
    <x v="1"/>
    <n v="0"/>
    <m/>
    <m/>
    <n v="0"/>
    <m/>
    <s v="OK"/>
    <n v="220630"/>
    <n v="0"/>
    <n v="0"/>
    <n v="0"/>
    <n v="166730"/>
    <n v="0"/>
    <n v="166730"/>
    <n v="2200511321"/>
    <n v="43242"/>
    <n v="2063218"/>
    <n v="166730"/>
    <n v="0"/>
    <n v="2200511321"/>
    <d v="2018-05-22T00:00:00"/>
    <n v="2063218"/>
    <n v="180087302583208"/>
    <m/>
    <n v="53900"/>
    <n v="0"/>
    <m/>
    <d v="2018-01-08T00:00:00"/>
    <m/>
    <n v="2"/>
    <m/>
    <m/>
    <n v="2"/>
    <n v="20220208"/>
    <n v="20220125"/>
    <n v="220630"/>
    <n v="53900"/>
    <s v="ACEPTADO POR IPS CIERRE DE FACTURAS POR EXTEMPORANEIDAD, VO.BO COORDINACION DE CUENTAS SALUD25 DE ENERO 2021ELIZABETH FERNANDEZ"/>
    <d v="2022-03-11T00:00:00"/>
  </r>
  <r>
    <n v="900145581"/>
    <s v="ESE CENTRO I"/>
    <s v="MFE"/>
    <n v="13502"/>
    <s v="MFE_13502"/>
    <s v="900145581_MFE_13502"/>
    <s v="MFE"/>
    <n v="13502"/>
    <s v="NULL"/>
    <d v="2021-08-27T00:00:00"/>
    <n v="152297"/>
    <n v="152297"/>
    <s v="B)Factura sin saldo ERP"/>
    <x v="0"/>
    <n v="0"/>
    <m/>
    <m/>
    <n v="0"/>
    <m/>
    <s v="OK"/>
    <n v="152297"/>
    <n v="0"/>
    <n v="0"/>
    <n v="0"/>
    <n v="152297"/>
    <n v="0"/>
    <n v="152297"/>
    <n v="2201182963"/>
    <n v="44614"/>
    <n v="625056"/>
    <n v="0"/>
    <n v="0"/>
    <m/>
    <m/>
    <n v="0"/>
    <n v="212388516604771"/>
    <m/>
    <n v="0"/>
    <n v="0"/>
    <m/>
    <d v="2021-08-27T00:00:00"/>
    <m/>
    <n v="2"/>
    <m/>
    <m/>
    <n v="1"/>
    <n v="20210930"/>
    <n v="20210919"/>
    <n v="152297"/>
    <n v="0"/>
    <s v="NULL"/>
    <d v="2022-03-11T00:00:00"/>
  </r>
  <r>
    <n v="900145581"/>
    <s v="ESE CENTRO I"/>
    <s v="CFE"/>
    <n v="11219"/>
    <s v="CFE_11219"/>
    <s v="900145581_CFE_11219"/>
    <s v="CFE"/>
    <n v="11219"/>
    <s v="NULL"/>
    <d v="2021-08-17T00:00:00"/>
    <n v="144479"/>
    <n v="144479"/>
    <s v="B)Factura sin saldo ERP"/>
    <x v="0"/>
    <n v="0"/>
    <m/>
    <m/>
    <n v="0"/>
    <m/>
    <s v="OK"/>
    <n v="144479"/>
    <n v="0"/>
    <n v="0"/>
    <n v="0"/>
    <n v="144479"/>
    <n v="0"/>
    <n v="144479"/>
    <n v="2201182963"/>
    <n v="44614"/>
    <n v="625056"/>
    <n v="0"/>
    <n v="0"/>
    <m/>
    <m/>
    <n v="0"/>
    <n v="212298516434359"/>
    <m/>
    <n v="0"/>
    <n v="0"/>
    <m/>
    <d v="2021-08-17T00:00:00"/>
    <m/>
    <n v="2"/>
    <m/>
    <m/>
    <n v="1"/>
    <n v="20210930"/>
    <n v="20210919"/>
    <n v="144479"/>
    <n v="0"/>
    <s v="NULL"/>
    <d v="2022-03-11T00:00:00"/>
  </r>
  <r>
    <n v="900145581"/>
    <s v="ESE CENTRO I"/>
    <s v="PFE"/>
    <n v="15543"/>
    <s v="PFE_15543"/>
    <s v="900145581_PFE_15543"/>
    <s v="PFE"/>
    <n v="15543"/>
    <s v="NULL"/>
    <d v="2021-08-13T00:00:00"/>
    <n v="132974"/>
    <n v="132974"/>
    <s v="B)Factura sin saldo ERP"/>
    <x v="0"/>
    <n v="0"/>
    <m/>
    <m/>
    <n v="0"/>
    <m/>
    <s v="OK"/>
    <n v="132974"/>
    <n v="0"/>
    <n v="0"/>
    <n v="0"/>
    <n v="132974"/>
    <n v="0"/>
    <n v="132974"/>
    <n v="2201182963"/>
    <n v="44614"/>
    <n v="625056"/>
    <n v="0"/>
    <n v="0"/>
    <m/>
    <m/>
    <n v="0"/>
    <n v="212258516539677"/>
    <m/>
    <n v="0"/>
    <n v="0"/>
    <m/>
    <d v="2021-08-13T00:00:00"/>
    <m/>
    <n v="2"/>
    <m/>
    <m/>
    <n v="1"/>
    <n v="20210930"/>
    <n v="20210919"/>
    <n v="132974"/>
    <n v="0"/>
    <s v="NULL"/>
    <d v="2022-03-11T00:00:00"/>
  </r>
  <r>
    <n v="900145581"/>
    <s v="ESE CENTRO I"/>
    <s v="M"/>
    <n v="925175"/>
    <s v="M_925175"/>
    <s v="900145581_M_925175"/>
    <s v="M"/>
    <n v="925175"/>
    <n v="1221310981"/>
    <d v="2018-03-31T00:00:00"/>
    <n v="142756"/>
    <n v="142756"/>
    <s v="B)Factura sin saldo ERP/conciliar diferencia glosa aceptada"/>
    <x v="1"/>
    <n v="0"/>
    <m/>
    <m/>
    <n v="0"/>
    <m/>
    <s v="OK"/>
    <n v="142756"/>
    <n v="0"/>
    <n v="0"/>
    <n v="0"/>
    <n v="104756"/>
    <n v="0"/>
    <n v="104756"/>
    <n v="2200518843"/>
    <n v="43273"/>
    <n v="1565915"/>
    <n v="104756"/>
    <n v="0"/>
    <n v="2200518843"/>
    <d v="2018-06-22T00:00:00"/>
    <n v="1565915"/>
    <n v="180911275339521"/>
    <m/>
    <n v="38000"/>
    <n v="0"/>
    <m/>
    <d v="2018-03-31T00:00:00"/>
    <m/>
    <n v="2"/>
    <m/>
    <m/>
    <n v="2"/>
    <n v="20220208"/>
    <n v="20220125"/>
    <n v="142756"/>
    <n v="38000"/>
    <s v="ACEPTADO POR IPS CIERRE DE FACTURAS POR EXTEMPORANEIDAD, VO.BO COORDINACION DE CUENTAS SALUD25 DE ENERO 2021ELIZABETH FERNANDEZ"/>
    <d v="2022-03-11T00:00:00"/>
  </r>
  <r>
    <n v="900145581"/>
    <s v="ESE CENTRO I"/>
    <s v="S"/>
    <n v="647038"/>
    <s v="S_647038"/>
    <s v="900145581_S_647038"/>
    <s v="S"/>
    <n v="647038"/>
    <n v="1221283286"/>
    <d v="2018-01-30T00:00:00"/>
    <n v="121989"/>
    <n v="121989"/>
    <s v="B)Factura sin saldo ERP/conciliar diferencia glosa aceptada"/>
    <x v="1"/>
    <n v="0"/>
    <m/>
    <m/>
    <n v="0"/>
    <m/>
    <s v="OK"/>
    <n v="121989"/>
    <n v="0"/>
    <n v="0"/>
    <n v="0"/>
    <n v="77889"/>
    <n v="0"/>
    <n v="77889"/>
    <n v="2200511321"/>
    <n v="43242"/>
    <n v="2063218"/>
    <n v="77889"/>
    <n v="0"/>
    <n v="2200511321"/>
    <d v="2018-05-22T00:00:00"/>
    <n v="2063218"/>
    <n v="180301275269276"/>
    <m/>
    <n v="44100"/>
    <n v="0"/>
    <m/>
    <d v="2018-01-30T00:00:00"/>
    <m/>
    <n v="2"/>
    <m/>
    <m/>
    <n v="2"/>
    <n v="20220208"/>
    <n v="20220125"/>
    <n v="121989"/>
    <n v="44100"/>
    <s v="ACEPTADO POR IPS CIERRE DE FACTURAS POR EXTEMPORANEIDAD, VO.BO COORDINACION DE CUENTAS SALUD25 DE ENERO 2021ELIZABETH FERNANDEZ"/>
    <d v="2022-03-11T00:00:00"/>
  </r>
  <r>
    <n v="900145581"/>
    <s v="ESE CENTRO I"/>
    <s v="S"/>
    <n v="778720"/>
    <s v="S_778720"/>
    <s v="900145581_S_778720"/>
    <s v="S"/>
    <n v="778720"/>
    <n v="1221592397"/>
    <d v="2020-05-07T00:00:00"/>
    <n v="35086"/>
    <n v="3400"/>
    <s v="D)Glosas parcial pendiente por respuesta de IPS"/>
    <x v="2"/>
    <n v="0"/>
    <m/>
    <m/>
    <n v="3400"/>
    <s v="GLOSA"/>
    <s v="OK"/>
    <n v="35086"/>
    <n v="0"/>
    <n v="0"/>
    <n v="0"/>
    <n v="31686"/>
    <n v="3400"/>
    <n v="31686"/>
    <n v="2200879585"/>
    <n v="44033"/>
    <n v="1202406"/>
    <n v="31686"/>
    <n v="0"/>
    <n v="2200879585"/>
    <d v="2020-07-21T00:00:00"/>
    <n v="1202406"/>
    <n v="201398495430219"/>
    <m/>
    <n v="0"/>
    <n v="3400"/>
    <s v="Cuota moderadora dejada de descontar.Claudia m."/>
    <d v="2020-05-07T00:00:00"/>
    <m/>
    <n v="9"/>
    <m/>
    <s v="NO"/>
    <n v="1"/>
    <n v="21001231"/>
    <n v="20200616"/>
    <n v="35086"/>
    <n v="0"/>
    <s v="NULL"/>
    <d v="2022-03-11T00:00:00"/>
  </r>
  <r>
    <n v="900145581"/>
    <s v="ESE CENTRO I"/>
    <s v="SFE"/>
    <n v="17570"/>
    <s v="SFE_17570"/>
    <s v="900145581_SFE_17570"/>
    <s v="SFE"/>
    <n v="17570"/>
    <s v="NULL"/>
    <d v="2021-08-18T00:00:00"/>
    <n v="4372"/>
    <n v="4372"/>
    <s v="B)Factura sin saldo ERP"/>
    <x v="0"/>
    <n v="0"/>
    <m/>
    <m/>
    <n v="0"/>
    <m/>
    <s v="OK"/>
    <n v="4372"/>
    <n v="0"/>
    <n v="0"/>
    <n v="0"/>
    <n v="4372"/>
    <n v="0"/>
    <n v="4372"/>
    <n v="2201182963"/>
    <n v="44614"/>
    <n v="625056"/>
    <n v="0"/>
    <n v="0"/>
    <m/>
    <m/>
    <n v="0"/>
    <n v="999999999999999"/>
    <m/>
    <n v="0"/>
    <n v="0"/>
    <m/>
    <d v="2021-08-18T00:00:00"/>
    <m/>
    <n v="2"/>
    <m/>
    <m/>
    <n v="1"/>
    <n v="20210930"/>
    <n v="20210919"/>
    <n v="4372"/>
    <n v="0"/>
    <s v="NULL"/>
    <d v="2022-03-11T00:00:00"/>
  </r>
  <r>
    <n v="900145581"/>
    <s v="ESE CENTRO I"/>
    <s v="SFE"/>
    <n v="17593"/>
    <s v="SFE_17593"/>
    <s v="900145581_SFE_17593"/>
    <s v="SFE"/>
    <n v="17593"/>
    <s v="NULL"/>
    <d v="2021-08-18T00:00:00"/>
    <n v="4372"/>
    <n v="4372"/>
    <s v="B)Factura sin saldo ERP"/>
    <x v="0"/>
    <n v="0"/>
    <m/>
    <m/>
    <n v="0"/>
    <m/>
    <s v="OK"/>
    <n v="4372"/>
    <n v="0"/>
    <n v="0"/>
    <n v="0"/>
    <n v="4372"/>
    <n v="0"/>
    <n v="4372"/>
    <n v="2201182963"/>
    <n v="44614"/>
    <n v="625056"/>
    <n v="0"/>
    <n v="0"/>
    <m/>
    <m/>
    <n v="0"/>
    <n v="999999999999999"/>
    <m/>
    <n v="0"/>
    <n v="0"/>
    <m/>
    <d v="2021-08-18T00:00:00"/>
    <m/>
    <n v="2"/>
    <m/>
    <m/>
    <n v="1"/>
    <n v="20210930"/>
    <n v="20210919"/>
    <n v="4372"/>
    <n v="0"/>
    <s v="NULL"/>
    <d v="2022-03-11T00:00:00"/>
  </r>
  <r>
    <n v="900145581"/>
    <s v="ESE CENTRO I"/>
    <s v="S"/>
    <n v="770850"/>
    <s v="S_770850"/>
    <s v="900145581_S_770850"/>
    <s v="S"/>
    <n v="770850"/>
    <s v="NULL"/>
    <d v="2020-02-14T00:00:00"/>
    <n v="2858228"/>
    <n v="2858228"/>
    <s v="C)Glosas total pendiente por respuesta de IPS"/>
    <x v="3"/>
    <n v="0"/>
    <m/>
    <m/>
    <n v="2858228"/>
    <s v="DEVOLUCION"/>
    <s v="OK"/>
    <n v="2858228"/>
    <n v="0"/>
    <n v="0"/>
    <n v="0"/>
    <n v="0"/>
    <n v="2858228"/>
    <n v="0"/>
    <m/>
    <m/>
    <n v="0"/>
    <n v="0"/>
    <n v="0"/>
    <m/>
    <m/>
    <n v="0"/>
    <m/>
    <m/>
    <n v="0"/>
    <n v="2858228"/>
    <s v="SE DEVUELVE LA FACTURA POR QUE LA AUTO 200418524314105YA FUE PAGADA EN LA FACTURA S-768645 FAVOR COMICARCE CONEL AREA DE AUTORIZACIONES PARA SOLICITAR UNA NUEVE AUTO.capautorizaciones@epscomfenalcovalle.com.co"/>
    <d v="2020-02-14T00:00:00"/>
    <m/>
    <n v="9"/>
    <m/>
    <s v="SI"/>
    <n v="1"/>
    <n v="21001231"/>
    <n v="20200311"/>
    <n v="2858228"/>
    <n v="0"/>
    <s v="NULL"/>
    <d v="2022-03-11T00:00:00"/>
  </r>
  <r>
    <n v="900145581"/>
    <s v="ESE CENTRO I"/>
    <s v="PIE"/>
    <n v="1483654"/>
    <s v="PIE_1483654"/>
    <s v="900145581_PIE_1483654"/>
    <s v="PIE"/>
    <n v="1483654"/>
    <s v="NULL"/>
    <d v="2018-08-31T00:00:00"/>
    <n v="794583"/>
    <n v="294583"/>
    <s v="C)Glosas total pendiente por respuesta de IPS/conciliar diferencia valor de factura"/>
    <x v="3"/>
    <n v="0"/>
    <m/>
    <m/>
    <n v="794583"/>
    <s v="DEVOLUCION"/>
    <s v="OK"/>
    <n v="794583"/>
    <n v="0"/>
    <n v="0"/>
    <n v="0"/>
    <n v="0"/>
    <n v="794583"/>
    <n v="0"/>
    <m/>
    <m/>
    <n v="0"/>
    <n v="0"/>
    <n v="0"/>
    <m/>
    <m/>
    <n v="0"/>
    <m/>
    <m/>
    <n v="0"/>
    <n v="794583"/>
    <s v="Se devuelve factura con soportes completos, porque la autorizacion principal # 182411275671481 no existe o no  corresponde con lo autorizado. favor solicitar aut. al correcapvalle@aseguramientosalud.com   NANCY CADAVID"/>
    <d v="2018-08-31T00:00:00"/>
    <m/>
    <n v="9"/>
    <m/>
    <s v="SI"/>
    <n v="1"/>
    <n v="21001231"/>
    <n v="20180912"/>
    <n v="794583"/>
    <n v="0"/>
    <s v="NULL"/>
    <d v="2022-03-11T00:00:00"/>
  </r>
  <r>
    <n v="900145581"/>
    <s v="ESE CENTRO I"/>
    <s v="S"/>
    <n v="781978"/>
    <s v="S_781978"/>
    <s v="900145581_S_781978"/>
    <s v="S"/>
    <n v="781978"/>
    <s v="NULL"/>
    <d v="2020-06-18T00:00:00"/>
    <n v="286511"/>
    <n v="286511"/>
    <s v="C)Glosas total pendiente por respuesta de IPS"/>
    <x v="3"/>
    <n v="0"/>
    <m/>
    <m/>
    <n v="286511"/>
    <s v="DEVOLUCION"/>
    <s v="OK"/>
    <n v="286511"/>
    <n v="0"/>
    <n v="0"/>
    <n v="0"/>
    <n v="0"/>
    <n v="286511"/>
    <n v="0"/>
    <m/>
    <m/>
    <n v="0"/>
    <n v="0"/>
    <n v="0"/>
    <m/>
    <m/>
    <n v="0"/>
    <m/>
    <m/>
    <n v="0"/>
    <n v="286511"/>
    <s v="Se devuelve factura porque no se evidencia la notificaciondonde solicitaron la autorizacion para la atencion de laurgencia, favor enviar el correo de solicitud autorizacionpara el tramite de pago.            nancy"/>
    <d v="2020-06-18T00:00:00"/>
    <m/>
    <n v="9"/>
    <m/>
    <s v="SI"/>
    <n v="1"/>
    <n v="21001231"/>
    <n v="20200715"/>
    <n v="286511"/>
    <n v="0"/>
    <s v="NULL"/>
    <d v="2022-03-11T00:00:00"/>
  </r>
  <r>
    <n v="900145581"/>
    <s v="ESE CENTRO I"/>
    <s v="S"/>
    <n v="622805"/>
    <s v="S_622805"/>
    <s v="900145581_S_622805"/>
    <s v="S"/>
    <n v="622805"/>
    <s v="NULL"/>
    <d v="2017-09-11T00:00:00"/>
    <n v="92300"/>
    <n v="92300"/>
    <s v="C)Glosas total pendiente por respuesta de IPS"/>
    <x v="3"/>
    <n v="0"/>
    <m/>
    <m/>
    <n v="92300"/>
    <s v="DEVOLUCION"/>
    <s v="OK"/>
    <n v="92300"/>
    <n v="0"/>
    <n v="0"/>
    <n v="0"/>
    <n v="0"/>
    <n v="92300"/>
    <n v="0"/>
    <m/>
    <m/>
    <n v="0"/>
    <n v="0"/>
    <n v="0"/>
    <m/>
    <m/>
    <n v="0"/>
    <m/>
    <m/>
    <n v="0"/>
    <n v="92300"/>
    <s v="SE DEVUELVE LA FACTURA POR LA AUTO. 172557302518202 POR EL NIT ES DE OTRO  PROVEEDOR NIT 891300047ANGELAC AMPAZ"/>
    <d v="2017-09-11T00:00:00"/>
    <m/>
    <n v="9"/>
    <m/>
    <s v="SI"/>
    <n v="4"/>
    <n v="21001231"/>
    <n v="20180305"/>
    <n v="92300"/>
    <n v="0"/>
    <s v="NULL"/>
    <d v="2022-03-11T00:00:00"/>
  </r>
  <r>
    <n v="900145581"/>
    <s v="ESE CENTRO I"/>
    <s v="PIE"/>
    <n v="1615631"/>
    <s v="PIE_1615631"/>
    <s v="900145581_PIE_1615631"/>
    <s v="PIE"/>
    <n v="1615631"/>
    <s v="NULL"/>
    <d v="2019-09-20T00:00:00"/>
    <n v="66600"/>
    <n v="66600"/>
    <s v="C)Glosas total pendiente por respuesta de IPS"/>
    <x v="3"/>
    <n v="0"/>
    <m/>
    <m/>
    <n v="66600"/>
    <s v="DEVOLUCION"/>
    <s v="OK"/>
    <n v="66600"/>
    <n v="0"/>
    <n v="0"/>
    <n v="0"/>
    <n v="0"/>
    <n v="66600"/>
    <n v="0"/>
    <m/>
    <m/>
    <n v="0"/>
    <n v="0"/>
    <n v="0"/>
    <m/>
    <m/>
    <n v="0"/>
    <m/>
    <m/>
    <n v="0"/>
    <n v="66600"/>
    <s v="SE DEVUELVE LA FACTURA POR QUE NO ENVIARONLA AUTO. PARA ESTE SERV. FAVOR COMUNICARCE.CORREO gelopezm@epscomfenalcovalle.com.coangela campaz"/>
    <d v="2019-09-20T00:00:00"/>
    <m/>
    <n v="9"/>
    <m/>
    <s v="SI"/>
    <n v="1"/>
    <n v="21001231"/>
    <n v="20191009"/>
    <n v="66600"/>
    <n v="0"/>
    <s v="NULL"/>
    <d v="2022-03-11T00:00:00"/>
  </r>
  <r>
    <n v="900145581"/>
    <s v="ESE CENTRO I"/>
    <s v="S"/>
    <n v="639258"/>
    <s v="S_639258"/>
    <s v="900145581_S_639258"/>
    <s v="S"/>
    <n v="639258"/>
    <s v="NULL"/>
    <d v="2017-12-19T00:00:00"/>
    <n v="26600"/>
    <n v="26600"/>
    <s v="C)Glosas total pendiente por respuesta de IPS"/>
    <x v="3"/>
    <n v="0"/>
    <m/>
    <m/>
    <n v="26600"/>
    <s v="DEVOLUCION"/>
    <s v="OK"/>
    <n v="26600"/>
    <n v="0"/>
    <n v="0"/>
    <n v="0"/>
    <n v="0"/>
    <n v="26600"/>
    <n v="0"/>
    <m/>
    <m/>
    <n v="0"/>
    <n v="0"/>
    <n v="0"/>
    <m/>
    <m/>
    <n v="0"/>
    <m/>
    <m/>
    <n v="0"/>
    <n v="26600"/>
    <s v="SE HACE DEVOLUCION DE LA FACTURA CON SOPORTES ORIGINALES,FAVOR ANEXAR AUTORIACION DEL SERVICIO FACTURADO,enviar correo para solicitud capautorizaciones @aseguramientosalud.comcapvalle@aseguramientosalud.com,ANEXAR HC DEL SERVICIO ELIZA"/>
    <d v="2017-12-19T00:00:00"/>
    <m/>
    <n v="9"/>
    <m/>
    <s v="SI"/>
    <n v="1"/>
    <n v="21001231"/>
    <n v="20180109"/>
    <n v="26600"/>
    <n v="0"/>
    <s v="NULL"/>
    <d v="2022-03-11T00:00:00"/>
  </r>
  <r>
    <n v="900145581"/>
    <s v="ESE CENTRO I"/>
    <s v="S"/>
    <n v="639260"/>
    <s v="S_639260"/>
    <s v="900145581_S_639260"/>
    <s v="S"/>
    <n v="639260"/>
    <s v="NULL"/>
    <d v="2017-12-19T00:00:00"/>
    <n v="26600"/>
    <n v="26600"/>
    <s v="C)Glosas total pendiente por respuesta de IPS"/>
    <x v="3"/>
    <n v="0"/>
    <m/>
    <m/>
    <n v="26600"/>
    <s v="DEVOLUCION"/>
    <s v="OK"/>
    <n v="26600"/>
    <n v="0"/>
    <n v="0"/>
    <n v="0"/>
    <n v="0"/>
    <n v="26600"/>
    <n v="0"/>
    <m/>
    <m/>
    <n v="0"/>
    <n v="0"/>
    <n v="0"/>
    <m/>
    <m/>
    <n v="0"/>
    <m/>
    <m/>
    <n v="0"/>
    <n v="26600"/>
    <s v="SE HACE DEVOLUCION DE LA FACTURA CON SOPORTES ORIGINALES,FAVOR ANEXAR AUTORIACION DEL SERVICIO FACTURADO,enviar correo para solicitud capautorizaciones @aseguramientosalud.comcapvalle@aseguramientosalud.com,ANEXAR HC DEL SERVICIO ELIZA"/>
    <d v="2017-12-19T00:00:00"/>
    <m/>
    <n v="9"/>
    <m/>
    <s v="SI"/>
    <n v="1"/>
    <n v="21001231"/>
    <n v="20180109"/>
    <n v="26600"/>
    <n v="0"/>
    <s v="NULL"/>
    <d v="2022-03-11T00:00:00"/>
  </r>
  <r>
    <n v="900145581"/>
    <s v="ESE CENTRO I"/>
    <s v="S"/>
    <n v="779289"/>
    <s v="S_779289"/>
    <s v="900145581_S_779289"/>
    <s v="S"/>
    <n v="779289"/>
    <s v="NULL"/>
    <d v="2020-05-15T00:00:00"/>
    <n v="18974"/>
    <n v="18974"/>
    <s v="C)Glosas total pendiente por respuesta de IPS"/>
    <x v="3"/>
    <n v="0"/>
    <m/>
    <m/>
    <n v="18974"/>
    <s v="DEVOLUCION"/>
    <s v="OK"/>
    <n v="18974"/>
    <n v="0"/>
    <n v="0"/>
    <n v="0"/>
    <n v="0"/>
    <n v="18974"/>
    <n v="0"/>
    <m/>
    <m/>
    <n v="0"/>
    <n v="0"/>
    <n v="0"/>
    <m/>
    <m/>
    <n v="0"/>
    <n v="201398495430219"/>
    <m/>
    <n v="0"/>
    <n v="18974"/>
    <s v="La autorizacion 201398495430219 fue cobrada en la facturaS-778720, falta autorizacion por el consulta.Claudia m."/>
    <d v="2020-05-15T00:00:00"/>
    <m/>
    <n v="9"/>
    <m/>
    <s v="SI"/>
    <n v="1"/>
    <n v="21001231"/>
    <n v="20200616"/>
    <n v="18974"/>
    <n v="0"/>
    <s v="NULL"/>
    <d v="2022-03-11T00:00:00"/>
  </r>
  <r>
    <n v="900145581"/>
    <s v="ESE CENTRO I"/>
    <s v="S"/>
    <n v="750607"/>
    <s v="S_750607"/>
    <s v="900145581_S_750607"/>
    <s v="S"/>
    <n v="750607"/>
    <s v="NULL"/>
    <d v="2019-09-28T00:00:00"/>
    <n v="15110"/>
    <n v="15110"/>
    <s v="C)Glosas total pendiente por respuesta de IPS/conciliar diferencia valor de factura"/>
    <x v="3"/>
    <n v="0"/>
    <m/>
    <m/>
    <n v="15100"/>
    <s v="DEVOLUCION"/>
    <s v="OK"/>
    <n v="15100"/>
    <n v="0"/>
    <n v="0"/>
    <n v="0"/>
    <n v="0"/>
    <n v="15100"/>
    <n v="0"/>
    <m/>
    <m/>
    <n v="0"/>
    <n v="0"/>
    <n v="0"/>
    <m/>
    <m/>
    <n v="0"/>
    <m/>
    <m/>
    <n v="0"/>
    <n v="15100"/>
    <s v="SE DEVUELVE LA FACTURA POR QUE NO ENVIARONLA AUTO. PARA ESTE SERV. FAVOR COMUNICARCE.CORREO gelopezm@epscomfenalcovalle.com.coangela campaz"/>
    <d v="2019-09-28T00:00:00"/>
    <m/>
    <n v="9"/>
    <m/>
    <s v="SI"/>
    <n v="1"/>
    <n v="21001231"/>
    <n v="20191009"/>
    <n v="15100"/>
    <n v="0"/>
    <s v="NULL"/>
    <d v="2022-03-11T00:00:00"/>
  </r>
  <r>
    <n v="900145581"/>
    <s v="ESE CENTRO I"/>
    <s v="CFE"/>
    <n v="7373"/>
    <s v="CFE_7373"/>
    <s v="900145581_CFE_7373"/>
    <s v="CFE"/>
    <n v="7373"/>
    <s v="NULL"/>
    <d v="2021-05-18T00:00:00"/>
    <n v="5490"/>
    <n v="5490"/>
    <s v="C)Glosas total pendiente por respuesta de IPS"/>
    <x v="3"/>
    <n v="0"/>
    <m/>
    <m/>
    <n v="5490"/>
    <s v="DEVOLUCION"/>
    <s v="OK"/>
    <n v="5490"/>
    <n v="0"/>
    <n v="0"/>
    <n v="0"/>
    <n v="0"/>
    <n v="5490"/>
    <n v="0"/>
    <m/>
    <m/>
    <n v="0"/>
    <n v="0"/>
    <n v="0"/>
    <m/>
    <m/>
    <n v="0"/>
    <m/>
    <m/>
    <n v="0"/>
    <n v="5490"/>
    <s v="Se hace dev de fact con soportes completos y originales,ya que no se evidencia registro del usuario en elPAI WEB. Favor verificar para tramite de pago.NC"/>
    <d v="2021-05-18T00:00:00"/>
    <m/>
    <n v="9"/>
    <m/>
    <s v="SI"/>
    <n v="1"/>
    <n v="21001231"/>
    <n v="20210608"/>
    <n v="5490"/>
    <n v="0"/>
    <s v="NULL"/>
    <d v="2022-03-11T00:00:00"/>
  </r>
  <r>
    <n v="900145581"/>
    <s v="ESE CENTRO I"/>
    <s v="ME"/>
    <n v="65906"/>
    <s v="ME_65906"/>
    <s v="900145581_ME_65906"/>
    <s v="ME"/>
    <n v="65906"/>
    <s v="NULL"/>
    <d v="2019-08-03T00:00:00"/>
    <n v="5000"/>
    <n v="5000"/>
    <s v="C)Glosas total pendiente por respuesta de IPS"/>
    <x v="3"/>
    <n v="0"/>
    <m/>
    <m/>
    <n v="5000"/>
    <s v="DEVOLUCION"/>
    <s v="OK"/>
    <n v="5000"/>
    <n v="0"/>
    <n v="0"/>
    <n v="0"/>
    <n v="0"/>
    <n v="5000"/>
    <n v="0"/>
    <m/>
    <m/>
    <n v="0"/>
    <n v="0"/>
    <n v="0"/>
    <m/>
    <m/>
    <n v="0"/>
    <m/>
    <m/>
    <n v="0"/>
    <n v="5000"/>
    <s v="Se hace dev de fact con soportes completos y originales,ya que no se evidencia registro del usuario en elPAIWEB. Favor verificar para tramite de pago.NANCY"/>
    <d v="2019-08-03T00:00:00"/>
    <m/>
    <n v="9"/>
    <m/>
    <s v="SI"/>
    <n v="1"/>
    <n v="21001231"/>
    <n v="20190910"/>
    <n v="5000"/>
    <n v="0"/>
    <s v="NULL"/>
    <d v="2022-03-11T00:00:00"/>
  </r>
  <r>
    <n v="900145581"/>
    <s v="ESE CENTRO I"/>
    <s v="S"/>
    <n v="639513"/>
    <s v="S_639513"/>
    <s v="900145581_S_639513"/>
    <s v="S"/>
    <n v="639513"/>
    <s v="NULL"/>
    <d v="2017-12-20T00:00:00"/>
    <n v="4949"/>
    <n v="4949"/>
    <s v="C)Glosas total pendiente por respuesta de IPS"/>
    <x v="3"/>
    <n v="0"/>
    <m/>
    <m/>
    <n v="4949"/>
    <s v="DEVOLUCION"/>
    <s v="OK"/>
    <n v="4949"/>
    <n v="0"/>
    <n v="0"/>
    <n v="0"/>
    <n v="0"/>
    <n v="4949"/>
    <n v="0"/>
    <m/>
    <m/>
    <n v="0"/>
    <n v="0"/>
    <n v="0"/>
    <m/>
    <m/>
    <n v="0"/>
    <m/>
    <m/>
    <n v="0"/>
    <n v="4949"/>
    <s v="SE HACE DEVOLUCION DE FACTURA CON SOPORTES ORIGINALES, FAVOR ANEXAR AUTORIACION PARA EL SERVICIO FACTURADO PARA DRA TRAMIET DE PAGO.ELIZABETH F."/>
    <d v="2017-12-20T00:00:00"/>
    <m/>
    <n v="9"/>
    <m/>
    <s v="SI"/>
    <n v="1"/>
    <n v="21001231"/>
    <n v="20180109"/>
    <n v="4949"/>
    <n v="0"/>
    <s v="NULL"/>
    <d v="2022-03-11T00:00:00"/>
  </r>
  <r>
    <n v="900145581"/>
    <s v="ESE CENTRO I"/>
    <s v="ME"/>
    <n v="45236"/>
    <s v="ME_45236"/>
    <s v="900145581_ME_45236"/>
    <s v="ME"/>
    <n v="45236"/>
    <s v="NULL"/>
    <d v="2018-07-14T00:00:00"/>
    <n v="4700"/>
    <n v="4700"/>
    <s v="C)Glosas total pendiente por respuesta de IPS"/>
    <x v="3"/>
    <n v="0"/>
    <m/>
    <m/>
    <n v="4700"/>
    <s v="DEVOLUCION"/>
    <s v="OK"/>
    <n v="4700"/>
    <n v="0"/>
    <n v="0"/>
    <n v="0"/>
    <n v="0"/>
    <n v="4700"/>
    <n v="0"/>
    <m/>
    <m/>
    <n v="0"/>
    <n v="0"/>
    <n v="0"/>
    <m/>
    <m/>
    <n v="0"/>
    <m/>
    <m/>
    <n v="0"/>
    <n v="4700"/>
    <s v="SE DEvuelve la factura por que no esta registrado en paiweb"/>
    <d v="2018-07-14T00:00:00"/>
    <m/>
    <n v="9"/>
    <m/>
    <s v="SI"/>
    <n v="1"/>
    <n v="21001231"/>
    <n v="20180813"/>
    <n v="4700"/>
    <n v="0"/>
    <s v="NULL"/>
    <d v="2022-03-11T00:00:00"/>
  </r>
  <r>
    <n v="900145581"/>
    <s v="ESE CENTRO I"/>
    <s v="S"/>
    <n v="679653"/>
    <s v="S_679653"/>
    <s v="900145581_S_679653"/>
    <s v="S"/>
    <n v="679653"/>
    <s v="NULL"/>
    <d v="2018-07-19T00:00:00"/>
    <n v="4700"/>
    <n v="4700"/>
    <s v="C)Glosas total pendiente por respuesta de IPS"/>
    <x v="3"/>
    <n v="0"/>
    <m/>
    <m/>
    <n v="4700"/>
    <s v="DEVOLUCION"/>
    <s v="OK"/>
    <n v="4700"/>
    <n v="0"/>
    <n v="0"/>
    <n v="0"/>
    <n v="0"/>
    <n v="4700"/>
    <n v="0"/>
    <m/>
    <m/>
    <n v="0"/>
    <n v="0"/>
    <n v="0"/>
    <m/>
    <m/>
    <n v="0"/>
    <m/>
    <m/>
    <n v="0"/>
    <n v="4700"/>
    <s v="SE DEvuelve la factura por que no esta registrado en paiweb"/>
    <d v="2018-07-19T00:00:00"/>
    <m/>
    <n v="9"/>
    <m/>
    <s v="SI"/>
    <n v="1"/>
    <n v="21001231"/>
    <n v="20180813"/>
    <n v="4700"/>
    <n v="0"/>
    <s v="NULL"/>
    <d v="2022-03-11T00:00:00"/>
  </r>
  <r>
    <n v="900145581"/>
    <s v="ESE CENTRO I"/>
    <s v="MFE"/>
    <n v="9489"/>
    <s v="MFE_9489"/>
    <s v="900145581_MFE_9489"/>
    <s v="MFE"/>
    <n v="9489"/>
    <s v="NULL"/>
    <d v="2021-05-27T00:00:00"/>
    <n v="4372"/>
    <n v="4372"/>
    <s v="C)Glosas total pendiente por respuesta de IPS"/>
    <x v="3"/>
    <n v="0"/>
    <m/>
    <m/>
    <n v="4372"/>
    <s v="DEVOLUCION"/>
    <s v="OK"/>
    <n v="4372"/>
    <n v="0"/>
    <n v="0"/>
    <n v="0"/>
    <n v="0"/>
    <n v="4372"/>
    <n v="0"/>
    <m/>
    <m/>
    <n v="0"/>
    <n v="0"/>
    <n v="0"/>
    <m/>
    <m/>
    <n v="0"/>
    <m/>
    <m/>
    <n v="0"/>
    <n v="4372"/>
    <s v="Se hace dev de fact con soportes completos y originales,ya que no se evidencia registro del usuario en elPAI WEB. Favor verificar para tramite de pago.NC"/>
    <d v="2021-05-27T00:00:00"/>
    <m/>
    <n v="9"/>
    <m/>
    <s v="SI"/>
    <n v="1"/>
    <n v="21001231"/>
    <n v="20210608"/>
    <n v="4372"/>
    <n v="0"/>
    <s v="NULL"/>
    <d v="2022-03-11T00:00:00"/>
  </r>
  <r>
    <n v="900145581"/>
    <s v="ESE CENTRO I"/>
    <s v="MFE"/>
    <n v="12641"/>
    <s v="MFE_12641"/>
    <s v="900145581_MFE_12641"/>
    <s v="MFE"/>
    <n v="12641"/>
    <s v="NULL"/>
    <d v="2021-08-07T00:00:00"/>
    <n v="4372"/>
    <n v="4372"/>
    <s v="C)Glosas total pendiente por respuesta de IPS"/>
    <x v="3"/>
    <n v="0"/>
    <m/>
    <m/>
    <n v="4372"/>
    <s v="DEVOLUCION"/>
    <s v="OK"/>
    <n v="4372"/>
    <n v="0"/>
    <n v="0"/>
    <n v="0"/>
    <n v="0"/>
    <n v="4372"/>
    <n v="0"/>
    <m/>
    <m/>
    <n v="0"/>
    <n v="0"/>
    <n v="0"/>
    <m/>
    <m/>
    <n v="0"/>
    <m/>
    <m/>
    <n v="0"/>
    <n v="4372"/>
    <s v="Se hace dev de fact con soportes completos y originales,ya que no se evidencia registro del usuario en elPAI WEB. Favor verificar para tramite de pago.NC"/>
    <d v="2021-08-07T00:00:00"/>
    <m/>
    <n v="9"/>
    <m/>
    <s v="SI"/>
    <n v="1"/>
    <n v="21001231"/>
    <n v="20210919"/>
    <n v="4372"/>
    <n v="0"/>
    <s v="NULL"/>
    <d v="2022-03-11T00:00:00"/>
  </r>
  <r>
    <n v="900145581"/>
    <s v="ESE CENTRO I"/>
    <s v="SFE"/>
    <n v="15497"/>
    <s v="SFE_15497"/>
    <s v="900145581_SFE_15497"/>
    <s v="SFE"/>
    <n v="15497"/>
    <s v="NULL"/>
    <d v="2021-07-13T00:00:00"/>
    <n v="4372"/>
    <n v="4372"/>
    <s v="C)Glosas total pendiente por respuesta de IPS"/>
    <x v="3"/>
    <n v="0"/>
    <m/>
    <m/>
    <n v="4372"/>
    <s v="DEVOLUCION"/>
    <s v="OK"/>
    <n v="4372"/>
    <n v="0"/>
    <n v="0"/>
    <n v="0"/>
    <n v="0"/>
    <n v="4372"/>
    <n v="0"/>
    <m/>
    <m/>
    <n v="0"/>
    <n v="0"/>
    <n v="0"/>
    <m/>
    <m/>
    <n v="0"/>
    <m/>
    <m/>
    <n v="0"/>
    <n v="4372"/>
    <s v="SE DEVUELVE FACTURA NO SE EVIDENCIA REGISTRO EN EL PAIWEBNC"/>
    <d v="2021-07-13T00:00:00"/>
    <m/>
    <n v="9"/>
    <m/>
    <s v="SI"/>
    <n v="1"/>
    <n v="21001231"/>
    <n v="20210826"/>
    <n v="4372"/>
    <n v="0"/>
    <s v="NULL"/>
    <d v="2022-03-11T00:00:00"/>
  </r>
  <r>
    <n v="900145581"/>
    <s v="ESE CENTRO I"/>
    <s v="S"/>
    <n v="639512"/>
    <s v="S_639512"/>
    <s v="900145581_S_639512"/>
    <s v="S"/>
    <n v="639512"/>
    <s v="NULL"/>
    <d v="2017-12-20T00:00:00"/>
    <n v="1010"/>
    <n v="1010"/>
    <s v="C)Glosas total pendiente por respuesta de IPS"/>
    <x v="3"/>
    <n v="0"/>
    <m/>
    <m/>
    <n v="1010"/>
    <s v="DEVOLUCION"/>
    <s v="OK"/>
    <n v="1010"/>
    <n v="0"/>
    <n v="0"/>
    <n v="0"/>
    <n v="0"/>
    <n v="1010"/>
    <n v="0"/>
    <m/>
    <m/>
    <n v="0"/>
    <n v="0"/>
    <n v="0"/>
    <m/>
    <m/>
    <n v="0"/>
    <m/>
    <m/>
    <n v="0"/>
    <n v="1010"/>
    <s v="SE HACE DEVOLUCION DE FACTURA CON SOPORTES ORIGINALES, FAVOR ANEXAR AUTORIZACION PARA EL SERVICIO FACTURADO PARA DAR TRAMIET DE PAGO.ELIZABETH F."/>
    <d v="2017-12-20T00:00:00"/>
    <m/>
    <n v="9"/>
    <m/>
    <s v="SI"/>
    <n v="1"/>
    <n v="21001231"/>
    <n v="20180109"/>
    <n v="1010"/>
    <n v="0"/>
    <s v="NULL"/>
    <d v="2022-03-11T00:00:00"/>
  </r>
  <r>
    <n v="900145581"/>
    <s v="ESE CENTRO I"/>
    <s v="MFE"/>
    <n v="427"/>
    <s v="MFE_427"/>
    <s v="900145581_MFE_427"/>
    <s v="NULL"/>
    <s v="NULL"/>
    <s v="NULL"/>
    <d v="2020-10-13T00:00:00"/>
    <n v="549256"/>
    <n v="549256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0-13T00:00:00"/>
    <m/>
    <m/>
    <m/>
    <m/>
    <m/>
    <m/>
    <m/>
    <n v="0"/>
    <n v="0"/>
    <s v="NULL"/>
    <d v="2022-03-11T00:00:00"/>
  </r>
  <r>
    <n v="900145581"/>
    <s v="ESE CENTRO I"/>
    <s v="PFE"/>
    <n v="807"/>
    <s v="PFE_807"/>
    <s v="900145581_PFE_807"/>
    <s v="NULL"/>
    <s v="NULL"/>
    <s v="NULL"/>
    <d v="2020-10-18T00:00:00"/>
    <n v="84014"/>
    <n v="84014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0-18T00:00:00"/>
    <m/>
    <m/>
    <m/>
    <m/>
    <m/>
    <m/>
    <m/>
    <n v="0"/>
    <n v="0"/>
    <s v="NULL"/>
    <d v="2022-03-11T00:00:00"/>
  </r>
  <r>
    <n v="900145581"/>
    <s v="ESE CENTRO I"/>
    <s v="CFE"/>
    <n v="988"/>
    <s v="CFE_988"/>
    <s v="900145581_CFE_988"/>
    <s v="NULL"/>
    <s v="NULL"/>
    <s v="NULL"/>
    <d v="2020-11-04T00:00:00"/>
    <n v="188512"/>
    <n v="188512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1-04T00:00:00"/>
    <m/>
    <m/>
    <m/>
    <m/>
    <m/>
    <m/>
    <m/>
    <n v="0"/>
    <n v="0"/>
    <s v="NULL"/>
    <d v="2022-03-11T00:00:00"/>
  </r>
  <r>
    <n v="900145581"/>
    <s v="ESE CENTRO I"/>
    <s v="CFE"/>
    <n v="1065"/>
    <s v="CFE_1065"/>
    <s v="900145581_CFE_1065"/>
    <s v="NULL"/>
    <s v="NULL"/>
    <s v="NULL"/>
    <d v="2020-11-06T00:00:00"/>
    <n v="35100"/>
    <n v="351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1-06T00:00:00"/>
    <m/>
    <m/>
    <m/>
    <m/>
    <m/>
    <m/>
    <m/>
    <n v="0"/>
    <n v="0"/>
    <s v="NULL"/>
    <d v="2022-03-11T00:00:00"/>
  </r>
  <r>
    <n v="900145581"/>
    <s v="ESE CENTRO I"/>
    <s v="SFE"/>
    <n v="1494"/>
    <s v="SFE_1494"/>
    <s v="900145581_SFE_1494"/>
    <s v="NULL"/>
    <s v="NULL"/>
    <s v="NULL"/>
    <d v="2020-10-31T00:00:00"/>
    <n v="30656"/>
    <n v="30656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0-31T00:00:00"/>
    <m/>
    <m/>
    <m/>
    <m/>
    <m/>
    <m/>
    <m/>
    <n v="0"/>
    <n v="0"/>
    <s v="NULL"/>
    <d v="2022-03-11T00:00:00"/>
  </r>
  <r>
    <n v="900145581"/>
    <s v="ESE CENTRO I"/>
    <s v="SFE"/>
    <n v="1712"/>
    <s v="SFE_1712"/>
    <s v="900145581_SFE_1712"/>
    <s v="NULL"/>
    <s v="NULL"/>
    <s v="NULL"/>
    <d v="2020-11-06T00:00:00"/>
    <n v="26000"/>
    <n v="260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1-06T00:00:00"/>
    <m/>
    <m/>
    <m/>
    <m/>
    <m/>
    <m/>
    <m/>
    <n v="0"/>
    <n v="0"/>
    <s v="NULL"/>
    <d v="2022-03-11T00:00:00"/>
  </r>
  <r>
    <n v="900145581"/>
    <s v="ESE CENTRO I"/>
    <s v="SFE"/>
    <n v="2141"/>
    <s v="SFE_2141"/>
    <s v="900145581_SFE_2141"/>
    <s v="NULL"/>
    <s v="NULL"/>
    <s v="NULL"/>
    <d v="2020-11-17T00:00:00"/>
    <n v="1303178"/>
    <n v="1303178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1-17T00:00:00"/>
    <m/>
    <m/>
    <m/>
    <m/>
    <m/>
    <m/>
    <m/>
    <n v="0"/>
    <n v="0"/>
    <s v="NULL"/>
    <d v="2022-03-11T00:00:00"/>
  </r>
  <r>
    <n v="900145581"/>
    <s v="ESE CENTRO I"/>
    <s v="SFE"/>
    <n v="2643"/>
    <s v="SFE_2643"/>
    <s v="900145581_SFE_2643"/>
    <s v="NULL"/>
    <s v="NULL"/>
    <s v="NULL"/>
    <d v="2020-11-27T00:00:00"/>
    <n v="134519"/>
    <n v="134519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1-27T00:00:00"/>
    <m/>
    <m/>
    <m/>
    <m/>
    <m/>
    <m/>
    <m/>
    <n v="0"/>
    <n v="0"/>
    <s v="NULL"/>
    <d v="2022-03-11T00:00:00"/>
  </r>
  <r>
    <n v="900145581"/>
    <s v="ESE CENTRO I"/>
    <s v="SFE"/>
    <n v="2771"/>
    <s v="SFE_2771"/>
    <s v="900145581_SFE_2771"/>
    <s v="NULL"/>
    <s v="NULL"/>
    <s v="NULL"/>
    <d v="2020-11-30T00:00:00"/>
    <n v="220273"/>
    <n v="220273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1-30T00:00:00"/>
    <m/>
    <m/>
    <m/>
    <m/>
    <m/>
    <m/>
    <m/>
    <n v="0"/>
    <n v="0"/>
    <s v="NULL"/>
    <d v="2022-03-11T00:00:00"/>
  </r>
  <r>
    <n v="900145581"/>
    <s v="ESE CENTRO I"/>
    <s v="MFE"/>
    <n v="3005"/>
    <s v="MFE_3005"/>
    <s v="900145581_MFE_3005"/>
    <s v="NULL"/>
    <s v="NULL"/>
    <s v="NULL"/>
    <d v="2020-12-10T00:00:00"/>
    <n v="141887"/>
    <n v="141887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2-10T00:00:00"/>
    <m/>
    <m/>
    <m/>
    <m/>
    <m/>
    <m/>
    <m/>
    <n v="0"/>
    <n v="0"/>
    <s v="NULL"/>
    <d v="2022-03-11T00:00:00"/>
  </r>
  <r>
    <n v="900145581"/>
    <s v="ESE CENTRO I"/>
    <s v="PFE"/>
    <n v="3369"/>
    <s v="PFE_3369"/>
    <s v="900145581_PFE_3369"/>
    <s v="NULL"/>
    <s v="NULL"/>
    <s v="NULL"/>
    <d v="2020-12-08T00:00:00"/>
    <n v="73486"/>
    <n v="73486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2-08T00:00:00"/>
    <m/>
    <m/>
    <m/>
    <m/>
    <m/>
    <m/>
    <m/>
    <n v="0"/>
    <n v="0"/>
    <s v="NULL"/>
    <d v="2022-03-11T00:00:00"/>
  </r>
  <r>
    <n v="900145581"/>
    <s v="ESE CENTRO I"/>
    <s v="SFE"/>
    <n v="4068"/>
    <s v="SFE_4068"/>
    <s v="900145581_SFE_4068"/>
    <s v="NULL"/>
    <s v="NULL"/>
    <s v="NULL"/>
    <d v="2020-12-28T00:00:00"/>
    <n v="137460"/>
    <n v="13746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2-28T00:00:00"/>
    <m/>
    <m/>
    <m/>
    <m/>
    <m/>
    <m/>
    <m/>
    <n v="0"/>
    <n v="0"/>
    <s v="NULL"/>
    <d v="2022-03-11T00:00:00"/>
  </r>
  <r>
    <n v="900145581"/>
    <s v="ESE CENTRO I"/>
    <s v="PFE"/>
    <n v="4283"/>
    <s v="PFE_4283"/>
    <s v="900145581_PFE_4283"/>
    <s v="NULL"/>
    <s v="NULL"/>
    <s v="NULL"/>
    <d v="2020-12-27T00:00:00"/>
    <n v="88022"/>
    <n v="88022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2-27T00:00:00"/>
    <m/>
    <m/>
    <m/>
    <m/>
    <m/>
    <m/>
    <m/>
    <n v="0"/>
    <n v="0"/>
    <s v="NULL"/>
    <d v="2022-03-11T00:00:00"/>
  </r>
  <r>
    <n v="900145581"/>
    <s v="ESE CENTRO I"/>
    <s v="MFE"/>
    <n v="15181"/>
    <s v="MFE_15181"/>
    <s v="900145581_MFE_15181"/>
    <s v="NULL"/>
    <s v="NULL"/>
    <s v="NULL"/>
    <d v="2021-10-02T00:00:00"/>
    <n v="149794"/>
    <n v="149794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10-02T00:00:00"/>
    <m/>
    <m/>
    <m/>
    <m/>
    <m/>
    <m/>
    <m/>
    <n v="0"/>
    <n v="0"/>
    <s v="NULL"/>
    <d v="2022-03-11T00:00:00"/>
  </r>
  <r>
    <n v="900145581"/>
    <s v="ESE CENTRO I"/>
    <s v="PFE"/>
    <n v="19085"/>
    <s v="PFE_19085"/>
    <s v="900145581_PFE_19085"/>
    <s v="NULL"/>
    <s v="NULL"/>
    <s v="NULL"/>
    <d v="2021-10-20T00:00:00"/>
    <n v="185260"/>
    <n v="18526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10-20T00:00:00"/>
    <m/>
    <m/>
    <m/>
    <m/>
    <m/>
    <m/>
    <m/>
    <n v="0"/>
    <n v="0"/>
    <s v="NULL"/>
    <d v="2022-03-11T00:00:00"/>
  </r>
  <r>
    <n v="900145581"/>
    <s v="ESE CENTRO I"/>
    <s v="SFE"/>
    <n v="20055"/>
    <s v="SFE_20055"/>
    <s v="900145581_SFE_20055"/>
    <s v="NULL"/>
    <s v="NULL"/>
    <s v="NULL"/>
    <d v="2021-10-04T00:00:00"/>
    <n v="99579"/>
    <n v="99579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10-04T00:00:00"/>
    <m/>
    <m/>
    <m/>
    <m/>
    <m/>
    <m/>
    <m/>
    <n v="0"/>
    <n v="0"/>
    <s v="NULL"/>
    <d v="2022-03-11T00:00:00"/>
  </r>
  <r>
    <n v="900145581"/>
    <s v="ESE CENTRO I"/>
    <s v="SFE"/>
    <n v="20846"/>
    <s v="SFE_20846"/>
    <s v="900145581_SFE_20846"/>
    <s v="NULL"/>
    <s v="NULL"/>
    <s v="NULL"/>
    <d v="2021-10-18T00:00:00"/>
    <n v="60949"/>
    <n v="60949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10-18T00:00:00"/>
    <m/>
    <m/>
    <m/>
    <m/>
    <m/>
    <m/>
    <m/>
    <n v="0"/>
    <n v="0"/>
    <s v="NULL"/>
    <d v="2022-03-11T00:00:00"/>
  </r>
  <r>
    <n v="900145581"/>
    <s v="ESE CENTRO I"/>
    <s v="PFE"/>
    <n v="21985"/>
    <s v="PFE_21985"/>
    <s v="900145581_PFE_21985"/>
    <s v="NULL"/>
    <s v="NULL"/>
    <s v="NULL"/>
    <d v="2021-12-08T00:00:00"/>
    <n v="5000"/>
    <n v="50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12-08T00:00:00"/>
    <m/>
    <m/>
    <m/>
    <m/>
    <m/>
    <m/>
    <m/>
    <n v="0"/>
    <n v="0"/>
    <s v="NULL"/>
    <d v="2022-03-11T00:00:00"/>
  </r>
  <r>
    <n v="900145581"/>
    <s v="ESE CENTRO I"/>
    <s v="PFE"/>
    <n v="23444"/>
    <s v="PFE_23444"/>
    <s v="900145581_PFE_23444"/>
    <s v="NULL"/>
    <s v="NULL"/>
    <s v="NULL"/>
    <d v="2022-01-03T00:00:00"/>
    <n v="247630"/>
    <n v="24763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2-01-03T00:00:00"/>
    <m/>
    <m/>
    <m/>
    <m/>
    <m/>
    <m/>
    <m/>
    <n v="0"/>
    <n v="0"/>
    <s v="NULL"/>
    <d v="2022-03-11T00:00:00"/>
  </r>
  <r>
    <n v="900145581"/>
    <s v="ESE CENTRO I"/>
    <s v="PFE"/>
    <n v="23484"/>
    <s v="PFE_23484"/>
    <s v="900145581_PFE_23484"/>
    <s v="NULL"/>
    <s v="NULL"/>
    <s v="NULL"/>
    <d v="2022-01-03T00:00:00"/>
    <n v="201537"/>
    <n v="201537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2-01-03T00:00:00"/>
    <m/>
    <m/>
    <m/>
    <m/>
    <m/>
    <m/>
    <m/>
    <n v="0"/>
    <n v="0"/>
    <s v="NULL"/>
    <d v="2022-03-11T00:00:00"/>
  </r>
  <r>
    <n v="900145581"/>
    <s v="ESE CENTRO I"/>
    <s v="PFE"/>
    <n v="23996"/>
    <s v="PFE_23996"/>
    <s v="900145581_PFE_23996"/>
    <s v="NULL"/>
    <s v="NULL"/>
    <s v="NULL"/>
    <d v="2022-01-10T00:00:00"/>
    <n v="177876"/>
    <n v="177876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2-01-10T00:00:00"/>
    <m/>
    <m/>
    <m/>
    <m/>
    <m/>
    <m/>
    <m/>
    <n v="0"/>
    <n v="0"/>
    <s v="NULL"/>
    <d v="2022-03-11T00:00:00"/>
  </r>
  <r>
    <n v="900145581"/>
    <s v="ESE CENTRO I"/>
    <s v="PFE"/>
    <n v="24366"/>
    <s v="PFE_24366"/>
    <s v="900145581_PFE_24366"/>
    <s v="NULL"/>
    <s v="NULL"/>
    <s v="NULL"/>
    <d v="2022-01-14T00:00:00"/>
    <n v="251385"/>
    <n v="251385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2-01-14T00:00:00"/>
    <m/>
    <m/>
    <m/>
    <m/>
    <m/>
    <m/>
    <m/>
    <n v="0"/>
    <n v="0"/>
    <s v="NULL"/>
    <d v="2022-03-11T00:00:00"/>
  </r>
  <r>
    <n v="900145581"/>
    <s v="ESE CENTRO I"/>
    <s v="PFE"/>
    <n v="25373"/>
    <s v="PFE_25373"/>
    <s v="900145581_PFE_25373"/>
    <s v="NULL"/>
    <s v="NULL"/>
    <s v="NULL"/>
    <d v="2022-01-31T00:00:00"/>
    <n v="341650"/>
    <n v="34165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2-01-31T00:00:00"/>
    <m/>
    <m/>
    <m/>
    <m/>
    <m/>
    <m/>
    <m/>
    <n v="0"/>
    <n v="0"/>
    <s v="NULL"/>
    <d v="2022-03-11T00:00:00"/>
  </r>
  <r>
    <n v="900145581"/>
    <s v="ESE CENTRO I"/>
    <s v="SE"/>
    <n v="67981"/>
    <s v="SE_67981"/>
    <s v="900145581_SE_67981"/>
    <s v="NULL"/>
    <s v="NULL"/>
    <s v="NULL"/>
    <d v="2020-07-13T00:00:00"/>
    <n v="34144"/>
    <n v="34144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13T00:00:00"/>
    <m/>
    <m/>
    <m/>
    <m/>
    <m/>
    <m/>
    <m/>
    <n v="0"/>
    <n v="0"/>
    <s v="NULL"/>
    <d v="2022-03-11T00:00:00"/>
  </r>
  <r>
    <n v="900145581"/>
    <s v="ESE CENTRO I"/>
    <s v="SE"/>
    <n v="72093"/>
    <s v="SE_72093"/>
    <s v="900145581_SE_72093"/>
    <s v="NULL"/>
    <s v="NULL"/>
    <s v="NULL"/>
    <d v="2020-09-25T00:00:00"/>
    <n v="4372"/>
    <n v="4372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9-25T00:00:00"/>
    <m/>
    <m/>
    <m/>
    <m/>
    <m/>
    <m/>
    <m/>
    <n v="0"/>
    <n v="0"/>
    <s v="NULL"/>
    <d v="2022-03-11T00:00:00"/>
  </r>
  <r>
    <n v="900145581"/>
    <s v="ESE CENTRO I"/>
    <s v="CDI"/>
    <n v="76815"/>
    <s v="CDI_76815"/>
    <s v="900145581_CDI_76815"/>
    <s v="NULL"/>
    <s v="NULL"/>
    <s v="NULL"/>
    <d v="2020-07-18T00:00:00"/>
    <n v="21200"/>
    <n v="212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18T00:00:00"/>
    <m/>
    <m/>
    <m/>
    <m/>
    <m/>
    <m/>
    <m/>
    <n v="0"/>
    <n v="0"/>
    <s v="NULL"/>
    <d v="2022-03-11T00:00:00"/>
  </r>
  <r>
    <n v="900145581"/>
    <s v="ESE CENTRO I"/>
    <s v="ME"/>
    <n v="79475"/>
    <s v="ME_79475"/>
    <s v="900145581_ME_79475"/>
    <s v="NULL"/>
    <s v="NULL"/>
    <s v="NULL"/>
    <d v="2020-07-27T00:00:00"/>
    <n v="26500"/>
    <n v="265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27T00:00:00"/>
    <m/>
    <m/>
    <m/>
    <m/>
    <m/>
    <m/>
    <m/>
    <n v="0"/>
    <n v="0"/>
    <s v="NULL"/>
    <d v="2022-03-11T00:00:00"/>
  </r>
  <r>
    <n v="900145581"/>
    <s v="ESE CENTRO I"/>
    <s v="ME"/>
    <n v="82898"/>
    <s v="ME_82898"/>
    <s v="900145581_ME_82898"/>
    <s v="NULL"/>
    <s v="NULL"/>
    <s v="NULL"/>
    <d v="2020-09-24T00:00:00"/>
    <n v="5300"/>
    <n v="53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9-24T00:00:00"/>
    <m/>
    <m/>
    <m/>
    <m/>
    <m/>
    <m/>
    <m/>
    <n v="0"/>
    <n v="0"/>
    <s v="NULL"/>
    <d v="2022-03-11T00:00:00"/>
  </r>
  <r>
    <n v="900145581"/>
    <s v="ESE CENTRO I"/>
    <s v="ME"/>
    <n v="82948"/>
    <s v="ME_82948"/>
    <s v="900145581_ME_82948"/>
    <s v="NULL"/>
    <s v="NULL"/>
    <s v="NULL"/>
    <d v="2020-09-25T00:00:00"/>
    <n v="5300"/>
    <n v="53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9-25T00:00:00"/>
    <m/>
    <m/>
    <m/>
    <m/>
    <m/>
    <m/>
    <m/>
    <n v="0"/>
    <n v="0"/>
    <s v="NULL"/>
    <d v="2022-03-11T00:00:00"/>
  </r>
  <r>
    <n v="900145581"/>
    <s v="ESE CENTRO I"/>
    <s v="ME"/>
    <n v="83109"/>
    <s v="ME_83109"/>
    <s v="900145581_ME_83109"/>
    <s v="NULL"/>
    <s v="NULL"/>
    <s v="NULL"/>
    <d v="2020-09-26T00:00:00"/>
    <n v="5300"/>
    <n v="53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9-26T00:00:00"/>
    <m/>
    <m/>
    <m/>
    <m/>
    <m/>
    <m/>
    <m/>
    <n v="0"/>
    <n v="0"/>
    <s v="NULL"/>
    <d v="2022-03-11T00:00:00"/>
  </r>
  <r>
    <n v="900145581"/>
    <s v="ESE CENTRO I"/>
    <s v="S"/>
    <n v="783675"/>
    <s v="S_783675"/>
    <s v="900145581_S_783675"/>
    <s v="NULL"/>
    <s v="NULL"/>
    <s v="NULL"/>
    <d v="2020-07-09T00:00:00"/>
    <n v="35143"/>
    <n v="35143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09T00:00:00"/>
    <m/>
    <m/>
    <m/>
    <m/>
    <m/>
    <m/>
    <m/>
    <n v="0"/>
    <n v="0"/>
    <s v="NULL"/>
    <d v="2022-03-11T00:00:00"/>
  </r>
  <r>
    <n v="900145581"/>
    <s v="ESE CENTRO I"/>
    <s v="S"/>
    <n v="783872"/>
    <s v="S_783872"/>
    <s v="900145581_S_783872"/>
    <s v="NULL"/>
    <s v="NULL"/>
    <s v="NULL"/>
    <d v="2020-07-11T00:00:00"/>
    <n v="18974"/>
    <n v="18974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11T00:00:00"/>
    <m/>
    <m/>
    <m/>
    <m/>
    <m/>
    <m/>
    <m/>
    <n v="0"/>
    <n v="0"/>
    <s v="NULL"/>
    <d v="2022-03-11T00:00:00"/>
  </r>
  <r>
    <n v="900145581"/>
    <s v="ESE CENTRO I"/>
    <s v="S"/>
    <n v="784114"/>
    <s v="S_784114"/>
    <s v="900145581_S_784114"/>
    <s v="NULL"/>
    <s v="NULL"/>
    <s v="NULL"/>
    <d v="2020-07-14T00:00:00"/>
    <n v="183766"/>
    <n v="183766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14T00:00:00"/>
    <m/>
    <m/>
    <m/>
    <m/>
    <m/>
    <m/>
    <m/>
    <n v="0"/>
    <n v="0"/>
    <s v="NULL"/>
    <d v="2022-03-11T00:00:00"/>
  </r>
  <r>
    <n v="900145581"/>
    <s v="ESE CENTRO I"/>
    <s v="S"/>
    <n v="784762"/>
    <s v="S_784762"/>
    <s v="900145581_S_784762"/>
    <s v="NULL"/>
    <s v="NULL"/>
    <s v="NULL"/>
    <d v="2020-07-21T00:00:00"/>
    <n v="97640"/>
    <n v="9764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21T00:00:00"/>
    <m/>
    <m/>
    <m/>
    <m/>
    <m/>
    <m/>
    <m/>
    <n v="0"/>
    <n v="0"/>
    <s v="NULL"/>
    <d v="2022-03-11T00:00:00"/>
  </r>
  <r>
    <n v="900145581"/>
    <s v="ESE CENTRO I"/>
    <s v="S"/>
    <n v="784873"/>
    <s v="S_784873"/>
    <s v="900145581_S_784873"/>
    <s v="NULL"/>
    <s v="NULL"/>
    <s v="NULL"/>
    <d v="2020-07-22T00:00:00"/>
    <n v="2100895"/>
    <n v="2100895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22T00:00:00"/>
    <m/>
    <m/>
    <m/>
    <m/>
    <m/>
    <m/>
    <m/>
    <n v="0"/>
    <n v="0"/>
    <s v="NULL"/>
    <d v="2022-03-11T00:00:00"/>
  </r>
  <r>
    <n v="900145581"/>
    <s v="ESE CENTRO I"/>
    <s v="S"/>
    <n v="785221"/>
    <s v="S_785221"/>
    <s v="900145581_S_785221"/>
    <s v="NULL"/>
    <s v="NULL"/>
    <s v="NULL"/>
    <d v="2020-07-24T00:00:00"/>
    <n v="31686"/>
    <n v="31686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24T00:00:00"/>
    <m/>
    <m/>
    <m/>
    <m/>
    <m/>
    <m/>
    <m/>
    <n v="0"/>
    <n v="0"/>
    <s v="NULL"/>
    <d v="2022-03-11T00:00:00"/>
  </r>
  <r>
    <n v="900145581"/>
    <s v="ESE CENTRO I"/>
    <s v="S"/>
    <n v="785235"/>
    <s v="S_785235"/>
    <s v="900145581_S_785235"/>
    <s v="NULL"/>
    <s v="NULL"/>
    <s v="NULL"/>
    <d v="2020-07-24T00:00:00"/>
    <n v="13235"/>
    <n v="13235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24T00:00:00"/>
    <m/>
    <m/>
    <m/>
    <m/>
    <m/>
    <m/>
    <m/>
    <n v="0"/>
    <n v="0"/>
    <s v="NULL"/>
    <d v="2022-03-11T00:00:00"/>
  </r>
  <r>
    <n v="900145581"/>
    <s v="ESE CENTRO I"/>
    <s v="S"/>
    <n v="785939"/>
    <s v="S_785939"/>
    <s v="900145581_S_785939"/>
    <s v="NULL"/>
    <s v="NULL"/>
    <s v="NULL"/>
    <d v="2020-08-01T00:00:00"/>
    <n v="31686"/>
    <n v="31686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8-01T00:00:00"/>
    <m/>
    <m/>
    <m/>
    <m/>
    <m/>
    <m/>
    <m/>
    <n v="0"/>
    <n v="0"/>
    <s v="NULL"/>
    <d v="2022-03-11T00:00:00"/>
  </r>
  <r>
    <n v="900145581"/>
    <s v="ESE CENTRO I"/>
    <s v="S"/>
    <n v="786054"/>
    <s v="S_786054"/>
    <s v="900145581_S_786054"/>
    <s v="NULL"/>
    <s v="NULL"/>
    <s v="NULL"/>
    <d v="2020-08-03T00:00:00"/>
    <n v="4372"/>
    <n v="4372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8-03T00:00:00"/>
    <m/>
    <m/>
    <m/>
    <m/>
    <m/>
    <m/>
    <m/>
    <n v="0"/>
    <n v="0"/>
    <s v="NULL"/>
    <d v="2022-03-11T00:00:00"/>
  </r>
  <r>
    <n v="900145581"/>
    <s v="ESE CENTRO I"/>
    <s v="S"/>
    <n v="786056"/>
    <s v="S_786056"/>
    <s v="900145581_S_786056"/>
    <s v="NULL"/>
    <s v="NULL"/>
    <s v="NULL"/>
    <d v="2020-08-03T00:00:00"/>
    <n v="4372"/>
    <n v="4372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8-03T00:00:00"/>
    <m/>
    <m/>
    <m/>
    <m/>
    <m/>
    <m/>
    <m/>
    <n v="0"/>
    <n v="0"/>
    <s v="NULL"/>
    <d v="2022-03-11T00:00:00"/>
  </r>
  <r>
    <n v="900145581"/>
    <s v="ESE CENTRO I"/>
    <s v="S"/>
    <n v="786902"/>
    <s v="S_786902"/>
    <s v="900145581_S_786902"/>
    <s v="NULL"/>
    <s v="NULL"/>
    <s v="NULL"/>
    <d v="2020-08-12T00:00:00"/>
    <n v="5300"/>
    <n v="53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8-12T00:00:00"/>
    <m/>
    <m/>
    <m/>
    <m/>
    <m/>
    <m/>
    <m/>
    <n v="0"/>
    <n v="0"/>
    <s v="NULL"/>
    <d v="2022-03-11T00:00:00"/>
  </r>
  <r>
    <n v="900145581"/>
    <s v="ESE CENTRO I"/>
    <s v="S"/>
    <n v="786904"/>
    <s v="S_786904"/>
    <s v="900145581_S_786904"/>
    <s v="NULL"/>
    <s v="NULL"/>
    <s v="NULL"/>
    <d v="2020-08-12T00:00:00"/>
    <n v="4372"/>
    <n v="4372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8-12T00:00:00"/>
    <m/>
    <m/>
    <m/>
    <m/>
    <m/>
    <m/>
    <m/>
    <n v="0"/>
    <n v="0"/>
    <s v="NULL"/>
    <d v="2022-03-11T00:00:00"/>
  </r>
  <r>
    <n v="900145581"/>
    <s v="ESE CENTRO I"/>
    <s v="S"/>
    <n v="788697"/>
    <s v="S_788697"/>
    <s v="900145581_S_788697"/>
    <s v="NULL"/>
    <s v="NULL"/>
    <s v="NULL"/>
    <d v="2020-08-29T00:00:00"/>
    <n v="1190806"/>
    <n v="1190806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8-29T00:00:00"/>
    <m/>
    <m/>
    <m/>
    <m/>
    <m/>
    <m/>
    <m/>
    <n v="0"/>
    <n v="0"/>
    <s v="NULL"/>
    <d v="2022-03-11T00:00:00"/>
  </r>
  <r>
    <n v="900145581"/>
    <s v="ESE CENTRO I"/>
    <s v="S"/>
    <n v="791848"/>
    <s v="S_791848"/>
    <s v="900145581_S_791848"/>
    <s v="NULL"/>
    <s v="NULL"/>
    <s v="NULL"/>
    <d v="2020-09-28T00:00:00"/>
    <n v="820644"/>
    <n v="820644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9-28T00:00:00"/>
    <m/>
    <m/>
    <m/>
    <m/>
    <m/>
    <m/>
    <m/>
    <n v="0"/>
    <n v="0"/>
    <s v="NULL"/>
    <d v="2022-03-11T00:00:00"/>
  </r>
  <r>
    <n v="900145581"/>
    <s v="ESE CENTRO I"/>
    <s v="M"/>
    <n v="1105379"/>
    <s v="M_1105379"/>
    <s v="900145581_M_1105379"/>
    <s v="NULL"/>
    <s v="NULL"/>
    <s v="NULL"/>
    <d v="2020-05-05T00:00:00"/>
    <n v="80734"/>
    <n v="80734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5-05T00:00:00"/>
    <m/>
    <m/>
    <m/>
    <m/>
    <m/>
    <m/>
    <m/>
    <n v="0"/>
    <n v="0"/>
    <s v="NULL"/>
    <d v="2022-03-11T00:00:00"/>
  </r>
  <r>
    <n v="900145581"/>
    <s v="ESE CENTRO I"/>
    <s v="M"/>
    <n v="1111164"/>
    <s v="M_1111164"/>
    <s v="900145581_M_1111164"/>
    <s v="NULL"/>
    <s v="NULL"/>
    <s v="NULL"/>
    <d v="2020-07-03T00:00:00"/>
    <n v="58785"/>
    <n v="58785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03T00:00:00"/>
    <m/>
    <m/>
    <m/>
    <m/>
    <m/>
    <m/>
    <m/>
    <n v="0"/>
    <n v="0"/>
    <s v="NULL"/>
    <d v="2022-03-11T00:00:00"/>
  </r>
  <r>
    <n v="900145581"/>
    <s v="ESE CENTRO I"/>
    <s v="M"/>
    <n v="1114603"/>
    <s v="M_1114603"/>
    <s v="900145581_M_1114603"/>
    <s v="NULL"/>
    <s v="NULL"/>
    <s v="NULL"/>
    <d v="2020-07-31T00:00:00"/>
    <n v="296163"/>
    <n v="296163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31T00:00:00"/>
    <m/>
    <m/>
    <m/>
    <m/>
    <m/>
    <m/>
    <m/>
    <n v="0"/>
    <n v="0"/>
    <s v="NULL"/>
    <d v="2022-03-11T00:00:00"/>
  </r>
  <r>
    <n v="900145581"/>
    <s v="ESE CENTRO I"/>
    <s v="M"/>
    <n v="1116629"/>
    <s v="M_1116629"/>
    <s v="900145581_M_1116629"/>
    <s v="NULL"/>
    <s v="NULL"/>
    <s v="NULL"/>
    <d v="2020-08-18T00:00:00"/>
    <n v="94967"/>
    <n v="94967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8-18T00:00:00"/>
    <m/>
    <m/>
    <m/>
    <m/>
    <m/>
    <m/>
    <m/>
    <n v="0"/>
    <n v="0"/>
    <s v="NULL"/>
    <d v="2022-03-11T00:00:00"/>
  </r>
  <r>
    <n v="900145581"/>
    <s v="ESE CENTRO I"/>
    <s v="M"/>
    <n v="1116723"/>
    <s v="M_1116723"/>
    <s v="900145581_M_1116723"/>
    <s v="NULL"/>
    <s v="NULL"/>
    <s v="NULL"/>
    <d v="2020-08-19T00:00:00"/>
    <n v="87551"/>
    <n v="87551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8-19T00:00:00"/>
    <m/>
    <m/>
    <m/>
    <m/>
    <m/>
    <m/>
    <m/>
    <n v="0"/>
    <n v="0"/>
    <s v="NULL"/>
    <d v="2022-03-11T00:00:00"/>
  </r>
  <r>
    <n v="900145581"/>
    <s v="ESE CENTRO I"/>
    <s v="M"/>
    <n v="1119722"/>
    <s v="M_1119722"/>
    <s v="900145581_M_1119722"/>
    <s v="NULL"/>
    <s v="NULL"/>
    <s v="NULL"/>
    <d v="2020-09-07T00:00:00"/>
    <n v="128036"/>
    <n v="128036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9-07T00:00:00"/>
    <m/>
    <m/>
    <m/>
    <m/>
    <m/>
    <m/>
    <m/>
    <n v="0"/>
    <n v="0"/>
    <s v="NULL"/>
    <d v="2022-03-11T00:00:00"/>
  </r>
  <r>
    <n v="900145581"/>
    <s v="ESE CENTRO I"/>
    <s v="PIE"/>
    <n v="1686864"/>
    <s v="PIE_1686864"/>
    <s v="900145581_PIE_1686864"/>
    <s v="NULL"/>
    <s v="NULL"/>
    <s v="NULL"/>
    <d v="2020-07-01T00:00:00"/>
    <n v="5000"/>
    <n v="50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01T00:00:00"/>
    <m/>
    <m/>
    <m/>
    <m/>
    <m/>
    <m/>
    <m/>
    <n v="0"/>
    <n v="0"/>
    <s v="NULL"/>
    <d v="2022-03-11T00:00:00"/>
  </r>
  <r>
    <n v="900145581"/>
    <s v="ESE CENTRO I"/>
    <s v="PIE"/>
    <n v="1688008"/>
    <s v="PIE_1688008"/>
    <s v="900145581_PIE_1688008"/>
    <s v="NULL"/>
    <s v="NULL"/>
    <s v="NULL"/>
    <d v="2020-07-09T00:00:00"/>
    <n v="4800"/>
    <n v="48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09T00:00:00"/>
    <m/>
    <m/>
    <m/>
    <m/>
    <m/>
    <m/>
    <m/>
    <n v="0"/>
    <n v="0"/>
    <s v="NULL"/>
    <d v="2022-03-11T00:00:00"/>
  </r>
  <r>
    <n v="900145581"/>
    <s v="ESE CENTRO I"/>
    <s v="PIE"/>
    <n v="1689456"/>
    <s v="PIE_1689456"/>
    <s v="900145581_PIE_1689456"/>
    <s v="NULL"/>
    <s v="NULL"/>
    <s v="NULL"/>
    <d v="2020-07-18T00:00:00"/>
    <n v="81655"/>
    <n v="81655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18T00:00:00"/>
    <m/>
    <m/>
    <m/>
    <m/>
    <m/>
    <m/>
    <m/>
    <n v="0"/>
    <n v="0"/>
    <s v="NULL"/>
    <d v="2022-03-11T00:00:00"/>
  </r>
  <r>
    <n v="900145581"/>
    <s v="ESE CENTRO I"/>
    <s v="PIE"/>
    <n v="1689633"/>
    <s v="PIE_1689633"/>
    <s v="900145581_PIE_1689633"/>
    <s v="NULL"/>
    <s v="NULL"/>
    <s v="NULL"/>
    <d v="2020-07-21T00:00:00"/>
    <n v="4800"/>
    <n v="48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7-21T00:00:00"/>
    <m/>
    <m/>
    <m/>
    <m/>
    <m/>
    <m/>
    <m/>
    <n v="0"/>
    <n v="0"/>
    <s v="NULL"/>
    <d v="2022-03-11T00:00:00"/>
  </r>
  <r>
    <n v="900145581"/>
    <s v="ESE CENTRO I"/>
    <s v="PIE"/>
    <n v="1692863"/>
    <s v="PIE_1692863"/>
    <s v="900145581_PIE_1692863"/>
    <s v="NULL"/>
    <s v="NULL"/>
    <s v="NULL"/>
    <d v="2020-08-11T00:00:00"/>
    <n v="147520"/>
    <n v="14752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8-11T00:00:00"/>
    <m/>
    <m/>
    <m/>
    <m/>
    <m/>
    <m/>
    <m/>
    <n v="0"/>
    <n v="0"/>
    <s v="NULL"/>
    <d v="2022-03-11T00:00:00"/>
  </r>
  <r>
    <n v="900145581"/>
    <s v="ESE CENTRO I"/>
    <s v="PIE"/>
    <n v="1695481"/>
    <s v="PIE_1695481"/>
    <s v="900145581_PIE_1695481"/>
    <s v="NULL"/>
    <s v="NULL"/>
    <s v="NULL"/>
    <d v="2020-08-27T00:00:00"/>
    <n v="147271"/>
    <n v="147271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8-27T00:00:00"/>
    <m/>
    <m/>
    <m/>
    <m/>
    <m/>
    <m/>
    <m/>
    <n v="0"/>
    <n v="0"/>
    <s v="NULL"/>
    <d v="2022-03-11T00:00:00"/>
  </r>
  <r>
    <n v="900145581"/>
    <s v="ESE CENTRO I"/>
    <s v="PIE"/>
    <n v="1695870"/>
    <s v="PIE_1695870"/>
    <s v="900145581_PIE_1695870"/>
    <s v="NULL"/>
    <s v="NULL"/>
    <s v="NULL"/>
    <d v="2020-08-30T00:00:00"/>
    <n v="981127"/>
    <n v="981127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8-30T00:00:00"/>
    <m/>
    <m/>
    <m/>
    <m/>
    <m/>
    <m/>
    <m/>
    <n v="0"/>
    <n v="0"/>
    <s v="NULL"/>
    <d v="2022-03-11T00:00:00"/>
  </r>
  <r>
    <n v="900145581"/>
    <s v="ESE CENTRO I"/>
    <s v="PIE"/>
    <n v="1697604"/>
    <s v="PIE_1697604"/>
    <s v="900145581_PIE_1697604"/>
    <s v="NULL"/>
    <s v="NULL"/>
    <s v="NULL"/>
    <d v="2020-09-08T00:00:00"/>
    <n v="88022"/>
    <n v="88022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9-08T00:00:00"/>
    <m/>
    <m/>
    <m/>
    <m/>
    <m/>
    <m/>
    <m/>
    <n v="0"/>
    <n v="0"/>
    <s v="NULL"/>
    <d v="2022-03-11T00:00:00"/>
  </r>
  <r>
    <n v="900145581"/>
    <s v="ESE CENTRO I"/>
    <s v="MFE"/>
    <n v="18404"/>
    <s v="MFE_18404"/>
    <s v="900145581_MFE_18404"/>
    <s v="MFE"/>
    <n v="18404"/>
    <s v="NULL"/>
    <d v="2021-12-10T00:00:00"/>
    <n v="1729762"/>
    <n v="1729762"/>
    <s v="B)Factura sin saldo ERP"/>
    <x v="5"/>
    <n v="1729762"/>
    <n v="1221871642"/>
    <m/>
    <n v="0"/>
    <m/>
    <s v="OK"/>
    <n v="1729762"/>
    <n v="0"/>
    <n v="0"/>
    <n v="0"/>
    <n v="1729762"/>
    <n v="0"/>
    <n v="0"/>
    <m/>
    <m/>
    <n v="0"/>
    <n v="0"/>
    <n v="0"/>
    <m/>
    <m/>
    <n v="0"/>
    <n v="213388516696246"/>
    <m/>
    <n v="0"/>
    <n v="0"/>
    <m/>
    <d v="2021-12-10T00:00:00"/>
    <m/>
    <n v="2"/>
    <m/>
    <m/>
    <n v="1"/>
    <n v="20220130"/>
    <n v="20220111"/>
    <n v="1729762"/>
    <n v="0"/>
    <s v="NULL"/>
    <d v="2022-03-11T00:00:00"/>
  </r>
  <r>
    <n v="900145581"/>
    <s v="ESE CENTRO I"/>
    <s v="SFE"/>
    <n v="18628"/>
    <s v="SFE_18628"/>
    <s v="900145581_SFE_18628"/>
    <s v="SFE"/>
    <n v="18628"/>
    <s v="NULL"/>
    <d v="2021-09-06T00:00:00"/>
    <n v="445735"/>
    <n v="445735"/>
    <s v="B)Factura sin saldo ERP"/>
    <x v="5"/>
    <n v="445735"/>
    <n v="1221841964"/>
    <m/>
    <n v="0"/>
    <m/>
    <s v="OK"/>
    <n v="445735"/>
    <n v="0"/>
    <n v="0"/>
    <n v="0"/>
    <n v="445735"/>
    <n v="0"/>
    <n v="0"/>
    <m/>
    <m/>
    <n v="0"/>
    <n v="0"/>
    <n v="0"/>
    <m/>
    <m/>
    <n v="0"/>
    <n v="212488516298776"/>
    <m/>
    <n v="0"/>
    <n v="0"/>
    <m/>
    <d v="2021-09-06T00:00:00"/>
    <m/>
    <n v="2"/>
    <m/>
    <m/>
    <n v="1"/>
    <n v="20211030"/>
    <n v="20211011"/>
    <n v="445735"/>
    <n v="0"/>
    <s v="NULL"/>
    <d v="2022-03-11T00:00:00"/>
  </r>
  <r>
    <n v="900145581"/>
    <s v="ESE CENTRO I"/>
    <s v="MFE"/>
    <n v="14239"/>
    <s v="MFE_14239"/>
    <s v="900145581_MFE_14239"/>
    <s v="MFE"/>
    <n v="14239"/>
    <s v="NULL"/>
    <d v="2021-09-13T00:00:00"/>
    <n v="86919"/>
    <n v="86919"/>
    <s v="B)Factura sin saldo ERP"/>
    <x v="5"/>
    <n v="86919"/>
    <n v="1221842238"/>
    <m/>
    <n v="0"/>
    <m/>
    <s v="OK"/>
    <n v="86919"/>
    <n v="0"/>
    <n v="0"/>
    <n v="0"/>
    <n v="86919"/>
    <n v="0"/>
    <n v="0"/>
    <m/>
    <m/>
    <n v="0"/>
    <n v="0"/>
    <n v="0"/>
    <m/>
    <m/>
    <n v="0"/>
    <n v="212568516382080"/>
    <m/>
    <n v="0"/>
    <n v="0"/>
    <m/>
    <d v="2021-09-13T00:00:00"/>
    <m/>
    <n v="2"/>
    <m/>
    <m/>
    <n v="1"/>
    <n v="20211211"/>
    <n v="20211029"/>
    <n v="86919"/>
    <n v="0"/>
    <s v="NULL"/>
    <d v="2022-03-11T00:00:00"/>
  </r>
  <r>
    <n v="900145581"/>
    <s v="ESE CENTRO I"/>
    <s v="PFE"/>
    <n v="17360"/>
    <s v="PFE_17360"/>
    <s v="900145581_PFE_17360"/>
    <s v="PFE"/>
    <n v="17360"/>
    <s v="NULL"/>
    <d v="2021-09-17T00:00:00"/>
    <n v="5000"/>
    <n v="5000"/>
    <s v="B)Factura sin saldo ERP"/>
    <x v="5"/>
    <n v="5000"/>
    <n v="1221897358"/>
    <m/>
    <n v="0"/>
    <m/>
    <s v="OK"/>
    <n v="5000"/>
    <n v="0"/>
    <n v="0"/>
    <n v="0"/>
    <n v="5000"/>
    <n v="0"/>
    <n v="0"/>
    <m/>
    <m/>
    <n v="0"/>
    <n v="0"/>
    <n v="0"/>
    <m/>
    <m/>
    <n v="0"/>
    <n v="999999999999999"/>
    <m/>
    <n v="0"/>
    <n v="0"/>
    <m/>
    <d v="2021-09-17T00:00:00"/>
    <m/>
    <n v="2"/>
    <m/>
    <m/>
    <n v="1"/>
    <n v="20211030"/>
    <n v="20211011"/>
    <n v="5000"/>
    <n v="0"/>
    <s v="NULL"/>
    <d v="2022-03-11T00:00:00"/>
  </r>
  <r>
    <n v="900145581"/>
    <s v="ESE CENTRO I"/>
    <s v="MFE"/>
    <n v="13786"/>
    <s v="MFE_13786"/>
    <s v="900145581_MFE_13786"/>
    <s v="MFE"/>
    <n v="13786"/>
    <s v="NULL"/>
    <d v="2021-09-01T00:00:00"/>
    <n v="200218"/>
    <n v="200218"/>
    <s v="B)Factura sin saldo ERP"/>
    <x v="5"/>
    <n v="0"/>
    <m/>
    <m/>
    <n v="0"/>
    <m/>
    <s v="OK"/>
    <n v="200218"/>
    <n v="0"/>
    <n v="0"/>
    <n v="0"/>
    <n v="200218"/>
    <n v="0"/>
    <n v="0"/>
    <m/>
    <m/>
    <n v="0"/>
    <n v="0"/>
    <n v="0"/>
    <m/>
    <m/>
    <n v="0"/>
    <n v="212448516331915"/>
    <m/>
    <n v="0"/>
    <n v="0"/>
    <m/>
    <d v="2021-09-01T00:00:00"/>
    <m/>
    <n v="2"/>
    <m/>
    <m/>
    <n v="1"/>
    <n v="20211030"/>
    <n v="20211011"/>
    <n v="200218"/>
    <n v="0"/>
    <s v="NULL"/>
    <d v="2022-03-11T00:00:00"/>
  </r>
  <r>
    <n v="900145581"/>
    <s v="ESE CENTRO I"/>
    <s v="MFE"/>
    <n v="15268"/>
    <s v="MFE_15268"/>
    <s v="900145581_MFE_15268"/>
    <s v="MFE"/>
    <n v="15268"/>
    <s v="NULL"/>
    <d v="2021-10-04T00:00:00"/>
    <n v="167539"/>
    <n v="167539"/>
    <s v="B)Factura sin saldo ERP"/>
    <x v="5"/>
    <n v="0"/>
    <m/>
    <m/>
    <n v="0"/>
    <m/>
    <s v="OK"/>
    <n v="167539"/>
    <n v="0"/>
    <n v="0"/>
    <n v="0"/>
    <n v="167539"/>
    <n v="0"/>
    <n v="0"/>
    <m/>
    <m/>
    <n v="0"/>
    <n v="0"/>
    <n v="0"/>
    <m/>
    <m/>
    <n v="0"/>
    <n v="212778516442972"/>
    <m/>
    <n v="0"/>
    <n v="0"/>
    <m/>
    <d v="2021-10-04T00:00:00"/>
    <m/>
    <n v="2"/>
    <m/>
    <m/>
    <n v="1"/>
    <n v="20211130"/>
    <n v="20211122"/>
    <n v="167539"/>
    <n v="0"/>
    <s v="NULL"/>
    <d v="2022-03-11T00:00:00"/>
  </r>
  <r>
    <n v="900145581"/>
    <s v="ESE CENTRO I"/>
    <s v="MFE"/>
    <n v="15625"/>
    <s v="MFE_15625"/>
    <s v="900145581_MFE_15625"/>
    <s v="MFE"/>
    <n v="15625"/>
    <s v="NULL"/>
    <d v="2021-10-09T00:00:00"/>
    <n v="4372"/>
    <n v="4372"/>
    <s v="B)Factura sin saldo ERP"/>
    <x v="5"/>
    <n v="0"/>
    <m/>
    <m/>
    <n v="0"/>
    <m/>
    <s v="OK"/>
    <n v="4372"/>
    <n v="0"/>
    <n v="0"/>
    <n v="0"/>
    <n v="4372"/>
    <n v="0"/>
    <n v="0"/>
    <m/>
    <m/>
    <n v="0"/>
    <n v="0"/>
    <n v="0"/>
    <m/>
    <m/>
    <n v="0"/>
    <n v="999999999999999"/>
    <m/>
    <n v="0"/>
    <n v="0"/>
    <m/>
    <d v="2021-10-09T00:00:00"/>
    <m/>
    <n v="2"/>
    <m/>
    <m/>
    <n v="1"/>
    <n v="20211130"/>
    <n v="20211122"/>
    <n v="4372"/>
    <n v="0"/>
    <s v="NULL"/>
    <d v="2022-03-11T00:00:00"/>
  </r>
  <r>
    <n v="900145581"/>
    <s v="ESE CENTRO I"/>
    <s v="MFE"/>
    <n v="16190"/>
    <s v="MFE_16190"/>
    <s v="900145581_MFE_16190"/>
    <s v="MFE"/>
    <n v="16190"/>
    <s v="NULL"/>
    <d v="2021-10-22T00:00:00"/>
    <n v="928283"/>
    <n v="928283"/>
    <s v="B)Factura sin saldo ERP"/>
    <x v="5"/>
    <n v="0"/>
    <m/>
    <m/>
    <n v="0"/>
    <m/>
    <s v="OK"/>
    <n v="928283"/>
    <n v="0"/>
    <n v="0"/>
    <n v="0"/>
    <n v="928283"/>
    <n v="0"/>
    <n v="0"/>
    <m/>
    <m/>
    <n v="0"/>
    <n v="0"/>
    <n v="0"/>
    <m/>
    <m/>
    <n v="0"/>
    <n v="212928516344409"/>
    <m/>
    <n v="0"/>
    <n v="0"/>
    <m/>
    <d v="2021-10-22T00:00:00"/>
    <m/>
    <n v="2"/>
    <m/>
    <m/>
    <n v="1"/>
    <n v="20211130"/>
    <n v="20211122"/>
    <n v="928283"/>
    <n v="0"/>
    <s v="NULL"/>
    <d v="2022-03-11T00:00:00"/>
  </r>
  <r>
    <n v="900145581"/>
    <s v="ESE CENTRO I"/>
    <s v="MFE"/>
    <n v="16337"/>
    <s v="MFE_16337"/>
    <s v="900145581_MFE_16337"/>
    <s v="MFE"/>
    <n v="16337"/>
    <s v="NULL"/>
    <d v="2021-10-26T00:00:00"/>
    <n v="500432"/>
    <n v="500432"/>
    <s v="B)Factura sin saldo ERP"/>
    <x v="5"/>
    <n v="0"/>
    <m/>
    <m/>
    <n v="0"/>
    <m/>
    <s v="OK"/>
    <n v="500432"/>
    <n v="0"/>
    <n v="0"/>
    <n v="0"/>
    <n v="500432"/>
    <n v="0"/>
    <n v="0"/>
    <m/>
    <m/>
    <n v="0"/>
    <n v="0"/>
    <n v="0"/>
    <m/>
    <m/>
    <n v="0"/>
    <n v="212988516486512"/>
    <m/>
    <n v="0"/>
    <n v="0"/>
    <m/>
    <d v="2021-10-26T00:00:00"/>
    <m/>
    <n v="2"/>
    <m/>
    <m/>
    <n v="1"/>
    <n v="20211130"/>
    <n v="20211122"/>
    <n v="500432"/>
    <n v="0"/>
    <s v="NULL"/>
    <d v="2022-03-11T00:00:00"/>
  </r>
  <r>
    <n v="900145581"/>
    <s v="ESE CENTRO I"/>
    <s v="MFE"/>
    <n v="16344"/>
    <s v="MFE_16344"/>
    <s v="900145581_MFE_16344"/>
    <s v="MFE"/>
    <n v="16344"/>
    <s v="NULL"/>
    <d v="2021-10-26T00:00:00"/>
    <n v="4372"/>
    <n v="4372"/>
    <s v="B)Factura sin saldo ERP"/>
    <x v="5"/>
    <n v="0"/>
    <m/>
    <m/>
    <n v="0"/>
    <m/>
    <s v="OK"/>
    <n v="4372"/>
    <n v="0"/>
    <n v="0"/>
    <n v="0"/>
    <n v="4372"/>
    <n v="0"/>
    <n v="0"/>
    <m/>
    <m/>
    <n v="0"/>
    <n v="0"/>
    <n v="0"/>
    <m/>
    <m/>
    <n v="0"/>
    <n v="999999999999999"/>
    <m/>
    <n v="0"/>
    <n v="0"/>
    <m/>
    <d v="2021-10-26T00:00:00"/>
    <m/>
    <n v="2"/>
    <m/>
    <m/>
    <n v="1"/>
    <n v="20211130"/>
    <n v="20211122"/>
    <n v="4372"/>
    <n v="0"/>
    <s v="NULL"/>
    <d v="2022-03-11T00:00:00"/>
  </r>
  <r>
    <n v="900145581"/>
    <s v="ESE CENTRO I"/>
    <s v="CFE"/>
    <n v="15783"/>
    <s v="CFE_15783"/>
    <s v="900145581_CFE_15783"/>
    <s v="CFE"/>
    <n v="15783"/>
    <s v="NULL"/>
    <d v="2021-12-09T00:00:00"/>
    <n v="144479"/>
    <n v="144479"/>
    <s v="B)Factura sin saldo ERP"/>
    <x v="5"/>
    <n v="0"/>
    <m/>
    <m/>
    <n v="0"/>
    <m/>
    <s v="OK"/>
    <n v="144479"/>
    <n v="0"/>
    <n v="0"/>
    <n v="0"/>
    <n v="144479"/>
    <n v="0"/>
    <n v="0"/>
    <m/>
    <m/>
    <n v="0"/>
    <n v="0"/>
    <n v="0"/>
    <m/>
    <m/>
    <n v="0"/>
    <n v="213438516403953"/>
    <m/>
    <n v="0"/>
    <n v="0"/>
    <m/>
    <d v="2021-12-09T00:00:00"/>
    <m/>
    <n v="2"/>
    <m/>
    <m/>
    <n v="1"/>
    <n v="20220130"/>
    <n v="20220111"/>
    <n v="144479"/>
    <n v="0"/>
    <s v="NULL"/>
    <d v="2022-03-11T00:00:00"/>
  </r>
  <r>
    <n v="900145581"/>
    <s v="ESE CENTRO I"/>
    <s v="CFE"/>
    <n v="17292"/>
    <s v="CFE_17292"/>
    <s v="900145581_CFE_17292"/>
    <s v="CFE"/>
    <n v="17292"/>
    <s v="NULL"/>
    <d v="2022-01-17T00:00:00"/>
    <n v="145664"/>
    <n v="145664"/>
    <s v="B)Factura sin saldo ERP"/>
    <x v="5"/>
    <n v="0"/>
    <m/>
    <m/>
    <n v="0"/>
    <m/>
    <s v="OK"/>
    <n v="145664"/>
    <n v="0"/>
    <n v="0"/>
    <n v="0"/>
    <n v="145664"/>
    <n v="0"/>
    <n v="0"/>
    <m/>
    <m/>
    <n v="0"/>
    <n v="0"/>
    <n v="0"/>
    <m/>
    <m/>
    <n v="0"/>
    <n v="220168516336149"/>
    <m/>
    <n v="0"/>
    <n v="0"/>
    <m/>
    <d v="2022-01-17T00:00:00"/>
    <m/>
    <n v="2"/>
    <m/>
    <m/>
    <n v="1"/>
    <n v="20220228"/>
    <n v="20220221"/>
    <n v="145664"/>
    <n v="0"/>
    <s v="NULL"/>
    <d v="2022-03-11T00:00:00"/>
  </r>
  <r>
    <n v="900145581"/>
    <s v="ESE CENTRO I"/>
    <s v="MFE"/>
    <n v="19635"/>
    <s v="MFE_19635"/>
    <s v="900145581_MFE_19635"/>
    <s v="MFE"/>
    <n v="19635"/>
    <s v="NULL"/>
    <d v="2022-01-10T00:00:00"/>
    <n v="71152"/>
    <n v="71152"/>
    <s v="B)Factura sin saldo ERP"/>
    <x v="5"/>
    <n v="0"/>
    <m/>
    <m/>
    <n v="0"/>
    <m/>
    <s v="OK"/>
    <n v="71152"/>
    <n v="0"/>
    <n v="0"/>
    <n v="0"/>
    <n v="71152"/>
    <n v="0"/>
    <n v="0"/>
    <m/>
    <m/>
    <n v="0"/>
    <n v="0"/>
    <n v="0"/>
    <m/>
    <m/>
    <n v="0"/>
    <n v="220108523332073"/>
    <m/>
    <n v="0"/>
    <n v="0"/>
    <m/>
    <d v="2022-01-10T00:00:00"/>
    <m/>
    <n v="2"/>
    <m/>
    <m/>
    <n v="1"/>
    <n v="20220228"/>
    <n v="20220221"/>
    <n v="71152"/>
    <n v="0"/>
    <s v="NULL"/>
    <d v="2022-03-11T00:00:00"/>
  </r>
  <r>
    <n v="900145581"/>
    <s v="ESE CENTRO I"/>
    <s v="MFE"/>
    <n v="19783"/>
    <s v="MFE_19783"/>
    <s v="900145581_MFE_19783"/>
    <s v="MFE"/>
    <n v="19783"/>
    <s v="NULL"/>
    <d v="2022-01-12T00:00:00"/>
    <n v="94484"/>
    <n v="94484"/>
    <s v="B)Factura sin saldo ERP"/>
    <x v="5"/>
    <n v="0"/>
    <m/>
    <m/>
    <n v="0"/>
    <m/>
    <s v="OK"/>
    <n v="94484"/>
    <n v="0"/>
    <n v="0"/>
    <n v="0"/>
    <n v="94484"/>
    <n v="0"/>
    <n v="0"/>
    <m/>
    <m/>
    <n v="0"/>
    <n v="0"/>
    <n v="0"/>
    <m/>
    <m/>
    <n v="0"/>
    <n v="220128516357551"/>
    <m/>
    <n v="0"/>
    <n v="0"/>
    <m/>
    <d v="2022-01-12T00:00:00"/>
    <m/>
    <n v="2"/>
    <m/>
    <m/>
    <n v="1"/>
    <n v="20220228"/>
    <n v="20220221"/>
    <n v="94484"/>
    <n v="0"/>
    <s v="NULL"/>
    <d v="2022-03-11T00:00:00"/>
  </r>
  <r>
    <n v="900145581"/>
    <s v="ESE CENTRO I"/>
    <s v="PFE"/>
    <n v="17448"/>
    <s v="PFE_17448"/>
    <s v="900145581_PFE_17448"/>
    <s v="PFE"/>
    <n v="17448"/>
    <s v="NULL"/>
    <d v="2021-09-18T00:00:00"/>
    <n v="101694"/>
    <n v="101694"/>
    <s v="B)Factura sin saldo ERP"/>
    <x v="5"/>
    <n v="0"/>
    <m/>
    <m/>
    <n v="0"/>
    <m/>
    <s v="OK"/>
    <n v="101694"/>
    <n v="0"/>
    <n v="0"/>
    <n v="0"/>
    <n v="101694"/>
    <n v="0"/>
    <n v="0"/>
    <m/>
    <m/>
    <n v="0"/>
    <n v="0"/>
    <n v="0"/>
    <m/>
    <m/>
    <n v="0"/>
    <n v="212618523642828"/>
    <m/>
    <n v="0"/>
    <n v="0"/>
    <m/>
    <d v="2021-09-18T00:00:00"/>
    <m/>
    <n v="2"/>
    <m/>
    <m/>
    <n v="1"/>
    <n v="20211030"/>
    <n v="20211011"/>
    <n v="101694"/>
    <n v="0"/>
    <s v="NULL"/>
    <d v="2022-03-11T00:00:00"/>
  </r>
  <r>
    <n v="900145581"/>
    <s v="ESE CENTRO I"/>
    <s v="PFE"/>
    <n v="21807"/>
    <s v="PFE_21807"/>
    <s v="900145581_PFE_21807"/>
    <s v="PFE"/>
    <n v="21807"/>
    <s v="NULL"/>
    <d v="2021-12-06T00:00:00"/>
    <n v="5000"/>
    <n v="5000"/>
    <s v="B)Factura sin saldo ERP"/>
    <x v="5"/>
    <n v="0"/>
    <m/>
    <m/>
    <n v="0"/>
    <m/>
    <s v="OK"/>
    <n v="5000"/>
    <n v="0"/>
    <n v="0"/>
    <n v="0"/>
    <n v="5000"/>
    <n v="0"/>
    <n v="0"/>
    <m/>
    <m/>
    <n v="0"/>
    <n v="0"/>
    <n v="0"/>
    <m/>
    <m/>
    <n v="0"/>
    <n v="999999999999999"/>
    <m/>
    <n v="0"/>
    <n v="0"/>
    <m/>
    <d v="2021-12-06T00:00:00"/>
    <m/>
    <n v="2"/>
    <m/>
    <m/>
    <n v="1"/>
    <n v="20220130"/>
    <n v="20220111"/>
    <n v="5000"/>
    <n v="0"/>
    <s v="NULL"/>
    <d v="2022-03-11T00:00:00"/>
  </r>
  <r>
    <n v="900145581"/>
    <s v="ESE CENTRO I"/>
    <s v="PFE"/>
    <n v="23435"/>
    <s v="PFE_23435"/>
    <s v="900145581_PFE_23435"/>
    <s v="PFE"/>
    <n v="23435"/>
    <s v="NULL"/>
    <d v="2022-01-02T00:00:00"/>
    <n v="109672"/>
    <n v="109672"/>
    <s v="B)Factura sin saldo ERP"/>
    <x v="5"/>
    <n v="0"/>
    <m/>
    <m/>
    <n v="0"/>
    <m/>
    <s v="OK"/>
    <n v="109672"/>
    <n v="0"/>
    <n v="0"/>
    <n v="0"/>
    <n v="109672"/>
    <n v="0"/>
    <n v="0"/>
    <m/>
    <m/>
    <n v="0"/>
    <n v="0"/>
    <n v="0"/>
    <m/>
    <m/>
    <n v="0"/>
    <n v="220028516842222"/>
    <m/>
    <n v="0"/>
    <n v="0"/>
    <m/>
    <d v="2022-01-02T00:00:00"/>
    <m/>
    <n v="2"/>
    <m/>
    <m/>
    <n v="1"/>
    <n v="20220228"/>
    <n v="20220221"/>
    <n v="109672"/>
    <n v="0"/>
    <s v="NULL"/>
    <d v="2022-03-11T00:00:00"/>
  </r>
  <r>
    <n v="900145581"/>
    <s v="ESE CENTRO I"/>
    <s v="SFE"/>
    <n v="22086"/>
    <s v="SFE_22086"/>
    <s v="900145581_SFE_22086"/>
    <s v="SFE"/>
    <n v="22086"/>
    <s v="NULL"/>
    <d v="2021-11-16T00:00:00"/>
    <n v="163169"/>
    <n v="163169"/>
    <s v="B)Factura sin saldo ERP"/>
    <x v="5"/>
    <n v="0"/>
    <m/>
    <m/>
    <n v="0"/>
    <m/>
    <s v="OK"/>
    <n v="163169"/>
    <n v="0"/>
    <n v="0"/>
    <n v="0"/>
    <n v="163169"/>
    <n v="0"/>
    <n v="0"/>
    <m/>
    <m/>
    <n v="0"/>
    <n v="0"/>
    <n v="0"/>
    <m/>
    <m/>
    <n v="0"/>
    <n v="213208523441931"/>
    <m/>
    <n v="0"/>
    <n v="0"/>
    <m/>
    <d v="2021-11-16T00:00:00"/>
    <m/>
    <n v="2"/>
    <m/>
    <m/>
    <n v="1"/>
    <n v="20211230"/>
    <n v="20211222"/>
    <n v="163169"/>
    <n v="0"/>
    <s v="NULL"/>
    <d v="2022-03-11T00:00:00"/>
  </r>
  <r>
    <n v="900145581"/>
    <s v="ESE CENTRO I"/>
    <s v="SFE"/>
    <n v="23756"/>
    <s v="SFE_23756"/>
    <s v="900145581_SFE_23756"/>
    <s v="SFE"/>
    <n v="23756"/>
    <s v="NULL"/>
    <d v="2021-12-25T00:00:00"/>
    <n v="90962"/>
    <n v="90962"/>
    <s v="B)Factura sin saldo ERP"/>
    <x v="5"/>
    <n v="0"/>
    <m/>
    <m/>
    <n v="0"/>
    <m/>
    <s v="OK"/>
    <n v="90962"/>
    <n v="0"/>
    <n v="0"/>
    <n v="0"/>
    <n v="90962"/>
    <n v="0"/>
    <n v="0"/>
    <m/>
    <m/>
    <n v="0"/>
    <n v="0"/>
    <n v="0"/>
    <m/>
    <m/>
    <n v="0"/>
    <n v="213598516366192"/>
    <m/>
    <n v="0"/>
    <n v="0"/>
    <m/>
    <d v="2021-12-25T00:00:00"/>
    <m/>
    <n v="2"/>
    <m/>
    <m/>
    <n v="1"/>
    <n v="20220130"/>
    <n v="20220111"/>
    <n v="90962"/>
    <n v="0"/>
    <s v="NULL"/>
    <d v="2022-03-11T00:00:00"/>
  </r>
  <r>
    <n v="900145581"/>
    <s v="ESE CENTRO I"/>
    <s v="PIE"/>
    <n v="1268949"/>
    <s v="PIE_1268949"/>
    <s v="900145581_PIE_1268949"/>
    <s v="PIE"/>
    <n v="1268949"/>
    <s v="NULL"/>
    <d v="2017-01-02T00:00:00"/>
    <n v="105768"/>
    <n v="105768"/>
    <s v="B)Factura sin saldo ERP/conciliar diferencia glosa aceptada"/>
    <x v="3"/>
    <n v="0"/>
    <m/>
    <m/>
    <n v="0"/>
    <m/>
    <s v="OK"/>
    <n v="105768"/>
    <n v="0"/>
    <n v="0"/>
    <n v="0"/>
    <n v="0"/>
    <n v="0"/>
    <n v="0"/>
    <m/>
    <m/>
    <n v="0"/>
    <n v="0"/>
    <n v="0"/>
    <m/>
    <m/>
    <n v="0"/>
    <m/>
    <m/>
    <n v="105768"/>
    <n v="0"/>
    <m/>
    <d v="2017-01-02T00:00:00"/>
    <m/>
    <n v="2"/>
    <m/>
    <m/>
    <n v="2"/>
    <n v="20211130"/>
    <n v="20211103"/>
    <n v="105768"/>
    <n v="105768"/>
    <s v="NULL"/>
    <d v="2022-03-11T00:00:00"/>
  </r>
  <r>
    <n v="900145581"/>
    <s v="ESE CENTRO I"/>
    <s v="PIE"/>
    <n v="1270914"/>
    <s v="PIE_1270914"/>
    <s v="900145581_PIE_1270914"/>
    <s v="PIE"/>
    <n v="1270914"/>
    <s v="NULL"/>
    <d v="2017-01-08T00:00:00"/>
    <n v="66585"/>
    <n v="66585"/>
    <s v="B)Factura sin saldo ERP/conciliar diferencia glosa aceptada"/>
    <x v="3"/>
    <n v="0"/>
    <m/>
    <m/>
    <n v="0"/>
    <m/>
    <s v="OK"/>
    <n v="66585"/>
    <n v="0"/>
    <n v="0"/>
    <n v="0"/>
    <n v="0"/>
    <n v="0"/>
    <n v="0"/>
    <m/>
    <m/>
    <n v="0"/>
    <n v="0"/>
    <n v="0"/>
    <m/>
    <m/>
    <n v="0"/>
    <m/>
    <m/>
    <n v="66585"/>
    <n v="0"/>
    <m/>
    <d v="2017-01-08T00:00:00"/>
    <m/>
    <n v="2"/>
    <m/>
    <m/>
    <n v="2"/>
    <n v="20211130"/>
    <n v="20211103"/>
    <n v="66585"/>
    <n v="66585"/>
    <s v="NULL"/>
    <d v="2022-03-11T00:00:00"/>
  </r>
  <r>
    <n v="900145581"/>
    <s v="ESE CENTRO I"/>
    <s v="S"/>
    <n v="584829"/>
    <s v="S_584829"/>
    <s v="900145581_S_584829"/>
    <s v="S"/>
    <n v="584829"/>
    <s v="NULL"/>
    <d v="2017-02-22T00:00:00"/>
    <n v="17600"/>
    <n v="17600"/>
    <s v="B)Factura sin saldo ERP/conciliar diferencia glosa aceptada"/>
    <x v="3"/>
    <n v="0"/>
    <m/>
    <m/>
    <n v="0"/>
    <m/>
    <s v="OK"/>
    <n v="17600"/>
    <n v="0"/>
    <n v="0"/>
    <n v="0"/>
    <n v="0"/>
    <n v="0"/>
    <n v="0"/>
    <m/>
    <m/>
    <n v="0"/>
    <n v="0"/>
    <n v="0"/>
    <m/>
    <m/>
    <n v="0"/>
    <m/>
    <m/>
    <n v="17600"/>
    <n v="0"/>
    <m/>
    <d v="2017-02-22T00:00:00"/>
    <m/>
    <n v="2"/>
    <m/>
    <m/>
    <n v="2"/>
    <n v="20211130"/>
    <n v="20211103"/>
    <n v="17600"/>
    <n v="17600"/>
    <s v="NULL"/>
    <d v="2022-03-11T00:00:00"/>
  </r>
  <r>
    <n v="900145581"/>
    <s v="ESE CENTRO I"/>
    <s v="S"/>
    <n v="588126"/>
    <s v="S_588126"/>
    <s v="900145581_S_588126"/>
    <s v="S"/>
    <n v="588126"/>
    <s v="NULL"/>
    <d v="2017-03-10T00:00:00"/>
    <n v="26600"/>
    <n v="26600"/>
    <s v="B)Factura sin saldo ERP/conciliar diferencia glosa aceptada"/>
    <x v="3"/>
    <n v="0"/>
    <m/>
    <m/>
    <n v="0"/>
    <m/>
    <s v="OK"/>
    <n v="26600"/>
    <n v="0"/>
    <n v="0"/>
    <n v="0"/>
    <n v="0"/>
    <n v="0"/>
    <n v="0"/>
    <m/>
    <m/>
    <n v="0"/>
    <n v="0"/>
    <n v="0"/>
    <m/>
    <m/>
    <n v="0"/>
    <m/>
    <m/>
    <n v="26600"/>
    <n v="0"/>
    <m/>
    <d v="2017-03-10T00:00:00"/>
    <m/>
    <n v="2"/>
    <m/>
    <m/>
    <n v="3"/>
    <n v="20211130"/>
    <n v="20211103"/>
    <n v="26600"/>
    <n v="26600"/>
    <s v="NULL"/>
    <d v="2022-03-11T00:00:00"/>
  </r>
  <r>
    <n v="900145581"/>
    <s v="ESE CENTRO I"/>
    <s v="S"/>
    <n v="588173"/>
    <s v="S_588173"/>
    <s v="900145581_S_588173"/>
    <s v="S"/>
    <n v="588173"/>
    <s v="NULL"/>
    <d v="2017-03-10T00:00:00"/>
    <n v="19970"/>
    <n v="11000"/>
    <s v="B)Factura sin saldo ERP/conciliar diferencia glosa aceptada"/>
    <x v="5"/>
    <n v="0"/>
    <m/>
    <m/>
    <n v="0"/>
    <m/>
    <s v="OK"/>
    <n v="19970"/>
    <n v="0"/>
    <n v="0"/>
    <n v="0"/>
    <n v="0"/>
    <n v="0"/>
    <n v="0"/>
    <m/>
    <m/>
    <n v="0"/>
    <n v="0"/>
    <n v="0"/>
    <m/>
    <m/>
    <n v="0"/>
    <m/>
    <m/>
    <n v="19970"/>
    <n v="0"/>
    <m/>
    <d v="2017-03-10T00:00:00"/>
    <m/>
    <n v="2"/>
    <m/>
    <m/>
    <n v="3"/>
    <n v="20211130"/>
    <n v="20211103"/>
    <n v="19970"/>
    <n v="19970"/>
    <s v="NULL"/>
    <d v="2022-03-11T00:00:00"/>
  </r>
  <r>
    <n v="900145581"/>
    <s v="ESE CENTRO I"/>
    <s v="S"/>
    <n v="610009"/>
    <s v="S_610009"/>
    <s v="900145581_S_610009"/>
    <s v="S"/>
    <n v="610009"/>
    <s v="NULL"/>
    <d v="2017-07-08T00:00:00"/>
    <n v="26600"/>
    <n v="26600"/>
    <s v="B)Factura sin saldo ERP/conciliar diferencia glosa aceptada"/>
    <x v="3"/>
    <n v="0"/>
    <m/>
    <m/>
    <n v="0"/>
    <m/>
    <s v="OK"/>
    <n v="26600"/>
    <n v="0"/>
    <n v="0"/>
    <n v="0"/>
    <n v="0"/>
    <n v="0"/>
    <n v="0"/>
    <m/>
    <m/>
    <n v="0"/>
    <n v="0"/>
    <n v="0"/>
    <m/>
    <m/>
    <n v="0"/>
    <m/>
    <m/>
    <n v="26600"/>
    <n v="0"/>
    <m/>
    <d v="2017-07-08T00:00:00"/>
    <m/>
    <n v="2"/>
    <m/>
    <m/>
    <n v="3"/>
    <n v="20211130"/>
    <n v="20211103"/>
    <n v="26600"/>
    <n v="26600"/>
    <s v="NULL"/>
    <d v="2022-03-11T00:00:00"/>
  </r>
  <r>
    <n v="900145581"/>
    <s v="ESE CENTRO I"/>
    <s v="S"/>
    <n v="610135"/>
    <s v="S_610135"/>
    <s v="900145581_S_610135"/>
    <s v="S"/>
    <n v="610135"/>
    <s v="NULL"/>
    <d v="2017-07-08T00:00:00"/>
    <n v="1181"/>
    <n v="1181"/>
    <s v="B)Factura sin saldo ERP/conciliar diferencia glosa aceptada"/>
    <x v="3"/>
    <n v="0"/>
    <m/>
    <m/>
    <n v="0"/>
    <m/>
    <s v="OK"/>
    <n v="1181"/>
    <n v="0"/>
    <n v="0"/>
    <n v="0"/>
    <n v="0"/>
    <n v="0"/>
    <n v="0"/>
    <m/>
    <m/>
    <n v="0"/>
    <n v="0"/>
    <n v="0"/>
    <m/>
    <m/>
    <n v="0"/>
    <m/>
    <m/>
    <n v="1181"/>
    <n v="0"/>
    <m/>
    <d v="2017-07-08T00:00:00"/>
    <m/>
    <n v="2"/>
    <m/>
    <m/>
    <n v="3"/>
    <n v="20211130"/>
    <n v="20211103"/>
    <n v="1181"/>
    <n v="1181"/>
    <s v="NULL"/>
    <d v="2022-03-11T00:00:00"/>
  </r>
  <r>
    <n v="900145581"/>
    <s v="ESE CENTRO I"/>
    <s v="S"/>
    <n v="611068"/>
    <s v="S_611068"/>
    <s v="900145581_S_611068"/>
    <s v="S"/>
    <n v="611068"/>
    <s v="NULL"/>
    <d v="2017-07-13T00:00:00"/>
    <n v="16000"/>
    <n v="16000"/>
    <s v="B)Factura sin saldo ERP/conciliar diferencia glosa aceptada"/>
    <x v="3"/>
    <n v="0"/>
    <m/>
    <m/>
    <n v="0"/>
    <m/>
    <s v="OK"/>
    <n v="16000"/>
    <n v="0"/>
    <n v="0"/>
    <n v="0"/>
    <n v="0"/>
    <n v="0"/>
    <n v="0"/>
    <m/>
    <m/>
    <n v="0"/>
    <n v="0"/>
    <n v="0"/>
    <m/>
    <m/>
    <n v="0"/>
    <m/>
    <m/>
    <n v="16000"/>
    <n v="0"/>
    <m/>
    <d v="2017-07-13T00:00:00"/>
    <m/>
    <n v="2"/>
    <m/>
    <m/>
    <n v="3"/>
    <n v="20211130"/>
    <n v="20211103"/>
    <n v="16000"/>
    <n v="16000"/>
    <s v="NULL"/>
    <d v="2022-03-11T00:00:00"/>
  </r>
  <r>
    <n v="900145581"/>
    <s v="ESE CENTRO I"/>
    <s v="S"/>
    <n v="613654"/>
    <s v="S_613654"/>
    <s v="900145581_S_613654"/>
    <s v="S"/>
    <n v="613654"/>
    <s v="NULL"/>
    <d v="2017-07-26T00:00:00"/>
    <n v="4400"/>
    <n v="4400"/>
    <s v="B)Factura sin saldo ERP/conciliar diferencia glosa aceptada"/>
    <x v="3"/>
    <n v="0"/>
    <m/>
    <m/>
    <n v="0"/>
    <m/>
    <s v="OK"/>
    <n v="4400"/>
    <n v="0"/>
    <n v="0"/>
    <n v="0"/>
    <n v="0"/>
    <n v="0"/>
    <n v="0"/>
    <m/>
    <m/>
    <n v="0"/>
    <n v="0"/>
    <n v="0"/>
    <m/>
    <m/>
    <n v="0"/>
    <m/>
    <m/>
    <n v="4400"/>
    <n v="0"/>
    <m/>
    <d v="2017-07-26T00:00:00"/>
    <m/>
    <n v="2"/>
    <m/>
    <m/>
    <n v="2"/>
    <n v="20211130"/>
    <n v="20211103"/>
    <n v="4400"/>
    <n v="4400"/>
    <s v="NULL"/>
    <d v="2022-03-11T00:00:00"/>
  </r>
  <r>
    <n v="900145581"/>
    <s v="ESE CENTRO I"/>
    <s v="S"/>
    <n v="614860"/>
    <s v="S_614860"/>
    <s v="900145581_S_614860"/>
    <s v="S"/>
    <n v="614860"/>
    <s v="NULL"/>
    <d v="2017-07-31T00:00:00"/>
    <n v="4400"/>
    <n v="4400"/>
    <s v="B)Factura sin saldo ERP/conciliar diferencia glosa aceptada"/>
    <x v="3"/>
    <n v="0"/>
    <m/>
    <m/>
    <n v="0"/>
    <m/>
    <s v="OK"/>
    <n v="4400"/>
    <n v="0"/>
    <n v="0"/>
    <n v="0"/>
    <n v="0"/>
    <n v="0"/>
    <n v="0"/>
    <m/>
    <m/>
    <n v="0"/>
    <n v="0"/>
    <n v="0"/>
    <m/>
    <m/>
    <n v="0"/>
    <m/>
    <m/>
    <n v="4400"/>
    <n v="0"/>
    <m/>
    <d v="2017-07-31T00:00:00"/>
    <m/>
    <n v="2"/>
    <m/>
    <m/>
    <n v="2"/>
    <n v="20211130"/>
    <n v="20211103"/>
    <n v="4400"/>
    <n v="4400"/>
    <s v="NULL"/>
    <d v="2022-03-11T00:00:00"/>
  </r>
  <r>
    <n v="900145581"/>
    <s v="ESE CENTRO I"/>
    <s v="S"/>
    <n v="618019"/>
    <s v="S_618019"/>
    <s v="900145581_S_618019"/>
    <s v="S"/>
    <n v="618019"/>
    <s v="NULL"/>
    <d v="2017-08-17T00:00:00"/>
    <n v="751092"/>
    <n v="451092"/>
    <s v="B)Factura sin saldo ERP/conciliar diferencia glosa aceptada"/>
    <x v="5"/>
    <n v="0"/>
    <m/>
    <m/>
    <n v="0"/>
    <m/>
    <s v="OK"/>
    <n v="751092"/>
    <n v="0"/>
    <n v="0"/>
    <n v="0"/>
    <n v="0"/>
    <n v="0"/>
    <n v="0"/>
    <m/>
    <m/>
    <n v="0"/>
    <n v="0"/>
    <n v="0"/>
    <m/>
    <m/>
    <n v="0"/>
    <m/>
    <m/>
    <n v="751092"/>
    <n v="0"/>
    <m/>
    <d v="2017-08-17T00:00:00"/>
    <m/>
    <n v="2"/>
    <m/>
    <m/>
    <n v="5"/>
    <n v="20180330"/>
    <n v="20180317"/>
    <n v="751092"/>
    <n v="751092"/>
    <s v="NULL"/>
    <d v="2022-03-11T00:00:00"/>
  </r>
  <r>
    <n v="900145581"/>
    <s v="ESE CENTRO I"/>
    <s v="S"/>
    <n v="620604"/>
    <s v="S_620604"/>
    <s v="900145581_S_620604"/>
    <s v="S"/>
    <n v="620604"/>
    <s v="NULL"/>
    <d v="2017-08-31T00:00:00"/>
    <n v="4400"/>
    <n v="4400"/>
    <s v="B)Factura sin saldo ERP/conciliar diferencia glosa aceptada"/>
    <x v="3"/>
    <n v="0"/>
    <m/>
    <m/>
    <n v="0"/>
    <m/>
    <s v="OK"/>
    <n v="4400"/>
    <n v="0"/>
    <n v="0"/>
    <n v="0"/>
    <n v="0"/>
    <n v="0"/>
    <n v="0"/>
    <m/>
    <m/>
    <n v="0"/>
    <n v="0"/>
    <n v="0"/>
    <m/>
    <m/>
    <n v="0"/>
    <m/>
    <m/>
    <n v="4400"/>
    <n v="0"/>
    <m/>
    <d v="2017-08-31T00:00:00"/>
    <m/>
    <n v="2"/>
    <m/>
    <m/>
    <n v="2"/>
    <n v="20211130"/>
    <n v="20211103"/>
    <n v="4400"/>
    <n v="4400"/>
    <s v="NULL"/>
    <d v="2022-03-11T00:00:00"/>
  </r>
  <r>
    <n v="900145581"/>
    <s v="ESE CENTRO I"/>
    <s v="S"/>
    <n v="633388"/>
    <s v="S_633388"/>
    <s v="900145581_S_633388"/>
    <s v="S"/>
    <n v="633388"/>
    <s v="NULL"/>
    <d v="2017-11-11T00:00:00"/>
    <n v="16000"/>
    <n v="16000"/>
    <s v="B)Factura sin saldo ERP/conciliar diferencia glosa aceptada"/>
    <x v="3"/>
    <n v="0"/>
    <m/>
    <m/>
    <n v="0"/>
    <m/>
    <s v="OK"/>
    <n v="16000"/>
    <n v="0"/>
    <n v="0"/>
    <n v="0"/>
    <n v="0"/>
    <n v="0"/>
    <n v="0"/>
    <m/>
    <m/>
    <n v="0"/>
    <n v="0"/>
    <n v="0"/>
    <m/>
    <m/>
    <n v="0"/>
    <m/>
    <m/>
    <n v="16000"/>
    <n v="0"/>
    <m/>
    <d v="2017-11-11T00:00:00"/>
    <m/>
    <n v="2"/>
    <m/>
    <m/>
    <n v="2"/>
    <n v="20211130"/>
    <n v="20211103"/>
    <n v="16000"/>
    <n v="16000"/>
    <s v="NULL"/>
    <d v="2022-03-11T00:00:00"/>
  </r>
  <r>
    <n v="900145581"/>
    <s v="ESE CENTRO I"/>
    <s v="S"/>
    <n v="633389"/>
    <s v="S_633389"/>
    <s v="900145581_S_633389"/>
    <s v="S"/>
    <n v="633389"/>
    <s v="NULL"/>
    <d v="2017-11-11T00:00:00"/>
    <n v="26600"/>
    <n v="26600"/>
    <s v="B)Factura sin saldo ERP/conciliar diferencia glosa aceptada"/>
    <x v="3"/>
    <n v="0"/>
    <m/>
    <m/>
    <n v="0"/>
    <m/>
    <s v="OK"/>
    <n v="26600"/>
    <n v="0"/>
    <n v="0"/>
    <n v="0"/>
    <n v="0"/>
    <n v="0"/>
    <n v="0"/>
    <m/>
    <m/>
    <n v="0"/>
    <n v="0"/>
    <n v="0"/>
    <m/>
    <m/>
    <n v="0"/>
    <m/>
    <m/>
    <n v="26600"/>
    <n v="0"/>
    <m/>
    <d v="2017-11-11T00:00:00"/>
    <m/>
    <n v="2"/>
    <m/>
    <m/>
    <n v="2"/>
    <n v="20211130"/>
    <n v="20211103"/>
    <n v="26600"/>
    <n v="26600"/>
    <s v="NULL"/>
    <d v="2022-03-11T00:00:00"/>
  </r>
  <r>
    <n v="900145581"/>
    <s v="ESE CENTRO I"/>
    <s v="S"/>
    <n v="633414"/>
    <s v="S_633414"/>
    <s v="900145581_S_633414"/>
    <s v="S"/>
    <n v="633414"/>
    <s v="NULL"/>
    <d v="2017-11-11T00:00:00"/>
    <n v="10239"/>
    <n v="10239"/>
    <s v="B)Factura sin saldo ERP/conciliar diferencia glosa aceptada"/>
    <x v="3"/>
    <n v="0"/>
    <m/>
    <m/>
    <n v="0"/>
    <m/>
    <s v="OK"/>
    <n v="10239"/>
    <n v="0"/>
    <n v="0"/>
    <n v="0"/>
    <n v="0"/>
    <n v="0"/>
    <n v="0"/>
    <m/>
    <m/>
    <n v="0"/>
    <n v="0"/>
    <n v="0"/>
    <m/>
    <m/>
    <n v="0"/>
    <m/>
    <m/>
    <n v="10239"/>
    <n v="0"/>
    <m/>
    <d v="2017-11-11T00:00:00"/>
    <m/>
    <n v="2"/>
    <m/>
    <m/>
    <n v="2"/>
    <n v="20211130"/>
    <n v="20211103"/>
    <n v="10239"/>
    <n v="10239"/>
    <s v="NULL"/>
    <d v="2022-03-11T00:00:00"/>
  </r>
  <r>
    <n v="900145581"/>
    <s v="ESE CENTRO I"/>
    <s v="S"/>
    <n v="633433"/>
    <s v="S_633433"/>
    <s v="900145581_S_633433"/>
    <s v="S"/>
    <n v="633433"/>
    <s v="NULL"/>
    <d v="2017-11-11T00:00:00"/>
    <n v="20200"/>
    <n v="20200"/>
    <s v="B)Factura sin saldo ERP/conciliar diferencia glosa aceptada"/>
    <x v="3"/>
    <n v="0"/>
    <m/>
    <m/>
    <n v="0"/>
    <m/>
    <s v="OK"/>
    <n v="20200"/>
    <n v="0"/>
    <n v="0"/>
    <n v="0"/>
    <n v="0"/>
    <n v="0"/>
    <n v="0"/>
    <m/>
    <m/>
    <n v="0"/>
    <n v="0"/>
    <n v="0"/>
    <m/>
    <m/>
    <n v="0"/>
    <m/>
    <m/>
    <n v="20200"/>
    <n v="0"/>
    <m/>
    <d v="2017-11-11T00:00:00"/>
    <m/>
    <n v="2"/>
    <m/>
    <m/>
    <n v="2"/>
    <n v="20211130"/>
    <n v="20211103"/>
    <n v="20200"/>
    <n v="20200"/>
    <s v="NULL"/>
    <d v="2022-03-11T00:00:00"/>
  </r>
  <r>
    <n v="900145581"/>
    <s v="ESE CENTRO I"/>
    <s v="S"/>
    <n v="633435"/>
    <s v="S_633435"/>
    <s v="900145581_S_633435"/>
    <s v="S"/>
    <n v="633435"/>
    <s v="NULL"/>
    <d v="2017-11-11T00:00:00"/>
    <n v="35400"/>
    <n v="35400"/>
    <s v="B)Factura sin saldo ERP/conciliar diferencia glosa aceptada"/>
    <x v="3"/>
    <n v="0"/>
    <m/>
    <m/>
    <n v="0"/>
    <m/>
    <s v="OK"/>
    <n v="35400"/>
    <n v="0"/>
    <n v="0"/>
    <n v="0"/>
    <n v="0"/>
    <n v="0"/>
    <n v="0"/>
    <m/>
    <m/>
    <n v="0"/>
    <n v="0"/>
    <n v="0"/>
    <m/>
    <m/>
    <n v="0"/>
    <m/>
    <m/>
    <n v="35400"/>
    <n v="0"/>
    <m/>
    <d v="2017-11-11T00:00:00"/>
    <m/>
    <n v="2"/>
    <m/>
    <m/>
    <n v="2"/>
    <n v="20211130"/>
    <n v="20211103"/>
    <n v="35400"/>
    <n v="35400"/>
    <s v="NULL"/>
    <d v="2022-03-11T00:00:00"/>
  </r>
  <r>
    <n v="900145581"/>
    <s v="ESE CENTRO I"/>
    <s v="S"/>
    <n v="633439"/>
    <s v="S_633439"/>
    <s v="900145581_S_633439"/>
    <s v="S"/>
    <n v="633439"/>
    <s v="NULL"/>
    <d v="2017-11-11T00:00:00"/>
    <n v="17300"/>
    <n v="17300"/>
    <s v="B)Factura sin saldo ERP/conciliar diferencia glosa aceptada"/>
    <x v="3"/>
    <n v="0"/>
    <m/>
    <m/>
    <n v="0"/>
    <m/>
    <s v="OK"/>
    <n v="17300"/>
    <n v="0"/>
    <n v="0"/>
    <n v="0"/>
    <n v="0"/>
    <n v="0"/>
    <n v="0"/>
    <m/>
    <m/>
    <n v="0"/>
    <n v="0"/>
    <n v="0"/>
    <m/>
    <m/>
    <n v="0"/>
    <m/>
    <m/>
    <n v="17300"/>
    <n v="0"/>
    <m/>
    <d v="2017-11-11T00:00:00"/>
    <m/>
    <n v="2"/>
    <m/>
    <m/>
    <n v="2"/>
    <n v="20211130"/>
    <n v="20211103"/>
    <n v="17300"/>
    <n v="17300"/>
    <s v="NULL"/>
    <d v="2022-03-11T00:00:00"/>
  </r>
  <r>
    <n v="900145581"/>
    <s v="ESE CENTRO I"/>
    <s v="S"/>
    <n v="633707"/>
    <s v="S_633707"/>
    <s v="900145581_S_633707"/>
    <s v="S"/>
    <n v="633707"/>
    <s v="NULL"/>
    <d v="2017-11-14T00:00:00"/>
    <n v="35400"/>
    <n v="35400"/>
    <s v="B)Factura sin saldo ERP/conciliar diferencia glosa aceptada"/>
    <x v="3"/>
    <n v="0"/>
    <m/>
    <m/>
    <n v="0"/>
    <m/>
    <s v="OK"/>
    <n v="35400"/>
    <n v="0"/>
    <n v="0"/>
    <n v="0"/>
    <n v="0"/>
    <n v="0"/>
    <n v="0"/>
    <m/>
    <m/>
    <n v="0"/>
    <n v="0"/>
    <n v="0"/>
    <m/>
    <m/>
    <n v="0"/>
    <m/>
    <m/>
    <n v="35400"/>
    <n v="0"/>
    <m/>
    <d v="2017-11-14T00:00:00"/>
    <m/>
    <n v="2"/>
    <m/>
    <m/>
    <n v="2"/>
    <n v="20211130"/>
    <n v="20211103"/>
    <n v="35400"/>
    <n v="35400"/>
    <s v="NULL"/>
    <d v="2022-03-11T00:00:00"/>
  </r>
  <r>
    <n v="900145581"/>
    <s v="ESE CENTRO I"/>
    <s v="S"/>
    <n v="633873"/>
    <s v="S_633873"/>
    <s v="900145581_S_633873"/>
    <s v="S"/>
    <n v="633873"/>
    <s v="NULL"/>
    <d v="2017-11-15T00:00:00"/>
    <n v="35400"/>
    <n v="35400"/>
    <s v="B)Factura sin saldo ERP/conciliar diferencia glosa aceptada"/>
    <x v="3"/>
    <n v="0"/>
    <m/>
    <m/>
    <n v="0"/>
    <m/>
    <s v="OK"/>
    <n v="35400"/>
    <n v="0"/>
    <n v="0"/>
    <n v="0"/>
    <n v="0"/>
    <n v="0"/>
    <n v="0"/>
    <m/>
    <m/>
    <n v="0"/>
    <n v="0"/>
    <n v="0"/>
    <m/>
    <m/>
    <n v="0"/>
    <m/>
    <m/>
    <n v="35400"/>
    <n v="0"/>
    <m/>
    <d v="2017-11-15T00:00:00"/>
    <m/>
    <n v="2"/>
    <m/>
    <m/>
    <n v="2"/>
    <n v="20211130"/>
    <n v="20211103"/>
    <n v="35400"/>
    <n v="35400"/>
    <s v="NULL"/>
    <d v="2022-03-11T00:00:00"/>
  </r>
  <r>
    <n v="900145581"/>
    <s v="ESE CENTRO I"/>
    <s v="M"/>
    <n v="859347"/>
    <s v="M_859347"/>
    <s v="900145581_M_859347"/>
    <s v="M"/>
    <n v="859347"/>
    <s v="NULL"/>
    <d v="2017-07-13T00:00:00"/>
    <n v="4400"/>
    <n v="4400"/>
    <s v="B)Factura sin saldo ERP/conciliar diferencia glosa aceptada"/>
    <x v="3"/>
    <n v="0"/>
    <m/>
    <m/>
    <n v="0"/>
    <m/>
    <s v="OK"/>
    <n v="4400"/>
    <n v="0"/>
    <n v="0"/>
    <n v="0"/>
    <n v="0"/>
    <n v="0"/>
    <n v="0"/>
    <m/>
    <m/>
    <n v="0"/>
    <n v="0"/>
    <n v="0"/>
    <m/>
    <m/>
    <n v="0"/>
    <m/>
    <m/>
    <n v="4400"/>
    <n v="0"/>
    <m/>
    <d v="2017-07-13T00:00:00"/>
    <m/>
    <n v="2"/>
    <m/>
    <m/>
    <n v="2"/>
    <n v="20211130"/>
    <n v="20211103"/>
    <n v="4400"/>
    <n v="4400"/>
    <s v="NULL"/>
    <d v="2022-03-11T00:00:00"/>
  </r>
  <r>
    <n v="900145581"/>
    <s v="ESE CENTRO I"/>
    <s v="M"/>
    <n v="859881"/>
    <s v="M_859881"/>
    <s v="900145581_M_859881"/>
    <s v="M"/>
    <n v="859881"/>
    <s v="NULL"/>
    <d v="2017-07-15T00:00:00"/>
    <n v="4400"/>
    <n v="4400"/>
    <s v="B)Factura sin saldo ERP/conciliar diferencia glosa aceptada"/>
    <x v="3"/>
    <n v="0"/>
    <m/>
    <m/>
    <n v="0"/>
    <m/>
    <s v="OK"/>
    <n v="4400"/>
    <n v="0"/>
    <n v="0"/>
    <n v="0"/>
    <n v="0"/>
    <n v="0"/>
    <n v="0"/>
    <m/>
    <m/>
    <n v="0"/>
    <n v="0"/>
    <n v="0"/>
    <m/>
    <m/>
    <n v="0"/>
    <m/>
    <m/>
    <n v="4400"/>
    <n v="0"/>
    <m/>
    <d v="2017-07-15T00:00:00"/>
    <m/>
    <n v="2"/>
    <m/>
    <m/>
    <n v="2"/>
    <n v="20211130"/>
    <n v="20211103"/>
    <n v="4400"/>
    <n v="4400"/>
    <s v="NULL"/>
    <d v="2022-03-11T00:00:00"/>
  </r>
  <r>
    <n v="900145581"/>
    <s v="ESE CENTRO I"/>
    <s v="M"/>
    <n v="862187"/>
    <s v="M_862187"/>
    <s v="900145581_M_862187"/>
    <s v="M"/>
    <n v="862187"/>
    <s v="NULL"/>
    <d v="2017-07-25T00:00:00"/>
    <n v="4400"/>
    <n v="4400"/>
    <s v="B)Factura sin saldo ERP/conciliar diferencia glosa aceptada"/>
    <x v="3"/>
    <n v="0"/>
    <m/>
    <m/>
    <n v="0"/>
    <m/>
    <s v="OK"/>
    <n v="4400"/>
    <n v="0"/>
    <n v="0"/>
    <n v="0"/>
    <n v="0"/>
    <n v="0"/>
    <n v="0"/>
    <m/>
    <m/>
    <n v="0"/>
    <n v="0"/>
    <n v="0"/>
    <m/>
    <m/>
    <n v="0"/>
    <m/>
    <m/>
    <n v="4400"/>
    <n v="0"/>
    <m/>
    <d v="2017-07-25T00:00:00"/>
    <m/>
    <n v="2"/>
    <m/>
    <m/>
    <n v="2"/>
    <n v="20211130"/>
    <n v="20211103"/>
    <n v="4400"/>
    <n v="4400"/>
    <s v="NULL"/>
    <d v="2022-03-11T00:00:00"/>
  </r>
  <r>
    <n v="900145581"/>
    <s v="ESE CENTRO I"/>
    <s v="ME"/>
    <n v="15488"/>
    <s v="ME_15488"/>
    <s v="900145581_ME_15488"/>
    <s v="ME"/>
    <n v="15488"/>
    <s v="NULL"/>
    <d v="2017-01-21T00:00:00"/>
    <n v="4100"/>
    <n v="4100"/>
    <s v="B)Factura sin saldo ERP/conciliar diferencia glosa aceptada"/>
    <x v="3"/>
    <n v="0"/>
    <m/>
    <m/>
    <n v="0"/>
    <m/>
    <s v="OK"/>
    <n v="4100"/>
    <n v="0"/>
    <n v="0"/>
    <n v="0"/>
    <n v="0"/>
    <n v="0"/>
    <n v="0"/>
    <m/>
    <m/>
    <n v="0"/>
    <n v="0"/>
    <n v="0"/>
    <m/>
    <m/>
    <n v="0"/>
    <m/>
    <m/>
    <n v="4100"/>
    <n v="0"/>
    <m/>
    <d v="2017-01-21T00:00:00"/>
    <m/>
    <n v="2"/>
    <m/>
    <m/>
    <n v="2"/>
    <n v="20211130"/>
    <n v="20211103"/>
    <n v="4100"/>
    <n v="4100"/>
    <s v="NULL"/>
    <d v="2022-03-11T00:00:00"/>
  </r>
  <r>
    <n v="900145581"/>
    <s v="ESE CENTRO I"/>
    <s v="S"/>
    <n v="641440"/>
    <s v="S_641440"/>
    <s v="900145581_S_641440"/>
    <s v="S"/>
    <n v="641440"/>
    <s v="NULL"/>
    <d v="2018-01-02T00:00:00"/>
    <n v="48400"/>
    <n v="48400"/>
    <s v="B)Factura sin saldo ERP/conciliar diferencia glosa aceptada"/>
    <x v="5"/>
    <n v="0"/>
    <m/>
    <m/>
    <n v="0"/>
    <m/>
    <s v="OK"/>
    <n v="237365"/>
    <n v="0"/>
    <n v="0"/>
    <n v="0"/>
    <n v="0"/>
    <n v="0"/>
    <n v="0"/>
    <m/>
    <m/>
    <n v="0"/>
    <n v="0"/>
    <n v="0"/>
    <m/>
    <m/>
    <n v="0"/>
    <m/>
    <m/>
    <n v="237365"/>
    <n v="0"/>
    <m/>
    <d v="2018-01-02T00:00:00"/>
    <m/>
    <n v="2"/>
    <m/>
    <m/>
    <n v="3"/>
    <n v="20180530"/>
    <n v="20180521"/>
    <n v="237365"/>
    <n v="237365"/>
    <s v="NULL"/>
    <d v="2022-03-11T00:00:00"/>
  </r>
  <r>
    <n v="900145581"/>
    <s v="ESE CENTRO I"/>
    <s v="MFE"/>
    <n v="19433"/>
    <s v="MFE_19433"/>
    <s v="900145581_MFE_19433"/>
    <s v="MFE"/>
    <n v="19433"/>
    <s v="NULL"/>
    <d v="2022-01-05T00:00:00"/>
    <n v="121653"/>
    <n v="121653"/>
    <s v="G)factura inicial en Gestion por ERP"/>
    <x v="6"/>
    <n v="0"/>
    <m/>
    <n v="1"/>
    <n v="0"/>
    <m/>
    <s v="OK"/>
    <n v="121653"/>
    <n v="0"/>
    <n v="0"/>
    <n v="0"/>
    <n v="0"/>
    <n v="121653"/>
    <n v="0"/>
    <m/>
    <m/>
    <n v="0"/>
    <n v="0"/>
    <n v="0"/>
    <m/>
    <m/>
    <n v="0"/>
    <n v="220028516494025"/>
    <m/>
    <n v="0"/>
    <n v="0"/>
    <m/>
    <d v="2022-01-05T00:00:00"/>
    <m/>
    <n v="1"/>
    <m/>
    <m/>
    <n v="1"/>
    <n v="20220330"/>
    <n v="20220301"/>
    <n v="121653"/>
    <n v="0"/>
    <s v="NULL"/>
    <d v="2022-03-11T00:00:00"/>
  </r>
  <r>
    <n v="900145581"/>
    <s v="ESE CENTRO I"/>
    <s v="PFE"/>
    <n v="24114"/>
    <s v="PFE_24114"/>
    <s v="900145581_PFE_24114"/>
    <s v="PFE"/>
    <n v="24114"/>
    <s v="NULL"/>
    <d v="2022-01-11T00:00:00"/>
    <n v="77369"/>
    <n v="77369"/>
    <s v="G)factura inicial en Gestion por ERP"/>
    <x v="6"/>
    <n v="0"/>
    <m/>
    <n v="1"/>
    <n v="0"/>
    <m/>
    <s v="OK"/>
    <n v="77369"/>
    <n v="0"/>
    <n v="0"/>
    <n v="0"/>
    <n v="0"/>
    <n v="77369"/>
    <n v="0"/>
    <m/>
    <m/>
    <n v="0"/>
    <n v="0"/>
    <n v="0"/>
    <m/>
    <m/>
    <n v="0"/>
    <n v="220118516728823"/>
    <m/>
    <n v="0"/>
    <n v="0"/>
    <m/>
    <d v="2022-01-11T00:00:00"/>
    <m/>
    <n v="1"/>
    <m/>
    <m/>
    <n v="1"/>
    <n v="20220228"/>
    <n v="20220221"/>
    <n v="77369"/>
    <n v="0"/>
    <s v="NULL"/>
    <d v="2022-03-11T00:00:00"/>
  </r>
  <r>
    <n v="900145581"/>
    <s v="ESE CENTRO I"/>
    <s v="CFE"/>
    <n v="17683"/>
    <s v="CFE_17683"/>
    <s v="900145581_CFE_17683"/>
    <s v="CFE"/>
    <n v="17683"/>
    <s v="NULL"/>
    <d v="2022-01-22T00:00:00"/>
    <n v="99941"/>
    <n v="99941"/>
    <s v="G)factura inicial en Gestion por ERP"/>
    <x v="6"/>
    <n v="0"/>
    <m/>
    <n v="1"/>
    <n v="0"/>
    <m/>
    <s v="OK"/>
    <n v="99941"/>
    <n v="0"/>
    <n v="0"/>
    <n v="0"/>
    <n v="0"/>
    <n v="99941"/>
    <n v="0"/>
    <m/>
    <m/>
    <n v="0"/>
    <n v="0"/>
    <n v="0"/>
    <m/>
    <m/>
    <n v="0"/>
    <n v="220218516535687"/>
    <m/>
    <n v="0"/>
    <n v="0"/>
    <m/>
    <d v="2022-01-22T00:00:00"/>
    <m/>
    <n v="1"/>
    <m/>
    <m/>
    <n v="1"/>
    <n v="20220228"/>
    <n v="20220221"/>
    <n v="99941"/>
    <n v="0"/>
    <s v="NULL"/>
    <d v="2022-03-1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1" firstHeaderRow="0" firstDataRow="1" firstDataCol="1"/>
  <pivotFields count="5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7">
        <item x="0"/>
        <item x="1"/>
        <item x="3"/>
        <item x="6"/>
        <item x="5"/>
        <item x="4"/>
        <item x="2"/>
      </items>
    </pivotField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numFmtId="43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</pivotFields>
  <rowFields count="1">
    <field x="1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5" subtotal="count" baseField="0" baseItem="0"/>
    <dataField name=" SALDO FACT IPS" fld="11" baseField="0" baseItem="0"/>
    <dataField name=" POR PAGAR SAP" fld="14" baseField="0" baseItem="0"/>
    <dataField name=" VALOR GLOSA DV" fld="38" baseField="0" baseItem="0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4"/>
  <sheetViews>
    <sheetView showGridLines="0" workbookViewId="0">
      <selection activeCell="M2" sqref="M2"/>
    </sheetView>
  </sheetViews>
  <sheetFormatPr baseColWidth="10" defaultRowHeight="15" x14ac:dyDescent="0.25"/>
  <cols>
    <col min="1" max="1" width="10" bestFit="1" customWidth="1"/>
    <col min="2" max="2" width="11.7109375" bestFit="1" customWidth="1"/>
    <col min="4" max="4" width="12.5703125" bestFit="1" customWidth="1"/>
    <col min="5" max="5" width="5.28515625" bestFit="1" customWidth="1"/>
    <col min="6" max="6" width="3.85546875" bestFit="1" customWidth="1"/>
    <col min="7" max="7" width="12.5703125" bestFit="1" customWidth="1"/>
    <col min="8" max="9" width="11.7109375" bestFit="1" customWidth="1"/>
    <col min="10" max="10" width="10.140625" bestFit="1" customWidth="1"/>
    <col min="11" max="11" width="13.5703125" bestFit="1" customWidth="1"/>
    <col min="12" max="12" width="14.5703125" bestFit="1" customWidth="1"/>
    <col min="13" max="13" width="11.7109375" bestFit="1" customWidth="1"/>
    <col min="14" max="14" width="9" bestFit="1" customWidth="1"/>
    <col min="15" max="15" width="10.7109375" bestFit="1" customWidth="1"/>
    <col min="16" max="16" width="10.28515625" bestFit="1" customWidth="1"/>
  </cols>
  <sheetData>
    <row r="1" spans="1:16" x14ac:dyDescent="0.25">
      <c r="A1" s="15" t="s">
        <v>354</v>
      </c>
      <c r="B1" s="15" t="s">
        <v>355</v>
      </c>
      <c r="C1" s="15" t="s">
        <v>356</v>
      </c>
      <c r="D1" s="15" t="s">
        <v>357</v>
      </c>
      <c r="E1" s="15" t="s">
        <v>358</v>
      </c>
      <c r="F1" s="15" t="s">
        <v>359</v>
      </c>
      <c r="G1" s="15" t="s">
        <v>360</v>
      </c>
      <c r="H1" s="15" t="s">
        <v>361</v>
      </c>
      <c r="I1" s="15" t="s">
        <v>362</v>
      </c>
      <c r="J1" s="15" t="s">
        <v>363</v>
      </c>
      <c r="K1" s="15" t="s">
        <v>364</v>
      </c>
      <c r="L1" s="15" t="s">
        <v>365</v>
      </c>
      <c r="M1" s="15" t="s">
        <v>366</v>
      </c>
      <c r="N1" s="15" t="s">
        <v>367</v>
      </c>
      <c r="O1" s="15" t="s">
        <v>368</v>
      </c>
      <c r="P1" s="15" t="s">
        <v>369</v>
      </c>
    </row>
    <row r="2" spans="1:16" x14ac:dyDescent="0.25">
      <c r="A2" s="15">
        <v>890303093</v>
      </c>
      <c r="B2" s="15" t="s">
        <v>370</v>
      </c>
      <c r="C2" s="15" t="s">
        <v>370</v>
      </c>
      <c r="D2" s="15">
        <v>47564</v>
      </c>
      <c r="E2" s="15" t="s">
        <v>371</v>
      </c>
      <c r="F2" s="15" t="s">
        <v>372</v>
      </c>
      <c r="G2" s="16">
        <v>21200</v>
      </c>
      <c r="H2" s="16">
        <v>21200</v>
      </c>
      <c r="I2" s="15">
        <v>0</v>
      </c>
      <c r="J2" s="15">
        <v>0</v>
      </c>
      <c r="K2" s="15">
        <v>0</v>
      </c>
      <c r="L2" s="15">
        <v>0</v>
      </c>
      <c r="M2" s="16">
        <v>21200</v>
      </c>
      <c r="N2" s="15">
        <v>13190201</v>
      </c>
      <c r="O2" s="17">
        <v>44030</v>
      </c>
      <c r="P2" s="15">
        <v>0</v>
      </c>
    </row>
    <row r="3" spans="1:16" x14ac:dyDescent="0.25">
      <c r="A3" s="15">
        <v>890303093</v>
      </c>
      <c r="B3" s="15" t="s">
        <v>373</v>
      </c>
      <c r="C3" s="15" t="s">
        <v>373</v>
      </c>
      <c r="D3" s="15">
        <v>48648</v>
      </c>
      <c r="E3" s="15" t="s">
        <v>371</v>
      </c>
      <c r="F3" s="15" t="s">
        <v>372</v>
      </c>
      <c r="G3" s="16">
        <v>35100</v>
      </c>
      <c r="H3" s="16">
        <v>35100</v>
      </c>
      <c r="I3" s="15">
        <v>0</v>
      </c>
      <c r="J3" s="15">
        <v>0</v>
      </c>
      <c r="K3" s="15">
        <v>0</v>
      </c>
      <c r="L3" s="15">
        <v>0</v>
      </c>
      <c r="M3" s="16">
        <v>35100</v>
      </c>
      <c r="N3" s="15">
        <v>13190201</v>
      </c>
      <c r="O3" s="17">
        <v>44141</v>
      </c>
      <c r="P3" s="15">
        <v>0</v>
      </c>
    </row>
    <row r="4" spans="1:16" x14ac:dyDescent="0.25">
      <c r="A4" s="15">
        <v>890303093</v>
      </c>
      <c r="B4" s="15" t="s">
        <v>374</v>
      </c>
      <c r="C4" s="15" t="s">
        <v>374</v>
      </c>
      <c r="D4" s="15">
        <v>51435</v>
      </c>
      <c r="E4" s="15" t="s">
        <v>371</v>
      </c>
      <c r="F4" s="15" t="s">
        <v>372</v>
      </c>
      <c r="G4" s="16">
        <v>144479</v>
      </c>
      <c r="H4" s="16">
        <v>144479</v>
      </c>
      <c r="I4" s="15">
        <v>0</v>
      </c>
      <c r="J4" s="15">
        <v>0</v>
      </c>
      <c r="K4" s="15">
        <v>0</v>
      </c>
      <c r="L4" s="15">
        <v>0</v>
      </c>
      <c r="M4" s="16">
        <v>144479</v>
      </c>
      <c r="N4" s="15">
        <v>13190201</v>
      </c>
      <c r="O4" s="17">
        <v>44425</v>
      </c>
      <c r="P4" s="15">
        <v>0</v>
      </c>
    </row>
    <row r="5" spans="1:16" x14ac:dyDescent="0.25">
      <c r="A5" s="15">
        <v>890303093</v>
      </c>
      <c r="B5" s="15" t="s">
        <v>375</v>
      </c>
      <c r="C5" s="15" t="s">
        <v>375</v>
      </c>
      <c r="D5" s="15">
        <v>52650</v>
      </c>
      <c r="E5" s="15" t="s">
        <v>371</v>
      </c>
      <c r="F5" s="15" t="s">
        <v>372</v>
      </c>
      <c r="G5" s="16">
        <v>144479</v>
      </c>
      <c r="H5" s="16">
        <v>144479</v>
      </c>
      <c r="I5" s="15">
        <v>0</v>
      </c>
      <c r="J5" s="15">
        <v>0</v>
      </c>
      <c r="K5" s="15">
        <v>0</v>
      </c>
      <c r="L5" s="15">
        <v>0</v>
      </c>
      <c r="M5" s="16">
        <v>144479</v>
      </c>
      <c r="N5" s="15">
        <v>13190201</v>
      </c>
      <c r="O5" s="17">
        <v>44539</v>
      </c>
      <c r="P5" s="15">
        <v>0</v>
      </c>
    </row>
    <row r="6" spans="1:16" x14ac:dyDescent="0.25">
      <c r="A6" s="15">
        <v>890303093</v>
      </c>
      <c r="B6" s="15" t="s">
        <v>376</v>
      </c>
      <c r="C6" s="15" t="s">
        <v>376</v>
      </c>
      <c r="D6" s="15">
        <v>52834</v>
      </c>
      <c r="E6" s="15" t="s">
        <v>371</v>
      </c>
      <c r="F6" s="15" t="s">
        <v>372</v>
      </c>
      <c r="G6" s="16">
        <v>145664</v>
      </c>
      <c r="H6" s="16">
        <v>145664</v>
      </c>
      <c r="I6" s="15">
        <v>0</v>
      </c>
      <c r="J6" s="15">
        <v>0</v>
      </c>
      <c r="K6" s="15">
        <v>0</v>
      </c>
      <c r="L6" s="15">
        <v>0</v>
      </c>
      <c r="M6" s="16">
        <v>145664</v>
      </c>
      <c r="N6" s="15">
        <v>13190201</v>
      </c>
      <c r="O6" s="17">
        <v>44578</v>
      </c>
      <c r="P6" s="15">
        <v>0</v>
      </c>
    </row>
    <row r="7" spans="1:16" x14ac:dyDescent="0.25">
      <c r="A7" s="15">
        <v>890303093</v>
      </c>
      <c r="B7" s="15" t="s">
        <v>377</v>
      </c>
      <c r="C7" s="15" t="s">
        <v>377</v>
      </c>
      <c r="D7" s="15">
        <v>52877</v>
      </c>
      <c r="E7" s="15" t="s">
        <v>371</v>
      </c>
      <c r="F7" s="15" t="s">
        <v>372</v>
      </c>
      <c r="G7" s="16">
        <v>99941</v>
      </c>
      <c r="H7" s="16">
        <v>99941</v>
      </c>
      <c r="I7" s="15">
        <v>0</v>
      </c>
      <c r="J7" s="15">
        <v>0</v>
      </c>
      <c r="K7" s="15">
        <v>0</v>
      </c>
      <c r="L7" s="15">
        <v>0</v>
      </c>
      <c r="M7" s="16">
        <v>99941</v>
      </c>
      <c r="N7" s="15">
        <v>13190401</v>
      </c>
      <c r="O7" s="17">
        <v>44583</v>
      </c>
      <c r="P7" s="15">
        <v>0</v>
      </c>
    </row>
    <row r="8" spans="1:16" x14ac:dyDescent="0.25">
      <c r="A8" s="15">
        <v>890303093</v>
      </c>
      <c r="B8" s="15" t="s">
        <v>378</v>
      </c>
      <c r="C8" s="15" t="s">
        <v>378</v>
      </c>
      <c r="D8" s="15">
        <v>50512</v>
      </c>
      <c r="E8" s="15" t="s">
        <v>371</v>
      </c>
      <c r="F8" s="15" t="s">
        <v>372</v>
      </c>
      <c r="G8" s="16">
        <v>5490</v>
      </c>
      <c r="H8" s="16">
        <v>5490</v>
      </c>
      <c r="I8" s="15">
        <v>0</v>
      </c>
      <c r="J8" s="15">
        <v>0</v>
      </c>
      <c r="K8" s="15">
        <v>0</v>
      </c>
      <c r="L8" s="15">
        <v>0</v>
      </c>
      <c r="M8" s="16">
        <v>5490</v>
      </c>
      <c r="N8" s="15">
        <v>13190401</v>
      </c>
      <c r="O8" s="17">
        <v>44334</v>
      </c>
      <c r="P8" s="15">
        <v>0</v>
      </c>
    </row>
    <row r="9" spans="1:16" x14ac:dyDescent="0.25">
      <c r="A9" s="15">
        <v>890303093</v>
      </c>
      <c r="B9" s="15" t="s">
        <v>379</v>
      </c>
      <c r="C9" s="15" t="s">
        <v>379</v>
      </c>
      <c r="D9" s="15">
        <v>48649</v>
      </c>
      <c r="E9" s="15" t="s">
        <v>371</v>
      </c>
      <c r="F9" s="15" t="s">
        <v>372</v>
      </c>
      <c r="G9" s="16">
        <v>188512</v>
      </c>
      <c r="H9" s="16">
        <v>188512</v>
      </c>
      <c r="I9" s="15">
        <v>0</v>
      </c>
      <c r="J9" s="15">
        <v>0</v>
      </c>
      <c r="K9" s="15">
        <v>0</v>
      </c>
      <c r="L9" s="15">
        <v>0</v>
      </c>
      <c r="M9" s="16">
        <v>188512</v>
      </c>
      <c r="N9" s="15">
        <v>13190201</v>
      </c>
      <c r="O9" s="17">
        <v>44139</v>
      </c>
      <c r="P9" s="15">
        <v>0</v>
      </c>
    </row>
    <row r="10" spans="1:16" x14ac:dyDescent="0.25">
      <c r="A10" s="15">
        <v>890303093</v>
      </c>
      <c r="B10" s="15" t="s">
        <v>380</v>
      </c>
      <c r="C10" s="15" t="s">
        <v>380</v>
      </c>
      <c r="D10" s="15">
        <v>46983</v>
      </c>
      <c r="E10" s="15" t="s">
        <v>381</v>
      </c>
      <c r="F10" s="15" t="s">
        <v>372</v>
      </c>
      <c r="G10" s="16">
        <v>80734</v>
      </c>
      <c r="H10" s="16">
        <v>80734</v>
      </c>
      <c r="I10" s="15">
        <v>0</v>
      </c>
      <c r="J10" s="15">
        <v>0</v>
      </c>
      <c r="K10" s="15">
        <v>0</v>
      </c>
      <c r="L10" s="15">
        <v>0</v>
      </c>
      <c r="M10" s="16">
        <v>80734</v>
      </c>
      <c r="N10" s="15">
        <v>13190201</v>
      </c>
      <c r="O10" s="17">
        <v>43956</v>
      </c>
      <c r="P10" s="15">
        <v>0</v>
      </c>
    </row>
    <row r="11" spans="1:16" x14ac:dyDescent="0.25">
      <c r="A11" s="15">
        <v>890303093</v>
      </c>
      <c r="B11" s="15" t="s">
        <v>382</v>
      </c>
      <c r="C11" s="15" t="s">
        <v>382</v>
      </c>
      <c r="D11" s="15">
        <v>47503</v>
      </c>
      <c r="E11" s="15" t="s">
        <v>381</v>
      </c>
      <c r="F11" s="15" t="s">
        <v>372</v>
      </c>
      <c r="G11" s="16">
        <v>58785</v>
      </c>
      <c r="H11" s="16">
        <v>58785</v>
      </c>
      <c r="I11" s="15">
        <v>0</v>
      </c>
      <c r="J11" s="15">
        <v>0</v>
      </c>
      <c r="K11" s="15">
        <v>0</v>
      </c>
      <c r="L11" s="15">
        <v>0</v>
      </c>
      <c r="M11" s="16">
        <v>58785</v>
      </c>
      <c r="N11" s="15">
        <v>13190201</v>
      </c>
      <c r="O11" s="17">
        <v>44015</v>
      </c>
      <c r="P11" s="15">
        <v>0</v>
      </c>
    </row>
    <row r="12" spans="1:16" x14ac:dyDescent="0.25">
      <c r="A12" s="15">
        <v>890303093</v>
      </c>
      <c r="B12" s="15" t="s">
        <v>383</v>
      </c>
      <c r="C12" s="15" t="s">
        <v>383</v>
      </c>
      <c r="D12" s="15">
        <v>47503</v>
      </c>
      <c r="E12" s="15" t="s">
        <v>381</v>
      </c>
      <c r="F12" s="15" t="s">
        <v>372</v>
      </c>
      <c r="G12" s="16">
        <v>296163</v>
      </c>
      <c r="H12" s="16">
        <v>296163</v>
      </c>
      <c r="I12" s="15">
        <v>0</v>
      </c>
      <c r="J12" s="15">
        <v>0</v>
      </c>
      <c r="K12" s="15">
        <v>0</v>
      </c>
      <c r="L12" s="15">
        <v>0</v>
      </c>
      <c r="M12" s="16">
        <v>296163</v>
      </c>
      <c r="N12" s="15">
        <v>13190201</v>
      </c>
      <c r="O12" s="17">
        <v>44043</v>
      </c>
      <c r="P12" s="15">
        <v>0</v>
      </c>
    </row>
    <row r="13" spans="1:16" x14ac:dyDescent="0.25">
      <c r="A13" s="15">
        <v>890303093</v>
      </c>
      <c r="B13" s="15" t="s">
        <v>384</v>
      </c>
      <c r="C13" s="15" t="s">
        <v>384</v>
      </c>
      <c r="D13" s="15">
        <v>47736</v>
      </c>
      <c r="E13" s="15" t="s">
        <v>381</v>
      </c>
      <c r="F13" s="15" t="s">
        <v>372</v>
      </c>
      <c r="G13" s="16">
        <v>94967</v>
      </c>
      <c r="H13" s="16">
        <v>94967</v>
      </c>
      <c r="I13" s="15">
        <v>0</v>
      </c>
      <c r="J13" s="15">
        <v>0</v>
      </c>
      <c r="K13" s="15">
        <v>0</v>
      </c>
      <c r="L13" s="15">
        <v>0</v>
      </c>
      <c r="M13" s="16">
        <v>94967</v>
      </c>
      <c r="N13" s="15">
        <v>13190401</v>
      </c>
      <c r="O13" s="17">
        <v>44061</v>
      </c>
      <c r="P13" s="15">
        <v>0</v>
      </c>
    </row>
    <row r="14" spans="1:16" x14ac:dyDescent="0.25">
      <c r="A14" s="15">
        <v>890303093</v>
      </c>
      <c r="B14" s="15" t="s">
        <v>385</v>
      </c>
      <c r="C14" s="15" t="s">
        <v>385</v>
      </c>
      <c r="D14" s="15">
        <v>47736</v>
      </c>
      <c r="E14" s="15" t="s">
        <v>381</v>
      </c>
      <c r="F14" s="15" t="s">
        <v>372</v>
      </c>
      <c r="G14" s="16">
        <v>87551</v>
      </c>
      <c r="H14" s="16">
        <v>87551</v>
      </c>
      <c r="I14" s="15">
        <v>0</v>
      </c>
      <c r="J14" s="15">
        <v>0</v>
      </c>
      <c r="K14" s="15">
        <v>0</v>
      </c>
      <c r="L14" s="15">
        <v>0</v>
      </c>
      <c r="M14" s="16">
        <v>87551</v>
      </c>
      <c r="N14" s="15">
        <v>13190401</v>
      </c>
      <c r="O14" s="17">
        <v>44062</v>
      </c>
      <c r="P14" s="15">
        <v>0</v>
      </c>
    </row>
    <row r="15" spans="1:16" x14ac:dyDescent="0.25">
      <c r="A15" s="15">
        <v>890303093</v>
      </c>
      <c r="B15" s="15" t="s">
        <v>386</v>
      </c>
      <c r="C15" s="15" t="s">
        <v>386</v>
      </c>
      <c r="D15" s="15">
        <v>48001</v>
      </c>
      <c r="E15" s="15" t="s">
        <v>381</v>
      </c>
      <c r="F15" s="15" t="s">
        <v>372</v>
      </c>
      <c r="G15" s="16">
        <v>128036</v>
      </c>
      <c r="H15" s="16">
        <v>128036</v>
      </c>
      <c r="I15" s="15">
        <v>0</v>
      </c>
      <c r="J15" s="15">
        <v>0</v>
      </c>
      <c r="K15" s="15">
        <v>0</v>
      </c>
      <c r="L15" s="15">
        <v>0</v>
      </c>
      <c r="M15" s="16">
        <v>128036</v>
      </c>
      <c r="N15" s="15">
        <v>13190201</v>
      </c>
      <c r="O15" s="17">
        <v>44081</v>
      </c>
      <c r="P15" s="15">
        <v>0</v>
      </c>
    </row>
    <row r="16" spans="1:16" x14ac:dyDescent="0.25">
      <c r="A16" s="15">
        <v>890303093</v>
      </c>
      <c r="B16" s="15" t="s">
        <v>387</v>
      </c>
      <c r="C16" s="15" t="s">
        <v>387</v>
      </c>
      <c r="D16" s="15">
        <v>38797</v>
      </c>
      <c r="E16" s="15" t="s">
        <v>381</v>
      </c>
      <c r="F16" s="15" t="s">
        <v>372</v>
      </c>
      <c r="G16" s="16">
        <v>4400</v>
      </c>
      <c r="H16" s="16">
        <v>4400</v>
      </c>
      <c r="I16" s="16">
        <v>8800</v>
      </c>
      <c r="J16" s="16">
        <v>4400</v>
      </c>
      <c r="K16" s="15">
        <v>0</v>
      </c>
      <c r="L16" s="15">
        <v>0</v>
      </c>
      <c r="M16" s="16">
        <v>4400</v>
      </c>
      <c r="N16" s="15">
        <v>13850904</v>
      </c>
      <c r="O16" s="17">
        <v>42929</v>
      </c>
      <c r="P16" s="15">
        <v>0</v>
      </c>
    </row>
    <row r="17" spans="1:16" x14ac:dyDescent="0.25">
      <c r="A17" s="15">
        <v>890303093</v>
      </c>
      <c r="B17" s="15" t="s">
        <v>388</v>
      </c>
      <c r="C17" s="15" t="s">
        <v>388</v>
      </c>
      <c r="D17" s="15">
        <v>38797</v>
      </c>
      <c r="E17" s="15" t="s">
        <v>381</v>
      </c>
      <c r="F17" s="15" t="s">
        <v>372</v>
      </c>
      <c r="G17" s="16">
        <v>4400</v>
      </c>
      <c r="H17" s="16">
        <v>4400</v>
      </c>
      <c r="I17" s="16">
        <v>8800</v>
      </c>
      <c r="J17" s="16">
        <v>4400</v>
      </c>
      <c r="K17" s="15">
        <v>0</v>
      </c>
      <c r="L17" s="15">
        <v>0</v>
      </c>
      <c r="M17" s="16">
        <v>4400</v>
      </c>
      <c r="N17" s="15">
        <v>13850904</v>
      </c>
      <c r="O17" s="17">
        <v>42931</v>
      </c>
      <c r="P17" s="15">
        <v>0</v>
      </c>
    </row>
    <row r="18" spans="1:16" x14ac:dyDescent="0.25">
      <c r="A18" s="15">
        <v>890303093</v>
      </c>
      <c r="B18" s="15" t="s">
        <v>389</v>
      </c>
      <c r="C18" s="15" t="s">
        <v>389</v>
      </c>
      <c r="D18" s="15">
        <v>38797</v>
      </c>
      <c r="E18" s="15" t="s">
        <v>381</v>
      </c>
      <c r="F18" s="15" t="s">
        <v>372</v>
      </c>
      <c r="G18" s="16">
        <v>4400</v>
      </c>
      <c r="H18" s="16">
        <v>4400</v>
      </c>
      <c r="I18" s="16">
        <v>8800</v>
      </c>
      <c r="J18" s="16">
        <v>4400</v>
      </c>
      <c r="K18" s="15">
        <v>0</v>
      </c>
      <c r="L18" s="15">
        <v>0</v>
      </c>
      <c r="M18" s="16">
        <v>4400</v>
      </c>
      <c r="N18" s="15">
        <v>13850904</v>
      </c>
      <c r="O18" s="17">
        <v>42941</v>
      </c>
      <c r="P18" s="15">
        <v>0</v>
      </c>
    </row>
    <row r="19" spans="1:16" x14ac:dyDescent="0.25">
      <c r="A19" s="15">
        <v>890303093</v>
      </c>
      <c r="B19" s="15" t="s">
        <v>390</v>
      </c>
      <c r="C19" s="15" t="s">
        <v>390</v>
      </c>
      <c r="D19" s="15">
        <v>40783</v>
      </c>
      <c r="E19" s="15" t="s">
        <v>381</v>
      </c>
      <c r="F19" s="15" t="s">
        <v>372</v>
      </c>
      <c r="G19" s="16">
        <v>142756</v>
      </c>
      <c r="H19" s="16">
        <v>142756</v>
      </c>
      <c r="I19" s="16">
        <v>285512</v>
      </c>
      <c r="J19" s="16">
        <v>142756</v>
      </c>
      <c r="K19" s="15">
        <v>0</v>
      </c>
      <c r="L19" s="15">
        <v>0</v>
      </c>
      <c r="M19" s="16">
        <v>142756</v>
      </c>
      <c r="N19" s="15">
        <v>13850904</v>
      </c>
      <c r="O19" s="17">
        <v>43190</v>
      </c>
      <c r="P19" s="15">
        <v>0</v>
      </c>
    </row>
    <row r="20" spans="1:16" x14ac:dyDescent="0.25">
      <c r="A20" s="15">
        <v>890303093</v>
      </c>
      <c r="B20" s="15" t="s">
        <v>391</v>
      </c>
      <c r="C20" s="15" t="s">
        <v>391</v>
      </c>
      <c r="D20" s="15">
        <v>37414</v>
      </c>
      <c r="E20" s="15" t="s">
        <v>381</v>
      </c>
      <c r="F20" s="15" t="s">
        <v>372</v>
      </c>
      <c r="G20" s="16">
        <v>4100</v>
      </c>
      <c r="H20" s="16">
        <v>4100</v>
      </c>
      <c r="I20" s="16">
        <v>8200</v>
      </c>
      <c r="J20" s="16">
        <v>4100</v>
      </c>
      <c r="K20" s="15">
        <v>0</v>
      </c>
      <c r="L20" s="15">
        <v>0</v>
      </c>
      <c r="M20" s="16">
        <v>4100</v>
      </c>
      <c r="N20" s="15">
        <v>13850904</v>
      </c>
      <c r="O20" s="17">
        <v>42756</v>
      </c>
      <c r="P20" s="15">
        <v>0</v>
      </c>
    </row>
    <row r="21" spans="1:16" x14ac:dyDescent="0.25">
      <c r="A21" s="15">
        <v>890303093</v>
      </c>
      <c r="B21" s="15" t="s">
        <v>392</v>
      </c>
      <c r="C21" s="15" t="s">
        <v>392</v>
      </c>
      <c r="D21" s="15">
        <v>41801</v>
      </c>
      <c r="E21" s="15" t="s">
        <v>381</v>
      </c>
      <c r="F21" s="15" t="s">
        <v>372</v>
      </c>
      <c r="G21" s="16">
        <v>4700</v>
      </c>
      <c r="H21" s="16">
        <v>4700</v>
      </c>
      <c r="I21" s="16">
        <v>9225</v>
      </c>
      <c r="J21" s="16">
        <v>4525</v>
      </c>
      <c r="K21" s="15">
        <v>0</v>
      </c>
      <c r="L21" s="15">
        <v>0</v>
      </c>
      <c r="M21" s="16">
        <v>4700</v>
      </c>
      <c r="N21" s="15">
        <v>13850904</v>
      </c>
      <c r="O21" s="17">
        <v>43295</v>
      </c>
      <c r="P21" s="15">
        <v>0</v>
      </c>
    </row>
    <row r="22" spans="1:16" x14ac:dyDescent="0.25">
      <c r="A22" s="15">
        <v>890303093</v>
      </c>
      <c r="B22" s="15" t="s">
        <v>393</v>
      </c>
      <c r="C22" s="15" t="s">
        <v>393</v>
      </c>
      <c r="D22" s="15">
        <v>44819</v>
      </c>
      <c r="E22" s="15" t="s">
        <v>381</v>
      </c>
      <c r="F22" s="15" t="s">
        <v>372</v>
      </c>
      <c r="G22" s="16">
        <v>5000</v>
      </c>
      <c r="H22" s="16">
        <v>5000</v>
      </c>
      <c r="I22" s="15">
        <v>0</v>
      </c>
      <c r="J22" s="15">
        <v>0</v>
      </c>
      <c r="K22" s="15">
        <v>0</v>
      </c>
      <c r="L22" s="15">
        <v>0</v>
      </c>
      <c r="M22" s="16">
        <v>5000</v>
      </c>
      <c r="N22" s="15">
        <v>13190201</v>
      </c>
      <c r="O22" s="17">
        <v>43680</v>
      </c>
      <c r="P22" s="15">
        <v>0</v>
      </c>
    </row>
    <row r="23" spans="1:16" x14ac:dyDescent="0.25">
      <c r="A23" s="15">
        <v>890303093</v>
      </c>
      <c r="B23" s="15" t="s">
        <v>394</v>
      </c>
      <c r="C23" s="15" t="s">
        <v>394</v>
      </c>
      <c r="D23" s="15">
        <v>47502</v>
      </c>
      <c r="E23" s="15" t="s">
        <v>381</v>
      </c>
      <c r="F23" s="15" t="s">
        <v>372</v>
      </c>
      <c r="G23" s="16">
        <v>26500</v>
      </c>
      <c r="H23" s="16">
        <v>26500</v>
      </c>
      <c r="I23" s="15">
        <v>0</v>
      </c>
      <c r="J23" s="15">
        <v>0</v>
      </c>
      <c r="K23" s="15">
        <v>0</v>
      </c>
      <c r="L23" s="15">
        <v>0</v>
      </c>
      <c r="M23" s="16">
        <v>26500</v>
      </c>
      <c r="N23" s="15">
        <v>13190201</v>
      </c>
      <c r="O23" s="17">
        <v>44039</v>
      </c>
      <c r="P23" s="15">
        <v>0</v>
      </c>
    </row>
    <row r="24" spans="1:16" x14ac:dyDescent="0.25">
      <c r="A24" s="15">
        <v>890303093</v>
      </c>
      <c r="B24" s="15" t="s">
        <v>395</v>
      </c>
      <c r="C24" s="15" t="s">
        <v>395</v>
      </c>
      <c r="D24" s="15">
        <v>48000</v>
      </c>
      <c r="E24" s="15" t="s">
        <v>381</v>
      </c>
      <c r="F24" s="15" t="s">
        <v>372</v>
      </c>
      <c r="G24" s="16">
        <v>5300</v>
      </c>
      <c r="H24" s="16">
        <v>5300</v>
      </c>
      <c r="I24" s="15">
        <v>0</v>
      </c>
      <c r="J24" s="15">
        <v>0</v>
      </c>
      <c r="K24" s="15">
        <v>0</v>
      </c>
      <c r="L24" s="15">
        <v>0</v>
      </c>
      <c r="M24" s="16">
        <v>5300</v>
      </c>
      <c r="N24" s="15">
        <v>13190201</v>
      </c>
      <c r="O24" s="17">
        <v>44098</v>
      </c>
      <c r="P24" s="15">
        <v>0</v>
      </c>
    </row>
    <row r="25" spans="1:16" x14ac:dyDescent="0.25">
      <c r="A25" s="15">
        <v>890303093</v>
      </c>
      <c r="B25" s="15" t="s">
        <v>396</v>
      </c>
      <c r="C25" s="15" t="s">
        <v>396</v>
      </c>
      <c r="D25" s="15">
        <v>48000</v>
      </c>
      <c r="E25" s="15" t="s">
        <v>381</v>
      </c>
      <c r="F25" s="15" t="s">
        <v>372</v>
      </c>
      <c r="G25" s="16">
        <v>5300</v>
      </c>
      <c r="H25" s="16">
        <v>5300</v>
      </c>
      <c r="I25" s="15">
        <v>0</v>
      </c>
      <c r="J25" s="15">
        <v>0</v>
      </c>
      <c r="K25" s="15">
        <v>0</v>
      </c>
      <c r="L25" s="15">
        <v>0</v>
      </c>
      <c r="M25" s="16">
        <v>5300</v>
      </c>
      <c r="N25" s="15">
        <v>13190201</v>
      </c>
      <c r="O25" s="17">
        <v>44099</v>
      </c>
      <c r="P25" s="15">
        <v>0</v>
      </c>
    </row>
    <row r="26" spans="1:16" x14ac:dyDescent="0.25">
      <c r="A26" s="15">
        <v>890303093</v>
      </c>
      <c r="B26" s="15" t="s">
        <v>397</v>
      </c>
      <c r="C26" s="15" t="s">
        <v>397</v>
      </c>
      <c r="D26" s="15">
        <v>48000</v>
      </c>
      <c r="E26" s="15" t="s">
        <v>381</v>
      </c>
      <c r="F26" s="15" t="s">
        <v>372</v>
      </c>
      <c r="G26" s="16">
        <v>5300</v>
      </c>
      <c r="H26" s="16">
        <v>5300</v>
      </c>
      <c r="I26" s="15">
        <v>0</v>
      </c>
      <c r="J26" s="15">
        <v>0</v>
      </c>
      <c r="K26" s="15">
        <v>0</v>
      </c>
      <c r="L26" s="15">
        <v>0</v>
      </c>
      <c r="M26" s="16">
        <v>5300</v>
      </c>
      <c r="N26" s="15">
        <v>13190201</v>
      </c>
      <c r="O26" s="17">
        <v>44100</v>
      </c>
      <c r="P26" s="15">
        <v>0</v>
      </c>
    </row>
    <row r="27" spans="1:16" x14ac:dyDescent="0.25">
      <c r="A27" s="15">
        <v>890303093</v>
      </c>
      <c r="B27" s="15" t="s">
        <v>398</v>
      </c>
      <c r="C27" s="15" t="s">
        <v>398</v>
      </c>
      <c r="D27" s="15">
        <v>51370</v>
      </c>
      <c r="E27" s="15" t="s">
        <v>381</v>
      </c>
      <c r="F27" s="15" t="s">
        <v>372</v>
      </c>
      <c r="G27" s="16">
        <v>4372</v>
      </c>
      <c r="H27" s="16">
        <v>4372</v>
      </c>
      <c r="I27" s="15">
        <v>0</v>
      </c>
      <c r="J27" s="15">
        <v>0</v>
      </c>
      <c r="K27" s="15">
        <v>0</v>
      </c>
      <c r="L27" s="15">
        <v>0</v>
      </c>
      <c r="M27" s="16">
        <v>4372</v>
      </c>
      <c r="N27" s="15">
        <v>13190201</v>
      </c>
      <c r="O27" s="17">
        <v>44415</v>
      </c>
      <c r="P27" s="15">
        <v>0</v>
      </c>
    </row>
    <row r="28" spans="1:16" x14ac:dyDescent="0.25">
      <c r="A28" s="15">
        <v>890303093</v>
      </c>
      <c r="B28" s="15" t="s">
        <v>399</v>
      </c>
      <c r="C28" s="15" t="s">
        <v>399</v>
      </c>
      <c r="D28" s="15">
        <v>51370</v>
      </c>
      <c r="E28" s="15" t="s">
        <v>381</v>
      </c>
      <c r="F28" s="15" t="s">
        <v>372</v>
      </c>
      <c r="G28" s="16">
        <v>152297</v>
      </c>
      <c r="H28" s="16">
        <v>152297</v>
      </c>
      <c r="I28" s="15">
        <v>0</v>
      </c>
      <c r="J28" s="15">
        <v>0</v>
      </c>
      <c r="K28" s="15">
        <v>0</v>
      </c>
      <c r="L28" s="15">
        <v>0</v>
      </c>
      <c r="M28" s="16">
        <v>152297</v>
      </c>
      <c r="N28" s="15">
        <v>13190201</v>
      </c>
      <c r="O28" s="17">
        <v>44435</v>
      </c>
      <c r="P28" s="15">
        <v>0</v>
      </c>
    </row>
    <row r="29" spans="1:16" x14ac:dyDescent="0.25">
      <c r="A29" s="15">
        <v>890303093</v>
      </c>
      <c r="B29" s="15" t="s">
        <v>400</v>
      </c>
      <c r="C29" s="15" t="s">
        <v>400</v>
      </c>
      <c r="D29" s="15">
        <v>51710</v>
      </c>
      <c r="E29" s="15" t="s">
        <v>381</v>
      </c>
      <c r="F29" s="15" t="s">
        <v>372</v>
      </c>
      <c r="G29" s="16">
        <v>200218</v>
      </c>
      <c r="H29" s="16">
        <v>200218</v>
      </c>
      <c r="I29" s="15">
        <v>0</v>
      </c>
      <c r="J29" s="15">
        <v>0</v>
      </c>
      <c r="K29" s="15">
        <v>0</v>
      </c>
      <c r="L29" s="15">
        <v>0</v>
      </c>
      <c r="M29" s="16">
        <v>200218</v>
      </c>
      <c r="N29" s="15">
        <v>13190201</v>
      </c>
      <c r="O29" s="17">
        <v>44440</v>
      </c>
      <c r="P29" s="15">
        <v>0</v>
      </c>
    </row>
    <row r="30" spans="1:16" x14ac:dyDescent="0.25">
      <c r="A30" s="15">
        <v>890303093</v>
      </c>
      <c r="B30" s="15" t="s">
        <v>401</v>
      </c>
      <c r="C30" s="15" t="s">
        <v>401</v>
      </c>
      <c r="D30" s="15">
        <v>51711</v>
      </c>
      <c r="E30" s="15" t="s">
        <v>381</v>
      </c>
      <c r="F30" s="15" t="s">
        <v>372</v>
      </c>
      <c r="G30" s="16">
        <v>86919</v>
      </c>
      <c r="H30" s="16">
        <v>86919</v>
      </c>
      <c r="I30" s="15">
        <v>0</v>
      </c>
      <c r="J30" s="15">
        <v>0</v>
      </c>
      <c r="K30" s="15">
        <v>0</v>
      </c>
      <c r="L30" s="15">
        <v>0</v>
      </c>
      <c r="M30" s="16">
        <v>86919</v>
      </c>
      <c r="N30" s="15">
        <v>13190401</v>
      </c>
      <c r="O30" s="17">
        <v>44452</v>
      </c>
      <c r="P30" s="15">
        <v>0</v>
      </c>
    </row>
    <row r="31" spans="1:16" x14ac:dyDescent="0.25">
      <c r="A31" s="15">
        <v>890303093</v>
      </c>
      <c r="B31" s="15" t="s">
        <v>402</v>
      </c>
      <c r="C31" s="15" t="s">
        <v>402</v>
      </c>
      <c r="D31" s="15">
        <v>51994</v>
      </c>
      <c r="E31" s="15" t="s">
        <v>381</v>
      </c>
      <c r="F31" s="15" t="s">
        <v>372</v>
      </c>
      <c r="G31" s="16">
        <v>149794</v>
      </c>
      <c r="H31" s="16">
        <v>149794</v>
      </c>
      <c r="I31" s="15">
        <v>0</v>
      </c>
      <c r="J31" s="15">
        <v>0</v>
      </c>
      <c r="K31" s="15">
        <v>0</v>
      </c>
      <c r="L31" s="15">
        <v>0</v>
      </c>
      <c r="M31" s="16">
        <v>149794</v>
      </c>
      <c r="N31" s="15">
        <v>13190401</v>
      </c>
      <c r="O31" s="17">
        <v>44471</v>
      </c>
      <c r="P31" s="15">
        <v>0</v>
      </c>
    </row>
    <row r="32" spans="1:16" x14ac:dyDescent="0.25">
      <c r="A32" s="15">
        <v>890303093</v>
      </c>
      <c r="B32" s="15" t="s">
        <v>403</v>
      </c>
      <c r="C32" s="15" t="s">
        <v>403</v>
      </c>
      <c r="D32" s="15">
        <v>51993</v>
      </c>
      <c r="E32" s="15" t="s">
        <v>381</v>
      </c>
      <c r="F32" s="15" t="s">
        <v>372</v>
      </c>
      <c r="G32" s="16">
        <v>167539</v>
      </c>
      <c r="H32" s="16">
        <v>167539</v>
      </c>
      <c r="I32" s="15">
        <v>0</v>
      </c>
      <c r="J32" s="15">
        <v>0</v>
      </c>
      <c r="K32" s="15">
        <v>0</v>
      </c>
      <c r="L32" s="15">
        <v>0</v>
      </c>
      <c r="M32" s="16">
        <v>167539</v>
      </c>
      <c r="N32" s="15">
        <v>13190201</v>
      </c>
      <c r="O32" s="17">
        <v>44473</v>
      </c>
      <c r="P32" s="15">
        <v>0</v>
      </c>
    </row>
    <row r="33" spans="1:16" x14ac:dyDescent="0.25">
      <c r="A33" s="15">
        <v>890303093</v>
      </c>
      <c r="B33" s="15" t="s">
        <v>404</v>
      </c>
      <c r="C33" s="15" t="s">
        <v>404</v>
      </c>
      <c r="D33" s="15">
        <v>51993</v>
      </c>
      <c r="E33" s="15" t="s">
        <v>381</v>
      </c>
      <c r="F33" s="15" t="s">
        <v>372</v>
      </c>
      <c r="G33" s="16">
        <v>4372</v>
      </c>
      <c r="H33" s="16">
        <v>4372</v>
      </c>
      <c r="I33" s="15">
        <v>0</v>
      </c>
      <c r="J33" s="15">
        <v>0</v>
      </c>
      <c r="K33" s="15">
        <v>0</v>
      </c>
      <c r="L33" s="15">
        <v>0</v>
      </c>
      <c r="M33" s="16">
        <v>4372</v>
      </c>
      <c r="N33" s="15">
        <v>13190201</v>
      </c>
      <c r="O33" s="17">
        <v>44478</v>
      </c>
      <c r="P33" s="15">
        <v>0</v>
      </c>
    </row>
    <row r="34" spans="1:16" x14ac:dyDescent="0.25">
      <c r="A34" s="15">
        <v>890303093</v>
      </c>
      <c r="B34" s="15" t="s">
        <v>405</v>
      </c>
      <c r="C34" s="15" t="s">
        <v>405</v>
      </c>
      <c r="D34" s="15">
        <v>51993</v>
      </c>
      <c r="E34" s="15" t="s">
        <v>381</v>
      </c>
      <c r="F34" s="15" t="s">
        <v>372</v>
      </c>
      <c r="G34" s="16">
        <v>928283</v>
      </c>
      <c r="H34" s="16">
        <v>928283</v>
      </c>
      <c r="I34" s="15">
        <v>0</v>
      </c>
      <c r="J34" s="15">
        <v>0</v>
      </c>
      <c r="K34" s="15">
        <v>0</v>
      </c>
      <c r="L34" s="15">
        <v>0</v>
      </c>
      <c r="M34" s="16">
        <v>928283</v>
      </c>
      <c r="N34" s="15">
        <v>13190201</v>
      </c>
      <c r="O34" s="17">
        <v>44491</v>
      </c>
      <c r="P34" s="15">
        <v>0</v>
      </c>
    </row>
    <row r="35" spans="1:16" x14ac:dyDescent="0.25">
      <c r="A35" s="15">
        <v>890303093</v>
      </c>
      <c r="B35" s="15" t="s">
        <v>406</v>
      </c>
      <c r="C35" s="15" t="s">
        <v>406</v>
      </c>
      <c r="D35" s="15">
        <v>51993</v>
      </c>
      <c r="E35" s="15" t="s">
        <v>381</v>
      </c>
      <c r="F35" s="15" t="s">
        <v>372</v>
      </c>
      <c r="G35" s="16">
        <v>500432</v>
      </c>
      <c r="H35" s="16">
        <v>500432</v>
      </c>
      <c r="I35" s="15">
        <v>0</v>
      </c>
      <c r="J35" s="15">
        <v>0</v>
      </c>
      <c r="K35" s="15">
        <v>0</v>
      </c>
      <c r="L35" s="15">
        <v>0</v>
      </c>
      <c r="M35" s="16">
        <v>500432</v>
      </c>
      <c r="N35" s="15">
        <v>13190201</v>
      </c>
      <c r="O35" s="17">
        <v>44495</v>
      </c>
      <c r="P35" s="15">
        <v>0</v>
      </c>
    </row>
    <row r="36" spans="1:16" x14ac:dyDescent="0.25">
      <c r="A36" s="15">
        <v>890303093</v>
      </c>
      <c r="B36" s="15" t="s">
        <v>407</v>
      </c>
      <c r="C36" s="15" t="s">
        <v>407</v>
      </c>
      <c r="D36" s="15">
        <v>51993</v>
      </c>
      <c r="E36" s="15" t="s">
        <v>381</v>
      </c>
      <c r="F36" s="15" t="s">
        <v>372</v>
      </c>
      <c r="G36" s="16">
        <v>4372</v>
      </c>
      <c r="H36" s="16">
        <v>4372</v>
      </c>
      <c r="I36" s="15">
        <v>0</v>
      </c>
      <c r="J36" s="15">
        <v>0</v>
      </c>
      <c r="K36" s="15">
        <v>0</v>
      </c>
      <c r="L36" s="15">
        <v>0</v>
      </c>
      <c r="M36" s="16">
        <v>4372</v>
      </c>
      <c r="N36" s="15">
        <v>13190201</v>
      </c>
      <c r="O36" s="17">
        <v>44495</v>
      </c>
      <c r="P36" s="15">
        <v>0</v>
      </c>
    </row>
    <row r="37" spans="1:16" x14ac:dyDescent="0.25">
      <c r="A37" s="15">
        <v>890303093</v>
      </c>
      <c r="B37" s="15" t="s">
        <v>408</v>
      </c>
      <c r="C37" s="15" t="s">
        <v>408</v>
      </c>
      <c r="D37" s="15">
        <v>52566</v>
      </c>
      <c r="E37" s="15" t="s">
        <v>381</v>
      </c>
      <c r="F37" s="15" t="s">
        <v>372</v>
      </c>
      <c r="G37" s="16">
        <v>1729762</v>
      </c>
      <c r="H37" s="16">
        <v>1729762</v>
      </c>
      <c r="I37" s="15">
        <v>0</v>
      </c>
      <c r="J37" s="15">
        <v>0</v>
      </c>
      <c r="K37" s="15">
        <v>0</v>
      </c>
      <c r="L37" s="15">
        <v>0</v>
      </c>
      <c r="M37" s="16">
        <v>1729762</v>
      </c>
      <c r="N37" s="15">
        <v>13190401</v>
      </c>
      <c r="O37" s="17">
        <v>44540</v>
      </c>
      <c r="P37" s="15">
        <v>0</v>
      </c>
    </row>
    <row r="38" spans="1:16" x14ac:dyDescent="0.25">
      <c r="A38" s="15">
        <v>890303093</v>
      </c>
      <c r="B38" s="15" t="s">
        <v>409</v>
      </c>
      <c r="C38" s="15" t="s">
        <v>409</v>
      </c>
      <c r="D38" s="15">
        <v>53013</v>
      </c>
      <c r="E38" s="15" t="s">
        <v>381</v>
      </c>
      <c r="F38" s="15" t="s">
        <v>372</v>
      </c>
      <c r="G38" s="16">
        <v>121653</v>
      </c>
      <c r="H38" s="16">
        <v>121653</v>
      </c>
      <c r="I38" s="15">
        <v>0</v>
      </c>
      <c r="J38" s="15">
        <v>0</v>
      </c>
      <c r="K38" s="15">
        <v>0</v>
      </c>
      <c r="L38" s="15">
        <v>0</v>
      </c>
      <c r="M38" s="16">
        <v>121653</v>
      </c>
      <c r="N38" s="15">
        <v>13190201</v>
      </c>
      <c r="O38" s="17">
        <v>44566</v>
      </c>
      <c r="P38" s="15">
        <v>0</v>
      </c>
    </row>
    <row r="39" spans="1:16" x14ac:dyDescent="0.25">
      <c r="A39" s="15">
        <v>890303093</v>
      </c>
      <c r="B39" s="15" t="s">
        <v>410</v>
      </c>
      <c r="C39" s="15" t="s">
        <v>410</v>
      </c>
      <c r="D39" s="15">
        <v>53013</v>
      </c>
      <c r="E39" s="15" t="s">
        <v>381</v>
      </c>
      <c r="F39" s="15" t="s">
        <v>372</v>
      </c>
      <c r="G39" s="16">
        <v>71152</v>
      </c>
      <c r="H39" s="16">
        <v>71152</v>
      </c>
      <c r="I39" s="15">
        <v>0</v>
      </c>
      <c r="J39" s="15">
        <v>0</v>
      </c>
      <c r="K39" s="15">
        <v>0</v>
      </c>
      <c r="L39" s="15">
        <v>0</v>
      </c>
      <c r="M39" s="16">
        <v>71152</v>
      </c>
      <c r="N39" s="15">
        <v>13190201</v>
      </c>
      <c r="O39" s="17">
        <v>44571</v>
      </c>
      <c r="P39" s="15">
        <v>0</v>
      </c>
    </row>
    <row r="40" spans="1:16" x14ac:dyDescent="0.25">
      <c r="A40" s="15">
        <v>890303093</v>
      </c>
      <c r="B40" s="15" t="s">
        <v>411</v>
      </c>
      <c r="C40" s="15" t="s">
        <v>411</v>
      </c>
      <c r="D40" s="15">
        <v>53013</v>
      </c>
      <c r="E40" s="15" t="s">
        <v>381</v>
      </c>
      <c r="F40" s="15" t="s">
        <v>372</v>
      </c>
      <c r="G40" s="16">
        <v>94484</v>
      </c>
      <c r="H40" s="16">
        <v>94484</v>
      </c>
      <c r="I40" s="15">
        <v>0</v>
      </c>
      <c r="J40" s="15">
        <v>0</v>
      </c>
      <c r="K40" s="15">
        <v>0</v>
      </c>
      <c r="L40" s="15">
        <v>0</v>
      </c>
      <c r="M40" s="16">
        <v>94484</v>
      </c>
      <c r="N40" s="15">
        <v>13190201</v>
      </c>
      <c r="O40" s="17">
        <v>44573</v>
      </c>
      <c r="P40" s="15">
        <v>0</v>
      </c>
    </row>
    <row r="41" spans="1:16" x14ac:dyDescent="0.25">
      <c r="A41" s="15">
        <v>890303093</v>
      </c>
      <c r="B41" s="15" t="s">
        <v>412</v>
      </c>
      <c r="C41" s="15" t="s">
        <v>412</v>
      </c>
      <c r="D41" s="15">
        <v>48899</v>
      </c>
      <c r="E41" s="15" t="s">
        <v>381</v>
      </c>
      <c r="F41" s="15" t="s">
        <v>372</v>
      </c>
      <c r="G41" s="16">
        <v>141887</v>
      </c>
      <c r="H41" s="16">
        <v>141887</v>
      </c>
      <c r="I41" s="15">
        <v>0</v>
      </c>
      <c r="J41" s="15">
        <v>0</v>
      </c>
      <c r="K41" s="15">
        <v>0</v>
      </c>
      <c r="L41" s="15">
        <v>0</v>
      </c>
      <c r="M41" s="16">
        <v>141887</v>
      </c>
      <c r="N41" s="15">
        <v>13190201</v>
      </c>
      <c r="O41" s="17">
        <v>44175</v>
      </c>
      <c r="P41" s="15">
        <v>0</v>
      </c>
    </row>
    <row r="42" spans="1:16" x14ac:dyDescent="0.25">
      <c r="A42" s="15">
        <v>890303093</v>
      </c>
      <c r="B42" s="15" t="s">
        <v>413</v>
      </c>
      <c r="C42" s="15" t="s">
        <v>413</v>
      </c>
      <c r="D42" s="15">
        <v>48311</v>
      </c>
      <c r="E42" s="15" t="s">
        <v>381</v>
      </c>
      <c r="F42" s="15" t="s">
        <v>372</v>
      </c>
      <c r="G42" s="16">
        <v>549256</v>
      </c>
      <c r="H42" s="16">
        <v>549256</v>
      </c>
      <c r="I42" s="15">
        <v>0</v>
      </c>
      <c r="J42" s="15">
        <v>0</v>
      </c>
      <c r="K42" s="15">
        <v>0</v>
      </c>
      <c r="L42" s="15">
        <v>0</v>
      </c>
      <c r="M42" s="16">
        <v>549256</v>
      </c>
      <c r="N42" s="15">
        <v>13190201</v>
      </c>
      <c r="O42" s="17">
        <v>44117</v>
      </c>
      <c r="P42" s="15">
        <v>0</v>
      </c>
    </row>
    <row r="43" spans="1:16" x14ac:dyDescent="0.25">
      <c r="A43" s="15">
        <v>890303093</v>
      </c>
      <c r="B43" s="15" t="s">
        <v>414</v>
      </c>
      <c r="C43" s="15" t="s">
        <v>414</v>
      </c>
      <c r="D43" s="15">
        <v>50324</v>
      </c>
      <c r="E43" s="15" t="s">
        <v>381</v>
      </c>
      <c r="F43" s="15" t="s">
        <v>372</v>
      </c>
      <c r="G43" s="16">
        <v>4372</v>
      </c>
      <c r="H43" s="16">
        <v>4372</v>
      </c>
      <c r="I43" s="15">
        <v>0</v>
      </c>
      <c r="J43" s="15">
        <v>0</v>
      </c>
      <c r="K43" s="15">
        <v>0</v>
      </c>
      <c r="L43" s="15">
        <v>0</v>
      </c>
      <c r="M43" s="16">
        <v>4372</v>
      </c>
      <c r="N43" s="15">
        <v>13190201</v>
      </c>
      <c r="O43" s="17">
        <v>44343</v>
      </c>
      <c r="P43" s="15">
        <v>0</v>
      </c>
    </row>
    <row r="44" spans="1:16" x14ac:dyDescent="0.25">
      <c r="A44" s="15">
        <v>890303093</v>
      </c>
      <c r="B44" s="15" t="s">
        <v>415</v>
      </c>
      <c r="C44" s="15" t="s">
        <v>415</v>
      </c>
      <c r="D44" s="15">
        <v>51512</v>
      </c>
      <c r="E44" s="15" t="s">
        <v>160</v>
      </c>
      <c r="F44" s="15" t="s">
        <v>372</v>
      </c>
      <c r="G44" s="16">
        <v>186562</v>
      </c>
      <c r="H44" s="16">
        <v>186562</v>
      </c>
      <c r="I44" s="15">
        <v>0</v>
      </c>
      <c r="J44" s="15">
        <v>0</v>
      </c>
      <c r="K44" s="15">
        <v>0</v>
      </c>
      <c r="L44" s="15">
        <v>0</v>
      </c>
      <c r="M44" s="16">
        <v>186562</v>
      </c>
      <c r="N44" s="15">
        <v>13190201</v>
      </c>
      <c r="O44" s="17">
        <v>44420</v>
      </c>
      <c r="P44" s="15">
        <v>0</v>
      </c>
    </row>
    <row r="45" spans="1:16" x14ac:dyDescent="0.25">
      <c r="A45" s="15">
        <v>890303093</v>
      </c>
      <c r="B45" s="15" t="s">
        <v>416</v>
      </c>
      <c r="C45" s="15" t="s">
        <v>416</v>
      </c>
      <c r="D45" s="15">
        <v>51512</v>
      </c>
      <c r="E45" s="15" t="s">
        <v>160</v>
      </c>
      <c r="F45" s="15" t="s">
        <v>372</v>
      </c>
      <c r="G45" s="16">
        <v>132974</v>
      </c>
      <c r="H45" s="16">
        <v>132974</v>
      </c>
      <c r="I45" s="15">
        <v>0</v>
      </c>
      <c r="J45" s="15">
        <v>0</v>
      </c>
      <c r="K45" s="15">
        <v>0</v>
      </c>
      <c r="L45" s="15">
        <v>0</v>
      </c>
      <c r="M45" s="16">
        <v>132974</v>
      </c>
      <c r="N45" s="15">
        <v>13190201</v>
      </c>
      <c r="O45" s="17">
        <v>44421</v>
      </c>
      <c r="P45" s="15">
        <v>0</v>
      </c>
    </row>
    <row r="46" spans="1:16" x14ac:dyDescent="0.25">
      <c r="A46" s="15">
        <v>890303093</v>
      </c>
      <c r="B46" s="15" t="s">
        <v>417</v>
      </c>
      <c r="C46" s="15" t="s">
        <v>417</v>
      </c>
      <c r="D46" s="15">
        <v>51842</v>
      </c>
      <c r="E46" s="15" t="s">
        <v>160</v>
      </c>
      <c r="F46" s="15" t="s">
        <v>372</v>
      </c>
      <c r="G46" s="16">
        <v>5000</v>
      </c>
      <c r="H46" s="16">
        <v>5000</v>
      </c>
      <c r="I46" s="15">
        <v>0</v>
      </c>
      <c r="J46" s="15">
        <v>0</v>
      </c>
      <c r="K46" s="15">
        <v>0</v>
      </c>
      <c r="L46" s="15">
        <v>0</v>
      </c>
      <c r="M46" s="16">
        <v>5000</v>
      </c>
      <c r="N46" s="15">
        <v>13190201</v>
      </c>
      <c r="O46" s="17">
        <v>44456</v>
      </c>
      <c r="P46" s="15">
        <v>0</v>
      </c>
    </row>
    <row r="47" spans="1:16" x14ac:dyDescent="0.25">
      <c r="A47" s="15">
        <v>890303093</v>
      </c>
      <c r="B47" s="15" t="s">
        <v>418</v>
      </c>
      <c r="C47" s="15" t="s">
        <v>418</v>
      </c>
      <c r="D47" s="15">
        <v>51843</v>
      </c>
      <c r="E47" s="15" t="s">
        <v>160</v>
      </c>
      <c r="F47" s="15" t="s">
        <v>372</v>
      </c>
      <c r="G47" s="16">
        <v>101694</v>
      </c>
      <c r="H47" s="16">
        <v>101694</v>
      </c>
      <c r="I47" s="15">
        <v>0</v>
      </c>
      <c r="J47" s="15">
        <v>0</v>
      </c>
      <c r="K47" s="15">
        <v>0</v>
      </c>
      <c r="L47" s="15">
        <v>0</v>
      </c>
      <c r="M47" s="16">
        <v>101694</v>
      </c>
      <c r="N47" s="15">
        <v>13190201</v>
      </c>
      <c r="O47" s="17">
        <v>44457</v>
      </c>
      <c r="P47" s="15">
        <v>0</v>
      </c>
    </row>
    <row r="48" spans="1:16" x14ac:dyDescent="0.25">
      <c r="A48" s="15">
        <v>890303093</v>
      </c>
      <c r="B48" s="15" t="s">
        <v>419</v>
      </c>
      <c r="C48" s="15" t="s">
        <v>419</v>
      </c>
      <c r="D48" s="15">
        <v>52170</v>
      </c>
      <c r="E48" s="15" t="s">
        <v>160</v>
      </c>
      <c r="F48" s="15" t="s">
        <v>372</v>
      </c>
      <c r="G48" s="16">
        <v>185260</v>
      </c>
      <c r="H48" s="16">
        <v>185260</v>
      </c>
      <c r="I48" s="15">
        <v>0</v>
      </c>
      <c r="J48" s="15">
        <v>0</v>
      </c>
      <c r="K48" s="15">
        <v>0</v>
      </c>
      <c r="L48" s="15">
        <v>0</v>
      </c>
      <c r="M48" s="16">
        <v>185260</v>
      </c>
      <c r="N48" s="15">
        <v>13190201</v>
      </c>
      <c r="O48" s="17">
        <v>44489</v>
      </c>
      <c r="P48" s="15">
        <v>0</v>
      </c>
    </row>
    <row r="49" spans="1:16" x14ac:dyDescent="0.25">
      <c r="A49" s="15">
        <v>890303093</v>
      </c>
      <c r="B49" s="15" t="s">
        <v>420</v>
      </c>
      <c r="C49" s="15" t="s">
        <v>420</v>
      </c>
      <c r="D49" s="15">
        <v>52685</v>
      </c>
      <c r="E49" s="15" t="s">
        <v>160</v>
      </c>
      <c r="F49" s="15" t="s">
        <v>372</v>
      </c>
      <c r="G49" s="16">
        <v>5000</v>
      </c>
      <c r="H49" s="16">
        <v>5000</v>
      </c>
      <c r="I49" s="15">
        <v>0</v>
      </c>
      <c r="J49" s="15">
        <v>0</v>
      </c>
      <c r="K49" s="15">
        <v>0</v>
      </c>
      <c r="L49" s="15">
        <v>0</v>
      </c>
      <c r="M49" s="16">
        <v>5000</v>
      </c>
      <c r="N49" s="15">
        <v>13190201</v>
      </c>
      <c r="O49" s="17">
        <v>44536</v>
      </c>
      <c r="P49" s="15">
        <v>0</v>
      </c>
    </row>
    <row r="50" spans="1:16" x14ac:dyDescent="0.25">
      <c r="A50" s="15">
        <v>890303093</v>
      </c>
      <c r="B50" s="15" t="s">
        <v>421</v>
      </c>
      <c r="C50" s="15" t="s">
        <v>421</v>
      </c>
      <c r="D50" s="15">
        <v>52685</v>
      </c>
      <c r="E50" s="15" t="s">
        <v>160</v>
      </c>
      <c r="F50" s="15" t="s">
        <v>372</v>
      </c>
      <c r="G50" s="16">
        <v>5000</v>
      </c>
      <c r="H50" s="16">
        <v>5000</v>
      </c>
      <c r="I50" s="15">
        <v>0</v>
      </c>
      <c r="J50" s="15">
        <v>0</v>
      </c>
      <c r="K50" s="15">
        <v>0</v>
      </c>
      <c r="L50" s="15">
        <v>0</v>
      </c>
      <c r="M50" s="16">
        <v>5000</v>
      </c>
      <c r="N50" s="15">
        <v>13190201</v>
      </c>
      <c r="O50" s="17">
        <v>44538</v>
      </c>
      <c r="P50" s="15">
        <v>0</v>
      </c>
    </row>
    <row r="51" spans="1:16" x14ac:dyDescent="0.25">
      <c r="A51" s="15">
        <v>890303093</v>
      </c>
      <c r="B51" s="15" t="s">
        <v>422</v>
      </c>
      <c r="C51" s="15" t="s">
        <v>422</v>
      </c>
      <c r="D51" s="15">
        <v>52907</v>
      </c>
      <c r="E51" s="15" t="s">
        <v>160</v>
      </c>
      <c r="F51" s="15" t="s">
        <v>372</v>
      </c>
      <c r="G51" s="16">
        <v>109672</v>
      </c>
      <c r="H51" s="16">
        <v>109672</v>
      </c>
      <c r="I51" s="15">
        <v>0</v>
      </c>
      <c r="J51" s="15">
        <v>0</v>
      </c>
      <c r="K51" s="15">
        <v>0</v>
      </c>
      <c r="L51" s="15">
        <v>0</v>
      </c>
      <c r="M51" s="16">
        <v>109672</v>
      </c>
      <c r="N51" s="15">
        <v>13190201</v>
      </c>
      <c r="O51" s="17">
        <v>44563</v>
      </c>
      <c r="P51" s="15">
        <v>0</v>
      </c>
    </row>
    <row r="52" spans="1:16" x14ac:dyDescent="0.25">
      <c r="A52" s="15">
        <v>890303093</v>
      </c>
      <c r="B52" s="15" t="s">
        <v>423</v>
      </c>
      <c r="C52" s="15" t="s">
        <v>423</v>
      </c>
      <c r="D52" s="15">
        <v>52907</v>
      </c>
      <c r="E52" s="15" t="s">
        <v>160</v>
      </c>
      <c r="F52" s="15" t="s">
        <v>372</v>
      </c>
      <c r="G52" s="16">
        <v>247630</v>
      </c>
      <c r="H52" s="16">
        <v>247630</v>
      </c>
      <c r="I52" s="15">
        <v>0</v>
      </c>
      <c r="J52" s="15">
        <v>0</v>
      </c>
      <c r="K52" s="15">
        <v>0</v>
      </c>
      <c r="L52" s="15">
        <v>0</v>
      </c>
      <c r="M52" s="16">
        <v>247630</v>
      </c>
      <c r="N52" s="15">
        <v>13190201</v>
      </c>
      <c r="O52" s="17">
        <v>44564</v>
      </c>
      <c r="P52" s="15">
        <v>0</v>
      </c>
    </row>
    <row r="53" spans="1:16" x14ac:dyDescent="0.25">
      <c r="A53" s="15">
        <v>890303093</v>
      </c>
      <c r="B53" s="15" t="s">
        <v>424</v>
      </c>
      <c r="C53" s="15" t="s">
        <v>424</v>
      </c>
      <c r="D53" s="15">
        <v>52907</v>
      </c>
      <c r="E53" s="15" t="s">
        <v>160</v>
      </c>
      <c r="F53" s="15" t="s">
        <v>372</v>
      </c>
      <c r="G53" s="16">
        <v>201537</v>
      </c>
      <c r="H53" s="16">
        <v>201537</v>
      </c>
      <c r="I53" s="15">
        <v>0</v>
      </c>
      <c r="J53" s="15">
        <v>0</v>
      </c>
      <c r="K53" s="15">
        <v>0</v>
      </c>
      <c r="L53" s="15">
        <v>0</v>
      </c>
      <c r="M53" s="16">
        <v>201537</v>
      </c>
      <c r="N53" s="15">
        <v>13190201</v>
      </c>
      <c r="O53" s="17">
        <v>44564</v>
      </c>
      <c r="P53" s="15">
        <v>0</v>
      </c>
    </row>
    <row r="54" spans="1:16" x14ac:dyDescent="0.25">
      <c r="A54" s="15">
        <v>890303093</v>
      </c>
      <c r="B54" s="15" t="s">
        <v>425</v>
      </c>
      <c r="C54" s="15" t="s">
        <v>425</v>
      </c>
      <c r="D54" s="15">
        <v>52907</v>
      </c>
      <c r="E54" s="15" t="s">
        <v>160</v>
      </c>
      <c r="F54" s="15" t="s">
        <v>372</v>
      </c>
      <c r="G54" s="16">
        <v>177876</v>
      </c>
      <c r="H54" s="16">
        <v>177876</v>
      </c>
      <c r="I54" s="15">
        <v>0</v>
      </c>
      <c r="J54" s="15">
        <v>0</v>
      </c>
      <c r="K54" s="15">
        <v>0</v>
      </c>
      <c r="L54" s="15">
        <v>0</v>
      </c>
      <c r="M54" s="16">
        <v>177876</v>
      </c>
      <c r="N54" s="15">
        <v>13190201</v>
      </c>
      <c r="O54" s="17">
        <v>44571</v>
      </c>
      <c r="P54" s="15">
        <v>0</v>
      </c>
    </row>
    <row r="55" spans="1:16" x14ac:dyDescent="0.25">
      <c r="A55" s="15">
        <v>890303093</v>
      </c>
      <c r="B55" s="15" t="s">
        <v>426</v>
      </c>
      <c r="C55" s="15" t="s">
        <v>426</v>
      </c>
      <c r="D55" s="15">
        <v>52908</v>
      </c>
      <c r="E55" s="15" t="s">
        <v>160</v>
      </c>
      <c r="F55" s="15" t="s">
        <v>372</v>
      </c>
      <c r="G55" s="16">
        <v>77369</v>
      </c>
      <c r="H55" s="16">
        <v>77369</v>
      </c>
      <c r="I55" s="15">
        <v>0</v>
      </c>
      <c r="J55" s="15">
        <v>0</v>
      </c>
      <c r="K55" s="15">
        <v>0</v>
      </c>
      <c r="L55" s="15">
        <v>0</v>
      </c>
      <c r="M55" s="16">
        <v>77369</v>
      </c>
      <c r="N55" s="15">
        <v>13190401</v>
      </c>
      <c r="O55" s="17">
        <v>44572</v>
      </c>
      <c r="P55" s="15">
        <v>0</v>
      </c>
    </row>
    <row r="56" spans="1:16" x14ac:dyDescent="0.25">
      <c r="A56" s="15">
        <v>890303093</v>
      </c>
      <c r="B56" s="15" t="s">
        <v>427</v>
      </c>
      <c r="C56" s="15" t="s">
        <v>427</v>
      </c>
      <c r="D56" s="15">
        <v>52907</v>
      </c>
      <c r="E56" s="15" t="s">
        <v>160</v>
      </c>
      <c r="F56" s="15" t="s">
        <v>372</v>
      </c>
      <c r="G56" s="16">
        <v>251385</v>
      </c>
      <c r="H56" s="16">
        <v>251385</v>
      </c>
      <c r="I56" s="15">
        <v>0</v>
      </c>
      <c r="J56" s="15">
        <v>0</v>
      </c>
      <c r="K56" s="15">
        <v>0</v>
      </c>
      <c r="L56" s="15">
        <v>0</v>
      </c>
      <c r="M56" s="16">
        <v>251385</v>
      </c>
      <c r="N56" s="15">
        <v>13190201</v>
      </c>
      <c r="O56" s="17">
        <v>44575</v>
      </c>
      <c r="P56" s="15">
        <v>0</v>
      </c>
    </row>
    <row r="57" spans="1:16" x14ac:dyDescent="0.25">
      <c r="A57" s="15">
        <v>890303093</v>
      </c>
      <c r="B57" s="15" t="s">
        <v>428</v>
      </c>
      <c r="C57" s="15" t="s">
        <v>428</v>
      </c>
      <c r="D57" s="15">
        <v>52907</v>
      </c>
      <c r="E57" s="15" t="s">
        <v>160</v>
      </c>
      <c r="F57" s="15" t="s">
        <v>372</v>
      </c>
      <c r="G57" s="16">
        <v>341650</v>
      </c>
      <c r="H57" s="16">
        <v>341650</v>
      </c>
      <c r="I57" s="15">
        <v>0</v>
      </c>
      <c r="J57" s="15">
        <v>0</v>
      </c>
      <c r="K57" s="15">
        <v>0</v>
      </c>
      <c r="L57" s="15">
        <v>0</v>
      </c>
      <c r="M57" s="16">
        <v>341650</v>
      </c>
      <c r="N57" s="15">
        <v>13190201</v>
      </c>
      <c r="O57" s="17">
        <v>44592</v>
      </c>
      <c r="P57" s="15">
        <v>0</v>
      </c>
    </row>
    <row r="58" spans="1:16" x14ac:dyDescent="0.25">
      <c r="A58" s="15">
        <v>890303093</v>
      </c>
      <c r="B58" s="15" t="s">
        <v>429</v>
      </c>
      <c r="C58" s="15" t="s">
        <v>429</v>
      </c>
      <c r="D58" s="15">
        <v>49060</v>
      </c>
      <c r="E58" s="15" t="s">
        <v>160</v>
      </c>
      <c r="F58" s="15" t="s">
        <v>372</v>
      </c>
      <c r="G58" s="16">
        <v>73486</v>
      </c>
      <c r="H58" s="16">
        <v>73486</v>
      </c>
      <c r="I58" s="15">
        <v>0</v>
      </c>
      <c r="J58" s="15">
        <v>0</v>
      </c>
      <c r="K58" s="15">
        <v>0</v>
      </c>
      <c r="L58" s="15">
        <v>0</v>
      </c>
      <c r="M58" s="16">
        <v>73486</v>
      </c>
      <c r="N58" s="15">
        <v>13190201</v>
      </c>
      <c r="O58" s="17">
        <v>44173</v>
      </c>
      <c r="P58" s="15">
        <v>0</v>
      </c>
    </row>
    <row r="59" spans="1:16" x14ac:dyDescent="0.25">
      <c r="A59" s="15">
        <v>890303093</v>
      </c>
      <c r="B59" s="15" t="s">
        <v>430</v>
      </c>
      <c r="C59" s="15" t="s">
        <v>430</v>
      </c>
      <c r="D59" s="15">
        <v>49060</v>
      </c>
      <c r="E59" s="15" t="s">
        <v>160</v>
      </c>
      <c r="F59" s="15" t="s">
        <v>372</v>
      </c>
      <c r="G59" s="16">
        <v>88022</v>
      </c>
      <c r="H59" s="16">
        <v>88022</v>
      </c>
      <c r="I59" s="15">
        <v>0</v>
      </c>
      <c r="J59" s="15">
        <v>0</v>
      </c>
      <c r="K59" s="15">
        <v>0</v>
      </c>
      <c r="L59" s="15">
        <v>0</v>
      </c>
      <c r="M59" s="16">
        <v>88022</v>
      </c>
      <c r="N59" s="15">
        <v>13190201</v>
      </c>
      <c r="O59" s="17">
        <v>44192</v>
      </c>
      <c r="P59" s="15">
        <v>0</v>
      </c>
    </row>
    <row r="60" spans="1:16" x14ac:dyDescent="0.25">
      <c r="A60" s="15">
        <v>890303093</v>
      </c>
      <c r="B60" s="15" t="s">
        <v>431</v>
      </c>
      <c r="C60" s="15" t="s">
        <v>431</v>
      </c>
      <c r="D60" s="15">
        <v>48369</v>
      </c>
      <c r="E60" s="15" t="s">
        <v>160</v>
      </c>
      <c r="F60" s="15" t="s">
        <v>372</v>
      </c>
      <c r="G60" s="16">
        <v>84014</v>
      </c>
      <c r="H60" s="16">
        <v>84014</v>
      </c>
      <c r="I60" s="15">
        <v>0</v>
      </c>
      <c r="J60" s="15">
        <v>0</v>
      </c>
      <c r="K60" s="15">
        <v>0</v>
      </c>
      <c r="L60" s="15">
        <v>0</v>
      </c>
      <c r="M60" s="16">
        <v>84014</v>
      </c>
      <c r="N60" s="15">
        <v>13190201</v>
      </c>
      <c r="O60" s="17">
        <v>44122</v>
      </c>
      <c r="P60" s="15">
        <v>0</v>
      </c>
    </row>
    <row r="61" spans="1:16" x14ac:dyDescent="0.25">
      <c r="A61" s="15">
        <v>890303093</v>
      </c>
      <c r="B61" s="15" t="s">
        <v>432</v>
      </c>
      <c r="C61" s="15" t="s">
        <v>432</v>
      </c>
      <c r="D61" s="15">
        <v>37442</v>
      </c>
      <c r="E61" s="15" t="s">
        <v>160</v>
      </c>
      <c r="F61" s="15" t="s">
        <v>372</v>
      </c>
      <c r="G61" s="16">
        <v>105768</v>
      </c>
      <c r="H61" s="16">
        <v>105768</v>
      </c>
      <c r="I61" s="16">
        <v>211536</v>
      </c>
      <c r="J61" s="16">
        <v>105768</v>
      </c>
      <c r="K61" s="15">
        <v>0</v>
      </c>
      <c r="L61" s="15">
        <v>0</v>
      </c>
      <c r="M61" s="16">
        <v>105768</v>
      </c>
      <c r="N61" s="15">
        <v>13850904</v>
      </c>
      <c r="O61" s="17">
        <v>42737</v>
      </c>
      <c r="P61" s="15">
        <v>0</v>
      </c>
    </row>
    <row r="62" spans="1:16" x14ac:dyDescent="0.25">
      <c r="A62" s="15">
        <v>890303093</v>
      </c>
      <c r="B62" s="15" t="s">
        <v>433</v>
      </c>
      <c r="C62" s="15" t="s">
        <v>433</v>
      </c>
      <c r="D62" s="15">
        <v>37442</v>
      </c>
      <c r="E62" s="15" t="s">
        <v>160</v>
      </c>
      <c r="F62" s="15" t="s">
        <v>372</v>
      </c>
      <c r="G62" s="16">
        <v>66585</v>
      </c>
      <c r="H62" s="16">
        <v>66585</v>
      </c>
      <c r="I62" s="16">
        <v>133170</v>
      </c>
      <c r="J62" s="16">
        <v>66585</v>
      </c>
      <c r="K62" s="15">
        <v>0</v>
      </c>
      <c r="L62" s="15">
        <v>0</v>
      </c>
      <c r="M62" s="16">
        <v>66585</v>
      </c>
      <c r="N62" s="15">
        <v>13850904</v>
      </c>
      <c r="O62" s="17">
        <v>42743</v>
      </c>
      <c r="P62" s="15">
        <v>0</v>
      </c>
    </row>
    <row r="63" spans="1:16" x14ac:dyDescent="0.25">
      <c r="A63" s="15">
        <v>890303093</v>
      </c>
      <c r="B63" s="15" t="s">
        <v>434</v>
      </c>
      <c r="C63" s="15" t="s">
        <v>434</v>
      </c>
      <c r="D63" s="15">
        <v>42077</v>
      </c>
      <c r="E63" s="15" t="s">
        <v>160</v>
      </c>
      <c r="F63" s="15" t="s">
        <v>372</v>
      </c>
      <c r="G63" s="16">
        <v>794583</v>
      </c>
      <c r="H63" s="16">
        <v>794583</v>
      </c>
      <c r="I63" s="16">
        <v>1481812</v>
      </c>
      <c r="J63" s="16">
        <v>687229</v>
      </c>
      <c r="K63" s="15">
        <v>0</v>
      </c>
      <c r="L63" s="15">
        <v>0</v>
      </c>
      <c r="M63" s="16">
        <v>294583</v>
      </c>
      <c r="N63" s="15">
        <v>13850904</v>
      </c>
      <c r="O63" s="17">
        <v>43343</v>
      </c>
      <c r="P63" s="15">
        <v>0</v>
      </c>
    </row>
    <row r="64" spans="1:16" x14ac:dyDescent="0.25">
      <c r="A64" s="15">
        <v>890303093</v>
      </c>
      <c r="B64" s="15" t="s">
        <v>435</v>
      </c>
      <c r="C64" s="15" t="s">
        <v>435</v>
      </c>
      <c r="D64" s="15">
        <v>45186</v>
      </c>
      <c r="E64" s="15" t="s">
        <v>160</v>
      </c>
      <c r="F64" s="15" t="s">
        <v>372</v>
      </c>
      <c r="G64" s="16">
        <v>66600</v>
      </c>
      <c r="H64" s="16">
        <v>66600</v>
      </c>
      <c r="I64" s="15">
        <v>0</v>
      </c>
      <c r="J64" s="15">
        <v>0</v>
      </c>
      <c r="K64" s="15">
        <v>0</v>
      </c>
      <c r="L64" s="15">
        <v>0</v>
      </c>
      <c r="M64" s="16">
        <v>66600</v>
      </c>
      <c r="N64" s="15">
        <v>13190201</v>
      </c>
      <c r="O64" s="17">
        <v>43728</v>
      </c>
      <c r="P64" s="15">
        <v>0</v>
      </c>
    </row>
    <row r="65" spans="1:16" x14ac:dyDescent="0.25">
      <c r="A65" s="15">
        <v>890303093</v>
      </c>
      <c r="B65" s="15" t="s">
        <v>436</v>
      </c>
      <c r="C65" s="15" t="s">
        <v>436</v>
      </c>
      <c r="D65" s="15">
        <v>47634</v>
      </c>
      <c r="E65" s="15" t="s">
        <v>160</v>
      </c>
      <c r="F65" s="15" t="s">
        <v>372</v>
      </c>
      <c r="G65" s="16">
        <v>5000</v>
      </c>
      <c r="H65" s="16">
        <v>5000</v>
      </c>
      <c r="I65" s="15">
        <v>0</v>
      </c>
      <c r="J65" s="15">
        <v>0</v>
      </c>
      <c r="K65" s="15">
        <v>0</v>
      </c>
      <c r="L65" s="15">
        <v>0</v>
      </c>
      <c r="M65" s="16">
        <v>5000</v>
      </c>
      <c r="N65" s="15">
        <v>13190401</v>
      </c>
      <c r="O65" s="17">
        <v>44013</v>
      </c>
      <c r="P65" s="15">
        <v>0</v>
      </c>
    </row>
    <row r="66" spans="1:16" x14ac:dyDescent="0.25">
      <c r="A66" s="15">
        <v>890303093</v>
      </c>
      <c r="B66" s="15" t="s">
        <v>437</v>
      </c>
      <c r="C66" s="15" t="s">
        <v>437</v>
      </c>
      <c r="D66" s="15">
        <v>47634</v>
      </c>
      <c r="E66" s="15" t="s">
        <v>160</v>
      </c>
      <c r="F66" s="15" t="s">
        <v>372</v>
      </c>
      <c r="G66" s="16">
        <v>4800</v>
      </c>
      <c r="H66" s="16">
        <v>4800</v>
      </c>
      <c r="I66" s="15">
        <v>0</v>
      </c>
      <c r="J66" s="15">
        <v>0</v>
      </c>
      <c r="K66" s="15">
        <v>0</v>
      </c>
      <c r="L66" s="15">
        <v>0</v>
      </c>
      <c r="M66" s="16">
        <v>4800</v>
      </c>
      <c r="N66" s="15">
        <v>13190401</v>
      </c>
      <c r="O66" s="17">
        <v>44021</v>
      </c>
      <c r="P66" s="15">
        <v>0</v>
      </c>
    </row>
    <row r="67" spans="1:16" x14ac:dyDescent="0.25">
      <c r="A67" s="15">
        <v>890303093</v>
      </c>
      <c r="B67" s="15" t="s">
        <v>438</v>
      </c>
      <c r="C67" s="15" t="s">
        <v>438</v>
      </c>
      <c r="D67" s="15">
        <v>47631</v>
      </c>
      <c r="E67" s="15" t="s">
        <v>160</v>
      </c>
      <c r="F67" s="15" t="s">
        <v>372</v>
      </c>
      <c r="G67" s="16">
        <v>81655</v>
      </c>
      <c r="H67" s="16">
        <v>81655</v>
      </c>
      <c r="I67" s="15">
        <v>0</v>
      </c>
      <c r="J67" s="15">
        <v>0</v>
      </c>
      <c r="K67" s="15">
        <v>0</v>
      </c>
      <c r="L67" s="15">
        <v>0</v>
      </c>
      <c r="M67" s="16">
        <v>81655</v>
      </c>
      <c r="N67" s="15">
        <v>13190201</v>
      </c>
      <c r="O67" s="17">
        <v>44030</v>
      </c>
      <c r="P67" s="15">
        <v>0</v>
      </c>
    </row>
    <row r="68" spans="1:16" x14ac:dyDescent="0.25">
      <c r="A68" s="15">
        <v>890303093</v>
      </c>
      <c r="B68" s="15" t="s">
        <v>439</v>
      </c>
      <c r="C68" s="15" t="s">
        <v>439</v>
      </c>
      <c r="D68" s="15">
        <v>47631</v>
      </c>
      <c r="E68" s="15" t="s">
        <v>160</v>
      </c>
      <c r="F68" s="15" t="s">
        <v>372</v>
      </c>
      <c r="G68" s="16">
        <v>4800</v>
      </c>
      <c r="H68" s="16">
        <v>4800</v>
      </c>
      <c r="I68" s="15">
        <v>0</v>
      </c>
      <c r="J68" s="15">
        <v>0</v>
      </c>
      <c r="K68" s="15">
        <v>0</v>
      </c>
      <c r="L68" s="15">
        <v>0</v>
      </c>
      <c r="M68" s="16">
        <v>4800</v>
      </c>
      <c r="N68" s="15">
        <v>13190201</v>
      </c>
      <c r="O68" s="17">
        <v>44033</v>
      </c>
      <c r="P68" s="15">
        <v>0</v>
      </c>
    </row>
    <row r="69" spans="1:16" x14ac:dyDescent="0.25">
      <c r="A69" s="15">
        <v>890303093</v>
      </c>
      <c r="B69" s="15" t="s">
        <v>440</v>
      </c>
      <c r="C69" s="15" t="s">
        <v>440</v>
      </c>
      <c r="D69" s="15">
        <v>47872</v>
      </c>
      <c r="E69" s="15" t="s">
        <v>160</v>
      </c>
      <c r="F69" s="15" t="s">
        <v>372</v>
      </c>
      <c r="G69" s="16">
        <v>147520</v>
      </c>
      <c r="H69" s="16">
        <v>147520</v>
      </c>
      <c r="I69" s="15">
        <v>0</v>
      </c>
      <c r="J69" s="15">
        <v>0</v>
      </c>
      <c r="K69" s="15">
        <v>0</v>
      </c>
      <c r="L69" s="15">
        <v>0</v>
      </c>
      <c r="M69" s="16">
        <v>147520</v>
      </c>
      <c r="N69" s="15">
        <v>13190201</v>
      </c>
      <c r="O69" s="17">
        <v>44054</v>
      </c>
      <c r="P69" s="15">
        <v>0</v>
      </c>
    </row>
    <row r="70" spans="1:16" x14ac:dyDescent="0.25">
      <c r="A70" s="15">
        <v>890303093</v>
      </c>
      <c r="B70" s="15" t="s">
        <v>441</v>
      </c>
      <c r="C70" s="15" t="s">
        <v>441</v>
      </c>
      <c r="D70" s="15">
        <v>47872</v>
      </c>
      <c r="E70" s="15" t="s">
        <v>160</v>
      </c>
      <c r="F70" s="15" t="s">
        <v>372</v>
      </c>
      <c r="G70" s="16">
        <v>147271</v>
      </c>
      <c r="H70" s="16">
        <v>147271</v>
      </c>
      <c r="I70" s="15">
        <v>0</v>
      </c>
      <c r="J70" s="15">
        <v>0</v>
      </c>
      <c r="K70" s="15">
        <v>0</v>
      </c>
      <c r="L70" s="15">
        <v>0</v>
      </c>
      <c r="M70" s="16">
        <v>147271</v>
      </c>
      <c r="N70" s="15">
        <v>13190201</v>
      </c>
      <c r="O70" s="17">
        <v>44070</v>
      </c>
      <c r="P70" s="15">
        <v>0</v>
      </c>
    </row>
    <row r="71" spans="1:16" x14ac:dyDescent="0.25">
      <c r="A71" s="15">
        <v>890303093</v>
      </c>
      <c r="B71" s="15" t="s">
        <v>442</v>
      </c>
      <c r="C71" s="15" t="s">
        <v>442</v>
      </c>
      <c r="D71" s="15">
        <v>47872</v>
      </c>
      <c r="E71" s="15" t="s">
        <v>160</v>
      </c>
      <c r="F71" s="15" t="s">
        <v>372</v>
      </c>
      <c r="G71" s="16">
        <v>981127</v>
      </c>
      <c r="H71" s="16">
        <v>981127</v>
      </c>
      <c r="I71" s="15">
        <v>0</v>
      </c>
      <c r="J71" s="15">
        <v>0</v>
      </c>
      <c r="K71" s="15">
        <v>0</v>
      </c>
      <c r="L71" s="15">
        <v>0</v>
      </c>
      <c r="M71" s="16">
        <v>981127</v>
      </c>
      <c r="N71" s="15">
        <v>13190201</v>
      </c>
      <c r="O71" s="17">
        <v>44073</v>
      </c>
      <c r="P71" s="15">
        <v>0</v>
      </c>
    </row>
    <row r="72" spans="1:16" x14ac:dyDescent="0.25">
      <c r="A72" s="15">
        <v>890303093</v>
      </c>
      <c r="B72" s="15" t="s">
        <v>443</v>
      </c>
      <c r="C72" s="15" t="s">
        <v>443</v>
      </c>
      <c r="D72" s="15">
        <v>48130</v>
      </c>
      <c r="E72" s="15" t="s">
        <v>160</v>
      </c>
      <c r="F72" s="15" t="s">
        <v>372</v>
      </c>
      <c r="G72" s="16">
        <v>88022</v>
      </c>
      <c r="H72" s="16">
        <v>88022</v>
      </c>
      <c r="I72" s="15">
        <v>0</v>
      </c>
      <c r="J72" s="15">
        <v>0</v>
      </c>
      <c r="K72" s="15">
        <v>0</v>
      </c>
      <c r="L72" s="15">
        <v>0</v>
      </c>
      <c r="M72" s="16">
        <v>88022</v>
      </c>
      <c r="N72" s="15">
        <v>13190201</v>
      </c>
      <c r="O72" s="17">
        <v>44082</v>
      </c>
      <c r="P72" s="15">
        <v>0</v>
      </c>
    </row>
    <row r="73" spans="1:16" x14ac:dyDescent="0.25">
      <c r="A73" s="15">
        <v>890303093</v>
      </c>
      <c r="B73" s="15" t="s">
        <v>444</v>
      </c>
      <c r="C73" s="15" t="s">
        <v>444</v>
      </c>
      <c r="D73" s="15">
        <v>37695</v>
      </c>
      <c r="E73" s="15" t="s">
        <v>445</v>
      </c>
      <c r="F73" s="15" t="s">
        <v>372</v>
      </c>
      <c r="G73" s="16">
        <v>17600</v>
      </c>
      <c r="H73" s="16">
        <v>17600</v>
      </c>
      <c r="I73" s="16">
        <v>35200</v>
      </c>
      <c r="J73" s="16">
        <v>17600</v>
      </c>
      <c r="K73" s="15">
        <v>0</v>
      </c>
      <c r="L73" s="15">
        <v>0</v>
      </c>
      <c r="M73" s="16">
        <v>17600</v>
      </c>
      <c r="N73" s="15">
        <v>13850904</v>
      </c>
      <c r="O73" s="17">
        <v>42788</v>
      </c>
      <c r="P73" s="15">
        <v>0</v>
      </c>
    </row>
    <row r="74" spans="1:16" x14ac:dyDescent="0.25">
      <c r="A74" s="15">
        <v>890303093</v>
      </c>
      <c r="B74" s="15" t="s">
        <v>446</v>
      </c>
      <c r="C74" s="15" t="s">
        <v>446</v>
      </c>
      <c r="D74" s="15">
        <v>37879</v>
      </c>
      <c r="E74" s="15" t="s">
        <v>445</v>
      </c>
      <c r="F74" s="15" t="s">
        <v>372</v>
      </c>
      <c r="G74" s="16">
        <v>26600</v>
      </c>
      <c r="H74" s="16">
        <v>26600</v>
      </c>
      <c r="I74" s="16">
        <v>53200</v>
      </c>
      <c r="J74" s="16">
        <v>26600</v>
      </c>
      <c r="K74" s="15">
        <v>0</v>
      </c>
      <c r="L74" s="15">
        <v>0</v>
      </c>
      <c r="M74" s="16">
        <v>26600</v>
      </c>
      <c r="N74" s="15">
        <v>13850904</v>
      </c>
      <c r="O74" s="17">
        <v>42804</v>
      </c>
      <c r="P74" s="15">
        <v>0</v>
      </c>
    </row>
    <row r="75" spans="1:16" x14ac:dyDescent="0.25">
      <c r="A75" s="15">
        <v>890303093</v>
      </c>
      <c r="B75" s="15" t="s">
        <v>447</v>
      </c>
      <c r="C75" s="15" t="s">
        <v>447</v>
      </c>
      <c r="D75" s="15">
        <v>37879</v>
      </c>
      <c r="E75" s="15" t="s">
        <v>445</v>
      </c>
      <c r="F75" s="15" t="s">
        <v>372</v>
      </c>
      <c r="G75" s="16">
        <v>19970</v>
      </c>
      <c r="H75" s="16">
        <v>19970</v>
      </c>
      <c r="I75" s="16">
        <v>30970</v>
      </c>
      <c r="J75" s="16">
        <v>11000</v>
      </c>
      <c r="K75" s="15">
        <v>0</v>
      </c>
      <c r="L75" s="16">
        <v>8970</v>
      </c>
      <c r="M75" s="16">
        <v>11000</v>
      </c>
      <c r="N75" s="15">
        <v>13850904</v>
      </c>
      <c r="O75" s="17">
        <v>42804</v>
      </c>
      <c r="P75" s="15">
        <v>0</v>
      </c>
    </row>
    <row r="76" spans="1:16" x14ac:dyDescent="0.25">
      <c r="A76" s="15">
        <v>890303093</v>
      </c>
      <c r="B76" s="15" t="s">
        <v>448</v>
      </c>
      <c r="C76" s="15" t="s">
        <v>448</v>
      </c>
      <c r="D76" s="15">
        <v>38772</v>
      </c>
      <c r="E76" s="15" t="s">
        <v>445</v>
      </c>
      <c r="F76" s="15" t="s">
        <v>372</v>
      </c>
      <c r="G76" s="16">
        <v>26600</v>
      </c>
      <c r="H76" s="16">
        <v>26600</v>
      </c>
      <c r="I76" s="16">
        <v>53200</v>
      </c>
      <c r="J76" s="16">
        <v>26600</v>
      </c>
      <c r="K76" s="15">
        <v>0</v>
      </c>
      <c r="L76" s="15">
        <v>0</v>
      </c>
      <c r="M76" s="16">
        <v>26600</v>
      </c>
      <c r="N76" s="15">
        <v>13850904</v>
      </c>
      <c r="O76" s="17">
        <v>42924</v>
      </c>
      <c r="P76" s="15">
        <v>0</v>
      </c>
    </row>
    <row r="77" spans="1:16" x14ac:dyDescent="0.25">
      <c r="A77" s="15">
        <v>890303093</v>
      </c>
      <c r="B77" s="15" t="s">
        <v>449</v>
      </c>
      <c r="C77" s="15" t="s">
        <v>449</v>
      </c>
      <c r="D77" s="15">
        <v>38772</v>
      </c>
      <c r="E77" s="15" t="s">
        <v>445</v>
      </c>
      <c r="F77" s="15" t="s">
        <v>372</v>
      </c>
      <c r="G77" s="16">
        <v>1181</v>
      </c>
      <c r="H77" s="16">
        <v>1181</v>
      </c>
      <c r="I77" s="16">
        <v>2362</v>
      </c>
      <c r="J77" s="16">
        <v>1181</v>
      </c>
      <c r="K77" s="15">
        <v>0</v>
      </c>
      <c r="L77" s="15">
        <v>0</v>
      </c>
      <c r="M77" s="16">
        <v>1181</v>
      </c>
      <c r="N77" s="15">
        <v>13850904</v>
      </c>
      <c r="O77" s="17">
        <v>42924</v>
      </c>
      <c r="P77" s="15">
        <v>0</v>
      </c>
    </row>
    <row r="78" spans="1:16" x14ac:dyDescent="0.25">
      <c r="A78" s="15">
        <v>890303093</v>
      </c>
      <c r="B78" s="15" t="s">
        <v>450</v>
      </c>
      <c r="C78" s="15" t="s">
        <v>450</v>
      </c>
      <c r="D78" s="15">
        <v>38771</v>
      </c>
      <c r="E78" s="15" t="s">
        <v>445</v>
      </c>
      <c r="F78" s="15" t="s">
        <v>372</v>
      </c>
      <c r="G78" s="16">
        <v>16000</v>
      </c>
      <c r="H78" s="16">
        <v>16000</v>
      </c>
      <c r="I78" s="16">
        <v>32000</v>
      </c>
      <c r="J78" s="16">
        <v>16000</v>
      </c>
      <c r="K78" s="15">
        <v>0</v>
      </c>
      <c r="L78" s="15">
        <v>0</v>
      </c>
      <c r="M78" s="16">
        <v>16000</v>
      </c>
      <c r="N78" s="15">
        <v>13850904</v>
      </c>
      <c r="O78" s="17">
        <v>42929</v>
      </c>
      <c r="P78" s="15">
        <v>0</v>
      </c>
    </row>
    <row r="79" spans="1:16" x14ac:dyDescent="0.25">
      <c r="A79" s="15">
        <v>890303093</v>
      </c>
      <c r="B79" s="15" t="s">
        <v>451</v>
      </c>
      <c r="C79" s="15" t="s">
        <v>451</v>
      </c>
      <c r="D79" s="15">
        <v>38771</v>
      </c>
      <c r="E79" s="15" t="s">
        <v>445</v>
      </c>
      <c r="F79" s="15" t="s">
        <v>372</v>
      </c>
      <c r="G79" s="16">
        <v>4400</v>
      </c>
      <c r="H79" s="16">
        <v>4400</v>
      </c>
      <c r="I79" s="16">
        <v>8800</v>
      </c>
      <c r="J79" s="16">
        <v>4400</v>
      </c>
      <c r="K79" s="15">
        <v>0</v>
      </c>
      <c r="L79" s="15">
        <v>0</v>
      </c>
      <c r="M79" s="16">
        <v>4400</v>
      </c>
      <c r="N79" s="15">
        <v>13850904</v>
      </c>
      <c r="O79" s="17">
        <v>42942</v>
      </c>
      <c r="P79" s="15">
        <v>0</v>
      </c>
    </row>
    <row r="80" spans="1:16" x14ac:dyDescent="0.25">
      <c r="A80" s="15">
        <v>890303093</v>
      </c>
      <c r="B80" s="15" t="s">
        <v>452</v>
      </c>
      <c r="C80" s="15" t="s">
        <v>452</v>
      </c>
      <c r="D80" s="15">
        <v>38771</v>
      </c>
      <c r="E80" s="15" t="s">
        <v>445</v>
      </c>
      <c r="F80" s="15" t="s">
        <v>372</v>
      </c>
      <c r="G80" s="16">
        <v>4400</v>
      </c>
      <c r="H80" s="16">
        <v>4400</v>
      </c>
      <c r="I80" s="16">
        <v>8800</v>
      </c>
      <c r="J80" s="16">
        <v>4400</v>
      </c>
      <c r="K80" s="15">
        <v>0</v>
      </c>
      <c r="L80" s="15">
        <v>0</v>
      </c>
      <c r="M80" s="16">
        <v>4400</v>
      </c>
      <c r="N80" s="15">
        <v>13850904</v>
      </c>
      <c r="O80" s="17">
        <v>42947</v>
      </c>
      <c r="P80" s="15">
        <v>0</v>
      </c>
    </row>
    <row r="81" spans="1:16" x14ac:dyDescent="0.25">
      <c r="A81" s="15">
        <v>890303093</v>
      </c>
      <c r="B81" s="15" t="s">
        <v>453</v>
      </c>
      <c r="C81" s="15" t="s">
        <v>453</v>
      </c>
      <c r="D81" s="15">
        <v>39031</v>
      </c>
      <c r="E81" s="15" t="s">
        <v>445</v>
      </c>
      <c r="F81" s="15" t="s">
        <v>372</v>
      </c>
      <c r="G81" s="16">
        <v>751092</v>
      </c>
      <c r="H81" s="16">
        <v>751092</v>
      </c>
      <c r="I81" s="16">
        <v>1202184</v>
      </c>
      <c r="J81" s="16">
        <v>751092</v>
      </c>
      <c r="K81" s="15">
        <v>0</v>
      </c>
      <c r="L81" s="15">
        <v>0</v>
      </c>
      <c r="M81" s="16">
        <v>451092</v>
      </c>
      <c r="N81" s="15">
        <v>13850904</v>
      </c>
      <c r="O81" s="17">
        <v>42964</v>
      </c>
      <c r="P81" s="15">
        <v>0</v>
      </c>
    </row>
    <row r="82" spans="1:16" x14ac:dyDescent="0.25">
      <c r="A82" s="15">
        <v>890303093</v>
      </c>
      <c r="B82" s="15" t="s">
        <v>454</v>
      </c>
      <c r="C82" s="15" t="s">
        <v>454</v>
      </c>
      <c r="D82" s="15">
        <v>39030</v>
      </c>
      <c r="E82" s="15" t="s">
        <v>445</v>
      </c>
      <c r="F82" s="15" t="s">
        <v>372</v>
      </c>
      <c r="G82" s="16">
        <v>4400</v>
      </c>
      <c r="H82" s="16">
        <v>4400</v>
      </c>
      <c r="I82" s="16">
        <v>8800</v>
      </c>
      <c r="J82" s="16">
        <v>4400</v>
      </c>
      <c r="K82" s="15">
        <v>0</v>
      </c>
      <c r="L82" s="15">
        <v>0</v>
      </c>
      <c r="M82" s="16">
        <v>4400</v>
      </c>
      <c r="N82" s="15">
        <v>13850904</v>
      </c>
      <c r="O82" s="17">
        <v>42978</v>
      </c>
      <c r="P82" s="15">
        <v>0</v>
      </c>
    </row>
    <row r="83" spans="1:16" x14ac:dyDescent="0.25">
      <c r="A83" s="15">
        <v>890303093</v>
      </c>
      <c r="B83" s="15" t="s">
        <v>455</v>
      </c>
      <c r="C83" s="15" t="s">
        <v>455</v>
      </c>
      <c r="D83" s="15">
        <v>39252</v>
      </c>
      <c r="E83" s="15" t="s">
        <v>445</v>
      </c>
      <c r="F83" s="15" t="s">
        <v>372</v>
      </c>
      <c r="G83" s="16">
        <v>92300</v>
      </c>
      <c r="H83" s="16">
        <v>92300</v>
      </c>
      <c r="I83" s="16">
        <v>184600</v>
      </c>
      <c r="J83" s="16">
        <v>92300</v>
      </c>
      <c r="K83" s="15">
        <v>0</v>
      </c>
      <c r="L83" s="15">
        <v>0</v>
      </c>
      <c r="M83" s="16">
        <v>92300</v>
      </c>
      <c r="N83" s="15">
        <v>13850904</v>
      </c>
      <c r="O83" s="17">
        <v>42989</v>
      </c>
      <c r="P83" s="15">
        <v>0</v>
      </c>
    </row>
    <row r="84" spans="1:16" x14ac:dyDescent="0.25">
      <c r="A84" s="15">
        <v>890303093</v>
      </c>
      <c r="B84" s="15" t="s">
        <v>456</v>
      </c>
      <c r="C84" s="15" t="s">
        <v>456</v>
      </c>
      <c r="D84" s="15">
        <v>39743</v>
      </c>
      <c r="E84" s="15" t="s">
        <v>445</v>
      </c>
      <c r="F84" s="15" t="s">
        <v>372</v>
      </c>
      <c r="G84" s="16">
        <v>16000</v>
      </c>
      <c r="H84" s="16">
        <v>16000</v>
      </c>
      <c r="I84" s="16">
        <v>32000</v>
      </c>
      <c r="J84" s="16">
        <v>16000</v>
      </c>
      <c r="K84" s="15">
        <v>0</v>
      </c>
      <c r="L84" s="15">
        <v>0</v>
      </c>
      <c r="M84" s="16">
        <v>16000</v>
      </c>
      <c r="N84" s="15">
        <v>13850904</v>
      </c>
      <c r="O84" s="17">
        <v>43050</v>
      </c>
      <c r="P84" s="15">
        <v>0</v>
      </c>
    </row>
    <row r="85" spans="1:16" x14ac:dyDescent="0.25">
      <c r="A85" s="15">
        <v>890303093</v>
      </c>
      <c r="B85" s="15" t="s">
        <v>457</v>
      </c>
      <c r="C85" s="15" t="s">
        <v>457</v>
      </c>
      <c r="D85" s="15">
        <v>39744</v>
      </c>
      <c r="E85" s="15" t="s">
        <v>445</v>
      </c>
      <c r="F85" s="15" t="s">
        <v>372</v>
      </c>
      <c r="G85" s="16">
        <v>26600</v>
      </c>
      <c r="H85" s="16">
        <v>26600</v>
      </c>
      <c r="I85" s="16">
        <v>53200</v>
      </c>
      <c r="J85" s="16">
        <v>26600</v>
      </c>
      <c r="K85" s="15">
        <v>0</v>
      </c>
      <c r="L85" s="15">
        <v>0</v>
      </c>
      <c r="M85" s="16">
        <v>26600</v>
      </c>
      <c r="N85" s="15">
        <v>13850904</v>
      </c>
      <c r="O85" s="17">
        <v>43050</v>
      </c>
      <c r="P85" s="15">
        <v>0</v>
      </c>
    </row>
    <row r="86" spans="1:16" x14ac:dyDescent="0.25">
      <c r="A86" s="15">
        <v>890303093</v>
      </c>
      <c r="B86" s="15" t="s">
        <v>458</v>
      </c>
      <c r="C86" s="15" t="s">
        <v>458</v>
      </c>
      <c r="D86" s="15">
        <v>39744</v>
      </c>
      <c r="E86" s="15" t="s">
        <v>445</v>
      </c>
      <c r="F86" s="15" t="s">
        <v>372</v>
      </c>
      <c r="G86" s="16">
        <v>10239</v>
      </c>
      <c r="H86" s="16">
        <v>10239</v>
      </c>
      <c r="I86" s="16">
        <v>20478</v>
      </c>
      <c r="J86" s="16">
        <v>10239</v>
      </c>
      <c r="K86" s="15">
        <v>0</v>
      </c>
      <c r="L86" s="15">
        <v>0</v>
      </c>
      <c r="M86" s="16">
        <v>10239</v>
      </c>
      <c r="N86" s="15">
        <v>13850904</v>
      </c>
      <c r="O86" s="17">
        <v>43050</v>
      </c>
      <c r="P86" s="15">
        <v>0</v>
      </c>
    </row>
    <row r="87" spans="1:16" x14ac:dyDescent="0.25">
      <c r="A87" s="15">
        <v>890303093</v>
      </c>
      <c r="B87" s="15" t="s">
        <v>459</v>
      </c>
      <c r="C87" s="15" t="s">
        <v>459</v>
      </c>
      <c r="D87" s="15">
        <v>39743</v>
      </c>
      <c r="E87" s="15" t="s">
        <v>445</v>
      </c>
      <c r="F87" s="15" t="s">
        <v>372</v>
      </c>
      <c r="G87" s="16">
        <v>20200</v>
      </c>
      <c r="H87" s="16">
        <v>20200</v>
      </c>
      <c r="I87" s="16">
        <v>40400</v>
      </c>
      <c r="J87" s="16">
        <v>20200</v>
      </c>
      <c r="K87" s="15">
        <v>0</v>
      </c>
      <c r="L87" s="15">
        <v>0</v>
      </c>
      <c r="M87" s="16">
        <v>20200</v>
      </c>
      <c r="N87" s="15">
        <v>13850904</v>
      </c>
      <c r="O87" s="17">
        <v>43050</v>
      </c>
      <c r="P87" s="15">
        <v>0</v>
      </c>
    </row>
    <row r="88" spans="1:16" x14ac:dyDescent="0.25">
      <c r="A88" s="15">
        <v>890303093</v>
      </c>
      <c r="B88" s="15" t="s">
        <v>460</v>
      </c>
      <c r="C88" s="15" t="s">
        <v>460</v>
      </c>
      <c r="D88" s="15">
        <v>39743</v>
      </c>
      <c r="E88" s="15" t="s">
        <v>445</v>
      </c>
      <c r="F88" s="15" t="s">
        <v>372</v>
      </c>
      <c r="G88" s="16">
        <v>35400</v>
      </c>
      <c r="H88" s="16">
        <v>35400</v>
      </c>
      <c r="I88" s="16">
        <v>70800</v>
      </c>
      <c r="J88" s="16">
        <v>35400</v>
      </c>
      <c r="K88" s="15">
        <v>0</v>
      </c>
      <c r="L88" s="15">
        <v>0</v>
      </c>
      <c r="M88" s="16">
        <v>35400</v>
      </c>
      <c r="N88" s="15">
        <v>13850904</v>
      </c>
      <c r="O88" s="17">
        <v>43050</v>
      </c>
      <c r="P88" s="15">
        <v>0</v>
      </c>
    </row>
    <row r="89" spans="1:16" x14ac:dyDescent="0.25">
      <c r="A89" s="15">
        <v>890303093</v>
      </c>
      <c r="B89" s="15" t="s">
        <v>461</v>
      </c>
      <c r="C89" s="15" t="s">
        <v>461</v>
      </c>
      <c r="D89" s="15">
        <v>39744</v>
      </c>
      <c r="E89" s="15" t="s">
        <v>445</v>
      </c>
      <c r="F89" s="15" t="s">
        <v>372</v>
      </c>
      <c r="G89" s="16">
        <v>17300</v>
      </c>
      <c r="H89" s="16">
        <v>17300</v>
      </c>
      <c r="I89" s="16">
        <v>34600</v>
      </c>
      <c r="J89" s="16">
        <v>17300</v>
      </c>
      <c r="K89" s="15">
        <v>0</v>
      </c>
      <c r="L89" s="15">
        <v>0</v>
      </c>
      <c r="M89" s="16">
        <v>17300</v>
      </c>
      <c r="N89" s="15">
        <v>13850904</v>
      </c>
      <c r="O89" s="17">
        <v>43050</v>
      </c>
      <c r="P89" s="15">
        <v>0</v>
      </c>
    </row>
    <row r="90" spans="1:16" x14ac:dyDescent="0.25">
      <c r="A90" s="15">
        <v>890303093</v>
      </c>
      <c r="B90" s="15" t="s">
        <v>462</v>
      </c>
      <c r="C90" s="15" t="s">
        <v>462</v>
      </c>
      <c r="D90" s="15">
        <v>39743</v>
      </c>
      <c r="E90" s="15" t="s">
        <v>445</v>
      </c>
      <c r="F90" s="15" t="s">
        <v>372</v>
      </c>
      <c r="G90" s="16">
        <v>35400</v>
      </c>
      <c r="H90" s="16">
        <v>35400</v>
      </c>
      <c r="I90" s="16">
        <v>70800</v>
      </c>
      <c r="J90" s="16">
        <v>35400</v>
      </c>
      <c r="K90" s="15">
        <v>0</v>
      </c>
      <c r="L90" s="15">
        <v>0</v>
      </c>
      <c r="M90" s="16">
        <v>35400</v>
      </c>
      <c r="N90" s="15">
        <v>13850904</v>
      </c>
      <c r="O90" s="17">
        <v>43053</v>
      </c>
      <c r="P90" s="15">
        <v>0</v>
      </c>
    </row>
    <row r="91" spans="1:16" x14ac:dyDescent="0.25">
      <c r="A91" s="15">
        <v>890303093</v>
      </c>
      <c r="B91" s="15" t="s">
        <v>463</v>
      </c>
      <c r="C91" s="15" t="s">
        <v>463</v>
      </c>
      <c r="D91" s="15">
        <v>39743</v>
      </c>
      <c r="E91" s="15" t="s">
        <v>445</v>
      </c>
      <c r="F91" s="15" t="s">
        <v>372</v>
      </c>
      <c r="G91" s="16">
        <v>35400</v>
      </c>
      <c r="H91" s="16">
        <v>35400</v>
      </c>
      <c r="I91" s="16">
        <v>70800</v>
      </c>
      <c r="J91" s="16">
        <v>35400</v>
      </c>
      <c r="K91" s="15">
        <v>0</v>
      </c>
      <c r="L91" s="15">
        <v>0</v>
      </c>
      <c r="M91" s="16">
        <v>35400</v>
      </c>
      <c r="N91" s="15">
        <v>13850904</v>
      </c>
      <c r="O91" s="17">
        <v>43054</v>
      </c>
      <c r="P91" s="15">
        <v>0</v>
      </c>
    </row>
    <row r="92" spans="1:16" x14ac:dyDescent="0.25">
      <c r="A92" s="15">
        <v>890303093</v>
      </c>
      <c r="B92" s="15" t="s">
        <v>464</v>
      </c>
      <c r="C92" s="15" t="s">
        <v>464</v>
      </c>
      <c r="D92" s="15">
        <v>39999</v>
      </c>
      <c r="E92" s="15" t="s">
        <v>445</v>
      </c>
      <c r="F92" s="15" t="s">
        <v>372</v>
      </c>
      <c r="G92" s="16">
        <v>26600</v>
      </c>
      <c r="H92" s="16">
        <v>26600</v>
      </c>
      <c r="I92" s="16">
        <v>53200</v>
      </c>
      <c r="J92" s="16">
        <v>26600</v>
      </c>
      <c r="K92" s="15">
        <v>0</v>
      </c>
      <c r="L92" s="15">
        <v>0</v>
      </c>
      <c r="M92" s="16">
        <v>26600</v>
      </c>
      <c r="N92" s="15">
        <v>13850904</v>
      </c>
      <c r="O92" s="17">
        <v>43088</v>
      </c>
      <c r="P92" s="15">
        <v>0</v>
      </c>
    </row>
    <row r="93" spans="1:16" x14ac:dyDescent="0.25">
      <c r="A93" s="15">
        <v>890303093</v>
      </c>
      <c r="B93" s="15" t="s">
        <v>465</v>
      </c>
      <c r="C93" s="15" t="s">
        <v>465</v>
      </c>
      <c r="D93" s="15">
        <v>39999</v>
      </c>
      <c r="E93" s="15" t="s">
        <v>445</v>
      </c>
      <c r="F93" s="15" t="s">
        <v>372</v>
      </c>
      <c r="G93" s="16">
        <v>26600</v>
      </c>
      <c r="H93" s="16">
        <v>26600</v>
      </c>
      <c r="I93" s="16">
        <v>53200</v>
      </c>
      <c r="J93" s="16">
        <v>26600</v>
      </c>
      <c r="K93" s="15">
        <v>0</v>
      </c>
      <c r="L93" s="15">
        <v>0</v>
      </c>
      <c r="M93" s="16">
        <v>26600</v>
      </c>
      <c r="N93" s="15">
        <v>13850904</v>
      </c>
      <c r="O93" s="17">
        <v>43088</v>
      </c>
      <c r="P93" s="15">
        <v>0</v>
      </c>
    </row>
    <row r="94" spans="1:16" x14ac:dyDescent="0.25">
      <c r="A94" s="15">
        <v>890303093</v>
      </c>
      <c r="B94" s="15" t="s">
        <v>466</v>
      </c>
      <c r="C94" s="15" t="s">
        <v>466</v>
      </c>
      <c r="D94" s="15">
        <v>39999</v>
      </c>
      <c r="E94" s="15" t="s">
        <v>445</v>
      </c>
      <c r="F94" s="15" t="s">
        <v>372</v>
      </c>
      <c r="G94" s="16">
        <v>1010</v>
      </c>
      <c r="H94" s="16">
        <v>1010</v>
      </c>
      <c r="I94" s="16">
        <v>2020</v>
      </c>
      <c r="J94" s="16">
        <v>1010</v>
      </c>
      <c r="K94" s="15">
        <v>0</v>
      </c>
      <c r="L94" s="15">
        <v>0</v>
      </c>
      <c r="M94" s="16">
        <v>1010</v>
      </c>
      <c r="N94" s="15">
        <v>13850904</v>
      </c>
      <c r="O94" s="17">
        <v>43089</v>
      </c>
      <c r="P94" s="15">
        <v>0</v>
      </c>
    </row>
    <row r="95" spans="1:16" x14ac:dyDescent="0.25">
      <c r="A95" s="15">
        <v>890303093</v>
      </c>
      <c r="B95" s="15" t="s">
        <v>467</v>
      </c>
      <c r="C95" s="15" t="s">
        <v>467</v>
      </c>
      <c r="D95" s="15">
        <v>39999</v>
      </c>
      <c r="E95" s="15" t="s">
        <v>445</v>
      </c>
      <c r="F95" s="15" t="s">
        <v>372</v>
      </c>
      <c r="G95" s="16">
        <v>4949</v>
      </c>
      <c r="H95" s="16">
        <v>4949</v>
      </c>
      <c r="I95" s="16">
        <v>9898</v>
      </c>
      <c r="J95" s="16">
        <v>4949</v>
      </c>
      <c r="K95" s="15">
        <v>0</v>
      </c>
      <c r="L95" s="15">
        <v>0</v>
      </c>
      <c r="M95" s="16">
        <v>4949</v>
      </c>
      <c r="N95" s="15">
        <v>13850904</v>
      </c>
      <c r="O95" s="17">
        <v>43089</v>
      </c>
      <c r="P95" s="15">
        <v>0</v>
      </c>
    </row>
    <row r="96" spans="1:16" x14ac:dyDescent="0.25">
      <c r="A96" s="15">
        <v>890303093</v>
      </c>
      <c r="B96" s="15" t="s">
        <v>468</v>
      </c>
      <c r="C96" s="15" t="s">
        <v>468</v>
      </c>
      <c r="D96" s="15">
        <v>40244</v>
      </c>
      <c r="E96" s="15" t="s">
        <v>445</v>
      </c>
      <c r="F96" s="15" t="s">
        <v>372</v>
      </c>
      <c r="G96" s="16">
        <v>48400</v>
      </c>
      <c r="H96" s="16">
        <v>48400</v>
      </c>
      <c r="I96" s="16">
        <v>96800</v>
      </c>
      <c r="J96" s="16">
        <v>48400</v>
      </c>
      <c r="K96" s="15">
        <v>0</v>
      </c>
      <c r="L96" s="15">
        <v>0</v>
      </c>
      <c r="M96" s="16">
        <v>48400</v>
      </c>
      <c r="N96" s="15">
        <v>13850904</v>
      </c>
      <c r="O96" s="17">
        <v>43102</v>
      </c>
      <c r="P96" s="15">
        <v>0</v>
      </c>
    </row>
    <row r="97" spans="1:16" x14ac:dyDescent="0.25">
      <c r="A97" s="15">
        <v>890303093</v>
      </c>
      <c r="B97" s="15" t="s">
        <v>469</v>
      </c>
      <c r="C97" s="15" t="s">
        <v>469</v>
      </c>
      <c r="D97" s="15">
        <v>40244</v>
      </c>
      <c r="E97" s="15" t="s">
        <v>445</v>
      </c>
      <c r="F97" s="15" t="s">
        <v>372</v>
      </c>
      <c r="G97" s="16">
        <v>220630</v>
      </c>
      <c r="H97" s="16">
        <v>220630</v>
      </c>
      <c r="I97" s="16">
        <v>220630</v>
      </c>
      <c r="J97" s="15">
        <v>0</v>
      </c>
      <c r="K97" s="15">
        <v>0</v>
      </c>
      <c r="L97" s="15">
        <v>0</v>
      </c>
      <c r="M97" s="16">
        <v>220630</v>
      </c>
      <c r="N97" s="15">
        <v>13850904</v>
      </c>
      <c r="O97" s="17">
        <v>43108</v>
      </c>
      <c r="P97" s="15">
        <v>0</v>
      </c>
    </row>
    <row r="98" spans="1:16" x14ac:dyDescent="0.25">
      <c r="A98" s="15">
        <v>890303093</v>
      </c>
      <c r="B98" s="15" t="s">
        <v>470</v>
      </c>
      <c r="C98" s="15" t="s">
        <v>470</v>
      </c>
      <c r="D98" s="15">
        <v>40244</v>
      </c>
      <c r="E98" s="15" t="s">
        <v>445</v>
      </c>
      <c r="F98" s="15" t="s">
        <v>372</v>
      </c>
      <c r="G98" s="16">
        <v>121989</v>
      </c>
      <c r="H98" s="16">
        <v>121989</v>
      </c>
      <c r="I98" s="16">
        <v>243978</v>
      </c>
      <c r="J98" s="16">
        <v>121989</v>
      </c>
      <c r="K98" s="15">
        <v>0</v>
      </c>
      <c r="L98" s="15">
        <v>0</v>
      </c>
      <c r="M98" s="16">
        <v>121989</v>
      </c>
      <c r="N98" s="15">
        <v>13850904</v>
      </c>
      <c r="O98" s="17">
        <v>43130</v>
      </c>
      <c r="P98" s="15">
        <v>0</v>
      </c>
    </row>
    <row r="99" spans="1:16" x14ac:dyDescent="0.25">
      <c r="A99" s="15">
        <v>890303093</v>
      </c>
      <c r="B99" s="15" t="s">
        <v>471</v>
      </c>
      <c r="C99" s="15" t="s">
        <v>471</v>
      </c>
      <c r="D99" s="15">
        <v>41695</v>
      </c>
      <c r="E99" s="15" t="s">
        <v>445</v>
      </c>
      <c r="F99" s="15" t="s">
        <v>372</v>
      </c>
      <c r="G99" s="16">
        <v>4700</v>
      </c>
      <c r="H99" s="16">
        <v>4700</v>
      </c>
      <c r="I99" s="16">
        <v>4700</v>
      </c>
      <c r="J99" s="15">
        <v>0</v>
      </c>
      <c r="K99" s="15">
        <v>0</v>
      </c>
      <c r="L99" s="15">
        <v>0</v>
      </c>
      <c r="M99" s="16">
        <v>4700</v>
      </c>
      <c r="N99" s="15">
        <v>13850904</v>
      </c>
      <c r="O99" s="17">
        <v>43300</v>
      </c>
      <c r="P99" s="15">
        <v>0</v>
      </c>
    </row>
    <row r="100" spans="1:16" x14ac:dyDescent="0.25">
      <c r="A100" s="15">
        <v>890303093</v>
      </c>
      <c r="B100" s="15" t="s">
        <v>472</v>
      </c>
      <c r="C100" s="15" t="s">
        <v>472</v>
      </c>
      <c r="D100" s="15">
        <v>45082</v>
      </c>
      <c r="E100" s="15" t="s">
        <v>445</v>
      </c>
      <c r="F100" s="15" t="s">
        <v>372</v>
      </c>
      <c r="G100" s="16">
        <v>15110</v>
      </c>
      <c r="H100" s="16">
        <v>15110</v>
      </c>
      <c r="I100" s="15">
        <v>0</v>
      </c>
      <c r="J100" s="15">
        <v>0</v>
      </c>
      <c r="K100" s="15">
        <v>0</v>
      </c>
      <c r="L100" s="15">
        <v>0</v>
      </c>
      <c r="M100" s="16">
        <v>15110</v>
      </c>
      <c r="N100" s="15">
        <v>13190201</v>
      </c>
      <c r="O100" s="17">
        <v>43736</v>
      </c>
      <c r="P100" s="15">
        <v>0</v>
      </c>
    </row>
    <row r="101" spans="1:16" x14ac:dyDescent="0.25">
      <c r="A101" s="15">
        <v>890303093</v>
      </c>
      <c r="B101" s="15" t="s">
        <v>473</v>
      </c>
      <c r="C101" s="15" t="s">
        <v>473</v>
      </c>
      <c r="D101" s="15">
        <v>46395</v>
      </c>
      <c r="E101" s="15" t="s">
        <v>445</v>
      </c>
      <c r="F101" s="15" t="s">
        <v>372</v>
      </c>
      <c r="G101" s="16">
        <v>2858228</v>
      </c>
      <c r="H101" s="16">
        <v>2858228</v>
      </c>
      <c r="I101" s="15">
        <v>0</v>
      </c>
      <c r="J101" s="15">
        <v>0</v>
      </c>
      <c r="K101" s="15">
        <v>0</v>
      </c>
      <c r="L101" s="15">
        <v>0</v>
      </c>
      <c r="M101" s="16">
        <v>2858228</v>
      </c>
      <c r="N101" s="15">
        <v>13190201</v>
      </c>
      <c r="O101" s="17">
        <v>43875</v>
      </c>
      <c r="P101" s="15">
        <v>0</v>
      </c>
    </row>
    <row r="102" spans="1:16" x14ac:dyDescent="0.25">
      <c r="A102" s="15">
        <v>890303093</v>
      </c>
      <c r="B102" s="15" t="s">
        <v>474</v>
      </c>
      <c r="C102" s="15" t="s">
        <v>474</v>
      </c>
      <c r="D102" s="15">
        <v>47038</v>
      </c>
      <c r="E102" s="15" t="s">
        <v>445</v>
      </c>
      <c r="F102" s="15" t="s">
        <v>372</v>
      </c>
      <c r="G102" s="16">
        <v>35086</v>
      </c>
      <c r="H102" s="16">
        <v>35086</v>
      </c>
      <c r="I102" s="16">
        <v>31686</v>
      </c>
      <c r="J102" s="16">
        <v>31686</v>
      </c>
      <c r="K102" s="15">
        <v>0</v>
      </c>
      <c r="L102" s="15">
        <v>0</v>
      </c>
      <c r="M102" s="16">
        <v>3400</v>
      </c>
      <c r="N102" s="15">
        <v>13190201</v>
      </c>
      <c r="O102" s="17">
        <v>43958</v>
      </c>
      <c r="P102" s="15">
        <v>0</v>
      </c>
    </row>
    <row r="103" spans="1:16" x14ac:dyDescent="0.25">
      <c r="A103" s="15">
        <v>890303093</v>
      </c>
      <c r="B103" s="15" t="s">
        <v>475</v>
      </c>
      <c r="C103" s="15" t="s">
        <v>475</v>
      </c>
      <c r="D103" s="15">
        <v>47040</v>
      </c>
      <c r="E103" s="15" t="s">
        <v>445</v>
      </c>
      <c r="F103" s="15" t="s">
        <v>372</v>
      </c>
      <c r="G103" s="16">
        <v>18974</v>
      </c>
      <c r="H103" s="16">
        <v>18974</v>
      </c>
      <c r="I103" s="15">
        <v>0</v>
      </c>
      <c r="J103" s="15">
        <v>0</v>
      </c>
      <c r="K103" s="15">
        <v>0</v>
      </c>
      <c r="L103" s="15">
        <v>0</v>
      </c>
      <c r="M103" s="16">
        <v>18974</v>
      </c>
      <c r="N103" s="15">
        <v>13190201</v>
      </c>
      <c r="O103" s="17">
        <v>43966</v>
      </c>
      <c r="P103" s="15">
        <v>0</v>
      </c>
    </row>
    <row r="104" spans="1:16" x14ac:dyDescent="0.25">
      <c r="A104" s="15">
        <v>890303093</v>
      </c>
      <c r="B104" s="15" t="s">
        <v>476</v>
      </c>
      <c r="C104" s="15" t="s">
        <v>476</v>
      </c>
      <c r="D104" s="15">
        <v>47243</v>
      </c>
      <c r="E104" s="15" t="s">
        <v>445</v>
      </c>
      <c r="F104" s="15" t="s">
        <v>372</v>
      </c>
      <c r="G104" s="16">
        <v>286511</v>
      </c>
      <c r="H104" s="16">
        <v>286511</v>
      </c>
      <c r="I104" s="15">
        <v>0</v>
      </c>
      <c r="J104" s="15">
        <v>0</v>
      </c>
      <c r="K104" s="15">
        <v>0</v>
      </c>
      <c r="L104" s="15">
        <v>0</v>
      </c>
      <c r="M104" s="16">
        <v>286511</v>
      </c>
      <c r="N104" s="15">
        <v>13190201</v>
      </c>
      <c r="O104" s="17">
        <v>44000</v>
      </c>
      <c r="P104" s="15">
        <v>0</v>
      </c>
    </row>
    <row r="105" spans="1:16" x14ac:dyDescent="0.25">
      <c r="A105" s="15">
        <v>890303093</v>
      </c>
      <c r="B105" s="15" t="s">
        <v>477</v>
      </c>
      <c r="C105" s="15" t="s">
        <v>477</v>
      </c>
      <c r="D105" s="15">
        <v>47728</v>
      </c>
      <c r="E105" s="15" t="s">
        <v>445</v>
      </c>
      <c r="F105" s="15" t="s">
        <v>372</v>
      </c>
      <c r="G105" s="16">
        <v>35143</v>
      </c>
      <c r="H105" s="16">
        <v>35143</v>
      </c>
      <c r="I105" s="15">
        <v>0</v>
      </c>
      <c r="J105" s="15">
        <v>0</v>
      </c>
      <c r="K105" s="15">
        <v>0</v>
      </c>
      <c r="L105" s="15">
        <v>0</v>
      </c>
      <c r="M105" s="16">
        <v>35143</v>
      </c>
      <c r="N105" s="15">
        <v>13190201</v>
      </c>
      <c r="O105" s="17">
        <v>44021</v>
      </c>
      <c r="P105" s="15">
        <v>0</v>
      </c>
    </row>
    <row r="106" spans="1:16" x14ac:dyDescent="0.25">
      <c r="A106" s="15">
        <v>890303093</v>
      </c>
      <c r="B106" s="15" t="s">
        <v>478</v>
      </c>
      <c r="C106" s="15" t="s">
        <v>478</v>
      </c>
      <c r="D106" s="15">
        <v>47728</v>
      </c>
      <c r="E106" s="15" t="s">
        <v>445</v>
      </c>
      <c r="F106" s="15" t="s">
        <v>372</v>
      </c>
      <c r="G106" s="16">
        <v>18974</v>
      </c>
      <c r="H106" s="16">
        <v>18974</v>
      </c>
      <c r="I106" s="15">
        <v>0</v>
      </c>
      <c r="J106" s="15">
        <v>0</v>
      </c>
      <c r="K106" s="15">
        <v>0</v>
      </c>
      <c r="L106" s="15">
        <v>0</v>
      </c>
      <c r="M106" s="16">
        <v>18974</v>
      </c>
      <c r="N106" s="15">
        <v>13190201</v>
      </c>
      <c r="O106" s="17">
        <v>44023</v>
      </c>
      <c r="P106" s="15">
        <v>0</v>
      </c>
    </row>
    <row r="107" spans="1:16" x14ac:dyDescent="0.25">
      <c r="A107" s="15">
        <v>890303093</v>
      </c>
      <c r="B107" s="15" t="s">
        <v>479</v>
      </c>
      <c r="C107" s="15" t="s">
        <v>479</v>
      </c>
      <c r="D107" s="15">
        <v>47728</v>
      </c>
      <c r="E107" s="15" t="s">
        <v>445</v>
      </c>
      <c r="F107" s="15" t="s">
        <v>372</v>
      </c>
      <c r="G107" s="16">
        <v>183766</v>
      </c>
      <c r="H107" s="16">
        <v>183766</v>
      </c>
      <c r="I107" s="15">
        <v>0</v>
      </c>
      <c r="J107" s="15">
        <v>0</v>
      </c>
      <c r="K107" s="15">
        <v>0</v>
      </c>
      <c r="L107" s="15">
        <v>0</v>
      </c>
      <c r="M107" s="16">
        <v>183766</v>
      </c>
      <c r="N107" s="15">
        <v>13190201</v>
      </c>
      <c r="O107" s="17">
        <v>44026</v>
      </c>
      <c r="P107" s="15">
        <v>0</v>
      </c>
    </row>
    <row r="108" spans="1:16" x14ac:dyDescent="0.25">
      <c r="A108" s="15">
        <v>890303093</v>
      </c>
      <c r="B108" s="15" t="s">
        <v>480</v>
      </c>
      <c r="C108" s="15" t="s">
        <v>480</v>
      </c>
      <c r="D108" s="15">
        <v>47728</v>
      </c>
      <c r="E108" s="15" t="s">
        <v>445</v>
      </c>
      <c r="F108" s="15" t="s">
        <v>372</v>
      </c>
      <c r="G108" s="16">
        <v>97640</v>
      </c>
      <c r="H108" s="16">
        <v>97640</v>
      </c>
      <c r="I108" s="15">
        <v>0</v>
      </c>
      <c r="J108" s="15">
        <v>0</v>
      </c>
      <c r="K108" s="15">
        <v>0</v>
      </c>
      <c r="L108" s="15">
        <v>0</v>
      </c>
      <c r="M108" s="16">
        <v>97640</v>
      </c>
      <c r="N108" s="15">
        <v>13190201</v>
      </c>
      <c r="O108" s="17">
        <v>44033</v>
      </c>
      <c r="P108" s="15">
        <v>0</v>
      </c>
    </row>
    <row r="109" spans="1:16" x14ac:dyDescent="0.25">
      <c r="A109" s="15">
        <v>890303093</v>
      </c>
      <c r="B109" s="15" t="s">
        <v>481</v>
      </c>
      <c r="C109" s="15" t="s">
        <v>481</v>
      </c>
      <c r="D109" s="15">
        <v>47728</v>
      </c>
      <c r="E109" s="15" t="s">
        <v>445</v>
      </c>
      <c r="F109" s="15" t="s">
        <v>372</v>
      </c>
      <c r="G109" s="16">
        <v>2100895</v>
      </c>
      <c r="H109" s="16">
        <v>2100895</v>
      </c>
      <c r="I109" s="15">
        <v>0</v>
      </c>
      <c r="J109" s="15">
        <v>0</v>
      </c>
      <c r="K109" s="15">
        <v>0</v>
      </c>
      <c r="L109" s="15">
        <v>0</v>
      </c>
      <c r="M109" s="16">
        <v>2100895</v>
      </c>
      <c r="N109" s="15">
        <v>13190201</v>
      </c>
      <c r="O109" s="17">
        <v>44034</v>
      </c>
      <c r="P109" s="15">
        <v>0</v>
      </c>
    </row>
    <row r="110" spans="1:16" x14ac:dyDescent="0.25">
      <c r="A110" s="15">
        <v>890303093</v>
      </c>
      <c r="B110" s="15" t="s">
        <v>482</v>
      </c>
      <c r="C110" s="15" t="s">
        <v>482</v>
      </c>
      <c r="D110" s="15">
        <v>47728</v>
      </c>
      <c r="E110" s="15" t="s">
        <v>445</v>
      </c>
      <c r="F110" s="15" t="s">
        <v>372</v>
      </c>
      <c r="G110" s="16">
        <v>31686</v>
      </c>
      <c r="H110" s="16">
        <v>31686</v>
      </c>
      <c r="I110" s="15">
        <v>0</v>
      </c>
      <c r="J110" s="15">
        <v>0</v>
      </c>
      <c r="K110" s="15">
        <v>0</v>
      </c>
      <c r="L110" s="15">
        <v>0</v>
      </c>
      <c r="M110" s="16">
        <v>31686</v>
      </c>
      <c r="N110" s="15">
        <v>13190201</v>
      </c>
      <c r="O110" s="17">
        <v>44036</v>
      </c>
      <c r="P110" s="15">
        <v>0</v>
      </c>
    </row>
    <row r="111" spans="1:16" x14ac:dyDescent="0.25">
      <c r="A111" s="15">
        <v>890303093</v>
      </c>
      <c r="B111" s="15" t="s">
        <v>483</v>
      </c>
      <c r="C111" s="15" t="s">
        <v>483</v>
      </c>
      <c r="D111" s="15">
        <v>47728</v>
      </c>
      <c r="E111" s="15" t="s">
        <v>445</v>
      </c>
      <c r="F111" s="15" t="s">
        <v>372</v>
      </c>
      <c r="G111" s="16">
        <v>13235</v>
      </c>
      <c r="H111" s="16">
        <v>13235</v>
      </c>
      <c r="I111" s="15">
        <v>0</v>
      </c>
      <c r="J111" s="15">
        <v>0</v>
      </c>
      <c r="K111" s="15">
        <v>0</v>
      </c>
      <c r="L111" s="15">
        <v>0</v>
      </c>
      <c r="M111" s="16">
        <v>13235</v>
      </c>
      <c r="N111" s="15">
        <v>13190201</v>
      </c>
      <c r="O111" s="17">
        <v>44036</v>
      </c>
      <c r="P111" s="15">
        <v>0</v>
      </c>
    </row>
    <row r="112" spans="1:16" x14ac:dyDescent="0.25">
      <c r="A112" s="15">
        <v>890303093</v>
      </c>
      <c r="B112" s="15" t="s">
        <v>484</v>
      </c>
      <c r="C112" s="15" t="s">
        <v>484</v>
      </c>
      <c r="D112" s="15">
        <v>47753</v>
      </c>
      <c r="E112" s="15" t="s">
        <v>445</v>
      </c>
      <c r="F112" s="15" t="s">
        <v>372</v>
      </c>
      <c r="G112" s="16">
        <v>31686</v>
      </c>
      <c r="H112" s="16">
        <v>31686</v>
      </c>
      <c r="I112" s="15">
        <v>0</v>
      </c>
      <c r="J112" s="15">
        <v>0</v>
      </c>
      <c r="K112" s="15">
        <v>0</v>
      </c>
      <c r="L112" s="15">
        <v>0</v>
      </c>
      <c r="M112" s="16">
        <v>31686</v>
      </c>
      <c r="N112" s="15">
        <v>13190201</v>
      </c>
      <c r="O112" s="17">
        <v>44044</v>
      </c>
      <c r="P112" s="15">
        <v>0</v>
      </c>
    </row>
    <row r="113" spans="1:16" x14ac:dyDescent="0.25">
      <c r="A113" s="15">
        <v>890303093</v>
      </c>
      <c r="B113" s="15" t="s">
        <v>485</v>
      </c>
      <c r="C113" s="15" t="s">
        <v>485</v>
      </c>
      <c r="D113" s="15">
        <v>47753</v>
      </c>
      <c r="E113" s="15" t="s">
        <v>445</v>
      </c>
      <c r="F113" s="15" t="s">
        <v>372</v>
      </c>
      <c r="G113" s="16">
        <v>4372</v>
      </c>
      <c r="H113" s="16">
        <v>4372</v>
      </c>
      <c r="I113" s="15">
        <v>0</v>
      </c>
      <c r="J113" s="15">
        <v>0</v>
      </c>
      <c r="K113" s="15">
        <v>0</v>
      </c>
      <c r="L113" s="15">
        <v>0</v>
      </c>
      <c r="M113" s="16">
        <v>4372</v>
      </c>
      <c r="N113" s="15">
        <v>13190201</v>
      </c>
      <c r="O113" s="17">
        <v>44046</v>
      </c>
      <c r="P113" s="15">
        <v>0</v>
      </c>
    </row>
    <row r="114" spans="1:16" x14ac:dyDescent="0.25">
      <c r="A114" s="15">
        <v>890303093</v>
      </c>
      <c r="B114" s="15" t="s">
        <v>486</v>
      </c>
      <c r="C114" s="15" t="s">
        <v>486</v>
      </c>
      <c r="D114" s="15">
        <v>47753</v>
      </c>
      <c r="E114" s="15" t="s">
        <v>445</v>
      </c>
      <c r="F114" s="15" t="s">
        <v>372</v>
      </c>
      <c r="G114" s="16">
        <v>4372</v>
      </c>
      <c r="H114" s="16">
        <v>4372</v>
      </c>
      <c r="I114" s="15">
        <v>0</v>
      </c>
      <c r="J114" s="15">
        <v>0</v>
      </c>
      <c r="K114" s="15">
        <v>0</v>
      </c>
      <c r="L114" s="15">
        <v>0</v>
      </c>
      <c r="M114" s="16">
        <v>4372</v>
      </c>
      <c r="N114" s="15">
        <v>13190201</v>
      </c>
      <c r="O114" s="17">
        <v>44046</v>
      </c>
      <c r="P114" s="15">
        <v>0</v>
      </c>
    </row>
    <row r="115" spans="1:16" x14ac:dyDescent="0.25">
      <c r="A115" s="15">
        <v>890303093</v>
      </c>
      <c r="B115" s="15" t="s">
        <v>487</v>
      </c>
      <c r="C115" s="15" t="s">
        <v>487</v>
      </c>
      <c r="D115" s="15">
        <v>47753</v>
      </c>
      <c r="E115" s="15" t="s">
        <v>445</v>
      </c>
      <c r="F115" s="15" t="s">
        <v>372</v>
      </c>
      <c r="G115" s="16">
        <v>5300</v>
      </c>
      <c r="H115" s="16">
        <v>5300</v>
      </c>
      <c r="I115" s="15">
        <v>0</v>
      </c>
      <c r="J115" s="15">
        <v>0</v>
      </c>
      <c r="K115" s="15">
        <v>0</v>
      </c>
      <c r="L115" s="15">
        <v>0</v>
      </c>
      <c r="M115" s="16">
        <v>5300</v>
      </c>
      <c r="N115" s="15">
        <v>13190201</v>
      </c>
      <c r="O115" s="17">
        <v>44055</v>
      </c>
      <c r="P115" s="15">
        <v>0</v>
      </c>
    </row>
    <row r="116" spans="1:16" x14ac:dyDescent="0.25">
      <c r="A116" s="15">
        <v>890303093</v>
      </c>
      <c r="B116" s="15" t="s">
        <v>488</v>
      </c>
      <c r="C116" s="15" t="s">
        <v>488</v>
      </c>
      <c r="D116" s="15">
        <v>47753</v>
      </c>
      <c r="E116" s="15" t="s">
        <v>445</v>
      </c>
      <c r="F116" s="15" t="s">
        <v>372</v>
      </c>
      <c r="G116" s="16">
        <v>4372</v>
      </c>
      <c r="H116" s="16">
        <v>4372</v>
      </c>
      <c r="I116" s="15">
        <v>0</v>
      </c>
      <c r="J116" s="15">
        <v>0</v>
      </c>
      <c r="K116" s="15">
        <v>0</v>
      </c>
      <c r="L116" s="15">
        <v>0</v>
      </c>
      <c r="M116" s="16">
        <v>4372</v>
      </c>
      <c r="N116" s="15">
        <v>13190201</v>
      </c>
      <c r="O116" s="17">
        <v>44055</v>
      </c>
      <c r="P116" s="15">
        <v>0</v>
      </c>
    </row>
    <row r="117" spans="1:16" x14ac:dyDescent="0.25">
      <c r="A117" s="15">
        <v>890303093</v>
      </c>
      <c r="B117" s="15" t="s">
        <v>489</v>
      </c>
      <c r="C117" s="15" t="s">
        <v>489</v>
      </c>
      <c r="D117" s="15">
        <v>47753</v>
      </c>
      <c r="E117" s="15" t="s">
        <v>445</v>
      </c>
      <c r="F117" s="15" t="s">
        <v>372</v>
      </c>
      <c r="G117" s="16">
        <v>1190806</v>
      </c>
      <c r="H117" s="16">
        <v>1190806</v>
      </c>
      <c r="I117" s="15">
        <v>0</v>
      </c>
      <c r="J117" s="15">
        <v>0</v>
      </c>
      <c r="K117" s="15">
        <v>0</v>
      </c>
      <c r="L117" s="15">
        <v>0</v>
      </c>
      <c r="M117" s="16">
        <v>1190806</v>
      </c>
      <c r="N117" s="15">
        <v>13190201</v>
      </c>
      <c r="O117" s="17">
        <v>44072</v>
      </c>
      <c r="P117" s="15">
        <v>0</v>
      </c>
    </row>
    <row r="118" spans="1:16" x14ac:dyDescent="0.25">
      <c r="A118" s="15">
        <v>890303093</v>
      </c>
      <c r="B118" s="15" t="s">
        <v>490</v>
      </c>
      <c r="C118" s="15" t="s">
        <v>490</v>
      </c>
      <c r="D118" s="15">
        <v>47968</v>
      </c>
      <c r="E118" s="15" t="s">
        <v>445</v>
      </c>
      <c r="F118" s="15" t="s">
        <v>372</v>
      </c>
      <c r="G118" s="16">
        <v>820644</v>
      </c>
      <c r="H118" s="16">
        <v>820644</v>
      </c>
      <c r="I118" s="15">
        <v>0</v>
      </c>
      <c r="J118" s="15">
        <v>0</v>
      </c>
      <c r="K118" s="15">
        <v>0</v>
      </c>
      <c r="L118" s="15">
        <v>0</v>
      </c>
      <c r="M118" s="16">
        <v>820644</v>
      </c>
      <c r="N118" s="15">
        <v>13190201</v>
      </c>
      <c r="O118" s="17">
        <v>44102</v>
      </c>
      <c r="P118" s="15">
        <v>0</v>
      </c>
    </row>
    <row r="119" spans="1:16" x14ac:dyDescent="0.25">
      <c r="A119" s="15">
        <v>890303093</v>
      </c>
      <c r="B119" s="15" t="s">
        <v>491</v>
      </c>
      <c r="C119" s="15" t="s">
        <v>491</v>
      </c>
      <c r="D119" s="15">
        <v>47727</v>
      </c>
      <c r="E119" s="15" t="s">
        <v>445</v>
      </c>
      <c r="F119" s="15" t="s">
        <v>372</v>
      </c>
      <c r="G119" s="16">
        <v>34144</v>
      </c>
      <c r="H119" s="16">
        <v>34144</v>
      </c>
      <c r="I119" s="15">
        <v>0</v>
      </c>
      <c r="J119" s="15">
        <v>0</v>
      </c>
      <c r="K119" s="15">
        <v>0</v>
      </c>
      <c r="L119" s="15">
        <v>0</v>
      </c>
      <c r="M119" s="16">
        <v>34144</v>
      </c>
      <c r="N119" s="15">
        <v>13190201</v>
      </c>
      <c r="O119" s="17">
        <v>44025</v>
      </c>
      <c r="P119" s="15">
        <v>0</v>
      </c>
    </row>
    <row r="120" spans="1:16" x14ac:dyDescent="0.25">
      <c r="A120" s="15">
        <v>890303093</v>
      </c>
      <c r="B120" s="15" t="s">
        <v>492</v>
      </c>
      <c r="C120" s="15" t="s">
        <v>492</v>
      </c>
      <c r="D120" s="15">
        <v>47967</v>
      </c>
      <c r="E120" s="15" t="s">
        <v>445</v>
      </c>
      <c r="F120" s="15" t="s">
        <v>372</v>
      </c>
      <c r="G120" s="16">
        <v>4372</v>
      </c>
      <c r="H120" s="16">
        <v>4372</v>
      </c>
      <c r="I120" s="15">
        <v>0</v>
      </c>
      <c r="J120" s="15">
        <v>0</v>
      </c>
      <c r="K120" s="15">
        <v>0</v>
      </c>
      <c r="L120" s="15">
        <v>0</v>
      </c>
      <c r="M120" s="16">
        <v>4372</v>
      </c>
      <c r="N120" s="15">
        <v>13190201</v>
      </c>
      <c r="O120" s="17">
        <v>44099</v>
      </c>
      <c r="P120" s="15">
        <v>0</v>
      </c>
    </row>
    <row r="121" spans="1:16" x14ac:dyDescent="0.25">
      <c r="A121" s="15">
        <v>890303093</v>
      </c>
      <c r="B121" s="15" t="s">
        <v>493</v>
      </c>
      <c r="C121" s="15" t="s">
        <v>493</v>
      </c>
      <c r="D121" s="15">
        <v>48256</v>
      </c>
      <c r="E121" s="15" t="s">
        <v>445</v>
      </c>
      <c r="F121" s="15" t="s">
        <v>372</v>
      </c>
      <c r="G121" s="16">
        <v>30656</v>
      </c>
      <c r="H121" s="16">
        <v>30656</v>
      </c>
      <c r="I121" s="15">
        <v>0</v>
      </c>
      <c r="J121" s="15">
        <v>0</v>
      </c>
      <c r="K121" s="15">
        <v>0</v>
      </c>
      <c r="L121" s="15">
        <v>0</v>
      </c>
      <c r="M121" s="16">
        <v>30656</v>
      </c>
      <c r="N121" s="15">
        <v>13190201</v>
      </c>
      <c r="O121" s="17">
        <v>44135</v>
      </c>
      <c r="P121" s="15">
        <v>0</v>
      </c>
    </row>
    <row r="122" spans="1:16" x14ac:dyDescent="0.25">
      <c r="A122" s="15">
        <v>890303093</v>
      </c>
      <c r="B122" s="15" t="s">
        <v>494</v>
      </c>
      <c r="C122" s="15" t="s">
        <v>494</v>
      </c>
      <c r="D122" s="15">
        <v>50958</v>
      </c>
      <c r="E122" s="15" t="s">
        <v>445</v>
      </c>
      <c r="F122" s="15" t="s">
        <v>372</v>
      </c>
      <c r="G122" s="16">
        <v>4372</v>
      </c>
      <c r="H122" s="16">
        <v>4372</v>
      </c>
      <c r="I122" s="15">
        <v>0</v>
      </c>
      <c r="J122" s="15">
        <v>0</v>
      </c>
      <c r="K122" s="15">
        <v>0</v>
      </c>
      <c r="L122" s="15">
        <v>0</v>
      </c>
      <c r="M122" s="16">
        <v>4372</v>
      </c>
      <c r="N122" s="15">
        <v>13190201</v>
      </c>
      <c r="O122" s="17">
        <v>44390</v>
      </c>
      <c r="P122" s="15">
        <v>0</v>
      </c>
    </row>
    <row r="123" spans="1:16" x14ac:dyDescent="0.25">
      <c r="A123" s="15">
        <v>890303093</v>
      </c>
      <c r="B123" s="15" t="s">
        <v>495</v>
      </c>
      <c r="C123" s="15" t="s">
        <v>495</v>
      </c>
      <c r="D123" s="15">
        <v>48538</v>
      </c>
      <c r="E123" s="15" t="s">
        <v>445</v>
      </c>
      <c r="F123" s="15" t="s">
        <v>372</v>
      </c>
      <c r="G123" s="16">
        <v>26000</v>
      </c>
      <c r="H123" s="16">
        <v>26000</v>
      </c>
      <c r="I123" s="15">
        <v>0</v>
      </c>
      <c r="J123" s="15">
        <v>0</v>
      </c>
      <c r="K123" s="15">
        <v>0</v>
      </c>
      <c r="L123" s="15">
        <v>0</v>
      </c>
      <c r="M123" s="16">
        <v>26000</v>
      </c>
      <c r="N123" s="15">
        <v>13190201</v>
      </c>
      <c r="O123" s="17">
        <v>44141</v>
      </c>
      <c r="P123" s="15">
        <v>0</v>
      </c>
    </row>
    <row r="124" spans="1:16" x14ac:dyDescent="0.25">
      <c r="A124" s="15">
        <v>890303093</v>
      </c>
      <c r="B124" s="15" t="s">
        <v>496</v>
      </c>
      <c r="C124" s="15" t="s">
        <v>496</v>
      </c>
      <c r="D124" s="15">
        <v>51302</v>
      </c>
      <c r="E124" s="15" t="s">
        <v>445</v>
      </c>
      <c r="F124" s="15" t="s">
        <v>372</v>
      </c>
      <c r="G124" s="16">
        <v>4372</v>
      </c>
      <c r="H124" s="16">
        <v>4372</v>
      </c>
      <c r="I124" s="15">
        <v>0</v>
      </c>
      <c r="J124" s="15">
        <v>0</v>
      </c>
      <c r="K124" s="15">
        <v>0</v>
      </c>
      <c r="L124" s="15">
        <v>0</v>
      </c>
      <c r="M124" s="16">
        <v>4372</v>
      </c>
      <c r="N124" s="15">
        <v>13190201</v>
      </c>
      <c r="O124" s="17">
        <v>44426</v>
      </c>
      <c r="P124" s="15">
        <v>0</v>
      </c>
    </row>
    <row r="125" spans="1:16" x14ac:dyDescent="0.25">
      <c r="A125" s="15">
        <v>890303093</v>
      </c>
      <c r="B125" s="15" t="s">
        <v>497</v>
      </c>
      <c r="C125" s="15" t="s">
        <v>497</v>
      </c>
      <c r="D125" s="15">
        <v>51302</v>
      </c>
      <c r="E125" s="15" t="s">
        <v>445</v>
      </c>
      <c r="F125" s="15" t="s">
        <v>372</v>
      </c>
      <c r="G125" s="16">
        <v>4372</v>
      </c>
      <c r="H125" s="16">
        <v>4372</v>
      </c>
      <c r="I125" s="15">
        <v>0</v>
      </c>
      <c r="J125" s="15">
        <v>0</v>
      </c>
      <c r="K125" s="15">
        <v>0</v>
      </c>
      <c r="L125" s="15">
        <v>0</v>
      </c>
      <c r="M125" s="16">
        <v>4372</v>
      </c>
      <c r="N125" s="15">
        <v>13190201</v>
      </c>
      <c r="O125" s="17">
        <v>44426</v>
      </c>
      <c r="P125" s="15">
        <v>0</v>
      </c>
    </row>
    <row r="126" spans="1:16" x14ac:dyDescent="0.25">
      <c r="A126" s="15">
        <v>890303093</v>
      </c>
      <c r="B126" s="15" t="s">
        <v>498</v>
      </c>
      <c r="C126" s="15" t="s">
        <v>498</v>
      </c>
      <c r="D126" s="15">
        <v>51620</v>
      </c>
      <c r="E126" s="15" t="s">
        <v>445</v>
      </c>
      <c r="F126" s="15" t="s">
        <v>372</v>
      </c>
      <c r="G126" s="16">
        <v>445735</v>
      </c>
      <c r="H126" s="16">
        <v>445735</v>
      </c>
      <c r="I126" s="15">
        <v>0</v>
      </c>
      <c r="J126" s="15">
        <v>0</v>
      </c>
      <c r="K126" s="15">
        <v>0</v>
      </c>
      <c r="L126" s="15">
        <v>0</v>
      </c>
      <c r="M126" s="16">
        <v>445735</v>
      </c>
      <c r="N126" s="15">
        <v>13190401</v>
      </c>
      <c r="O126" s="17">
        <v>44445</v>
      </c>
      <c r="P126" s="15">
        <v>0</v>
      </c>
    </row>
    <row r="127" spans="1:16" x14ac:dyDescent="0.25">
      <c r="A127" s="15">
        <v>890303093</v>
      </c>
      <c r="B127" s="15" t="s">
        <v>499</v>
      </c>
      <c r="C127" s="15" t="s">
        <v>499</v>
      </c>
      <c r="D127" s="15">
        <v>51946</v>
      </c>
      <c r="E127" s="15" t="s">
        <v>445</v>
      </c>
      <c r="F127" s="15" t="s">
        <v>372</v>
      </c>
      <c r="G127" s="16">
        <v>99579</v>
      </c>
      <c r="H127" s="16">
        <v>99579</v>
      </c>
      <c r="I127" s="15">
        <v>0</v>
      </c>
      <c r="J127" s="15">
        <v>0</v>
      </c>
      <c r="K127" s="15">
        <v>0</v>
      </c>
      <c r="L127" s="15">
        <v>0</v>
      </c>
      <c r="M127" s="16">
        <v>99579</v>
      </c>
      <c r="N127" s="15">
        <v>13190201</v>
      </c>
      <c r="O127" s="17">
        <v>44473</v>
      </c>
      <c r="P127" s="15">
        <v>0</v>
      </c>
    </row>
    <row r="128" spans="1:16" x14ac:dyDescent="0.25">
      <c r="A128" s="15">
        <v>890303093</v>
      </c>
      <c r="B128" s="15" t="s">
        <v>500</v>
      </c>
      <c r="C128" s="15" t="s">
        <v>500</v>
      </c>
      <c r="D128" s="15">
        <v>51946</v>
      </c>
      <c r="E128" s="15" t="s">
        <v>445</v>
      </c>
      <c r="F128" s="15" t="s">
        <v>372</v>
      </c>
      <c r="G128" s="16">
        <v>60949</v>
      </c>
      <c r="H128" s="16">
        <v>60949</v>
      </c>
      <c r="I128" s="15">
        <v>0</v>
      </c>
      <c r="J128" s="15">
        <v>0</v>
      </c>
      <c r="K128" s="15">
        <v>0</v>
      </c>
      <c r="L128" s="15">
        <v>0</v>
      </c>
      <c r="M128" s="16">
        <v>60949</v>
      </c>
      <c r="N128" s="15">
        <v>13190201</v>
      </c>
      <c r="O128" s="17">
        <v>44487</v>
      </c>
      <c r="P128" s="15">
        <v>0</v>
      </c>
    </row>
    <row r="129" spans="1:16" x14ac:dyDescent="0.25">
      <c r="A129" s="15">
        <v>890303093</v>
      </c>
      <c r="B129" s="15" t="s">
        <v>501</v>
      </c>
      <c r="C129" s="15" t="s">
        <v>501</v>
      </c>
      <c r="D129" s="15">
        <v>48538</v>
      </c>
      <c r="E129" s="15" t="s">
        <v>445</v>
      </c>
      <c r="F129" s="15" t="s">
        <v>372</v>
      </c>
      <c r="G129" s="16">
        <v>1303178</v>
      </c>
      <c r="H129" s="16">
        <v>1303178</v>
      </c>
      <c r="I129" s="15">
        <v>0</v>
      </c>
      <c r="J129" s="15">
        <v>0</v>
      </c>
      <c r="K129" s="15">
        <v>0</v>
      </c>
      <c r="L129" s="15">
        <v>0</v>
      </c>
      <c r="M129" s="16">
        <v>1303178</v>
      </c>
      <c r="N129" s="15">
        <v>13190201</v>
      </c>
      <c r="O129" s="17">
        <v>44152</v>
      </c>
      <c r="P129" s="15">
        <v>0</v>
      </c>
    </row>
    <row r="130" spans="1:16" x14ac:dyDescent="0.25">
      <c r="A130" s="15">
        <v>890303093</v>
      </c>
      <c r="B130" s="15" t="s">
        <v>502</v>
      </c>
      <c r="C130" s="15" t="s">
        <v>502</v>
      </c>
      <c r="D130" s="15">
        <v>52272</v>
      </c>
      <c r="E130" s="15" t="s">
        <v>445</v>
      </c>
      <c r="F130" s="15" t="s">
        <v>372</v>
      </c>
      <c r="G130" s="16">
        <v>163169</v>
      </c>
      <c r="H130" s="16">
        <v>163169</v>
      </c>
      <c r="I130" s="15">
        <v>0</v>
      </c>
      <c r="J130" s="15">
        <v>0</v>
      </c>
      <c r="K130" s="15">
        <v>0</v>
      </c>
      <c r="L130" s="15">
        <v>0</v>
      </c>
      <c r="M130" s="16">
        <v>163169</v>
      </c>
      <c r="N130" s="15">
        <v>13190201</v>
      </c>
      <c r="O130" s="17">
        <v>44516</v>
      </c>
      <c r="P130" s="15">
        <v>0</v>
      </c>
    </row>
    <row r="131" spans="1:16" x14ac:dyDescent="0.25">
      <c r="A131" s="15">
        <v>890303093</v>
      </c>
      <c r="B131" s="15" t="s">
        <v>503</v>
      </c>
      <c r="C131" s="15" t="s">
        <v>503</v>
      </c>
      <c r="D131" s="15">
        <v>52598</v>
      </c>
      <c r="E131" s="15" t="s">
        <v>445</v>
      </c>
      <c r="F131" s="15" t="s">
        <v>372</v>
      </c>
      <c r="G131" s="16">
        <v>90962</v>
      </c>
      <c r="H131" s="16">
        <v>90962</v>
      </c>
      <c r="I131" s="15">
        <v>0</v>
      </c>
      <c r="J131" s="15">
        <v>0</v>
      </c>
      <c r="K131" s="15">
        <v>0</v>
      </c>
      <c r="L131" s="15">
        <v>0</v>
      </c>
      <c r="M131" s="16">
        <v>90962</v>
      </c>
      <c r="N131" s="15">
        <v>13190201</v>
      </c>
      <c r="O131" s="17">
        <v>44555</v>
      </c>
      <c r="P131" s="15">
        <v>0</v>
      </c>
    </row>
    <row r="132" spans="1:16" x14ac:dyDescent="0.25">
      <c r="A132" s="15">
        <v>890303093</v>
      </c>
      <c r="B132" s="15" t="s">
        <v>504</v>
      </c>
      <c r="C132" s="15" t="s">
        <v>504</v>
      </c>
      <c r="D132" s="15">
        <v>48538</v>
      </c>
      <c r="E132" s="15" t="s">
        <v>445</v>
      </c>
      <c r="F132" s="15" t="s">
        <v>372</v>
      </c>
      <c r="G132" s="16">
        <v>134519</v>
      </c>
      <c r="H132" s="16">
        <v>134519</v>
      </c>
      <c r="I132" s="15">
        <v>0</v>
      </c>
      <c r="J132" s="15">
        <v>0</v>
      </c>
      <c r="K132" s="15">
        <v>0</v>
      </c>
      <c r="L132" s="15">
        <v>0</v>
      </c>
      <c r="M132" s="16">
        <v>134519</v>
      </c>
      <c r="N132" s="15">
        <v>13190201</v>
      </c>
      <c r="O132" s="17">
        <v>44162</v>
      </c>
      <c r="P132" s="15">
        <v>0</v>
      </c>
    </row>
    <row r="133" spans="1:16" x14ac:dyDescent="0.25">
      <c r="A133" s="15">
        <v>890303093</v>
      </c>
      <c r="B133" s="15" t="s">
        <v>505</v>
      </c>
      <c r="C133" s="15" t="s">
        <v>505</v>
      </c>
      <c r="D133" s="15">
        <v>48538</v>
      </c>
      <c r="E133" s="15" t="s">
        <v>445</v>
      </c>
      <c r="F133" s="15" t="s">
        <v>372</v>
      </c>
      <c r="G133" s="16">
        <v>220273</v>
      </c>
      <c r="H133" s="16">
        <v>220273</v>
      </c>
      <c r="I133" s="15">
        <v>0</v>
      </c>
      <c r="J133" s="15">
        <v>0</v>
      </c>
      <c r="K133" s="15">
        <v>0</v>
      </c>
      <c r="L133" s="15">
        <v>0</v>
      </c>
      <c r="M133" s="16">
        <v>220273</v>
      </c>
      <c r="N133" s="15">
        <v>13190201</v>
      </c>
      <c r="O133" s="17">
        <v>44165</v>
      </c>
      <c r="P133" s="15">
        <v>0</v>
      </c>
    </row>
    <row r="134" spans="1:16" x14ac:dyDescent="0.25">
      <c r="A134" s="15">
        <v>890303093</v>
      </c>
      <c r="B134" s="15" t="s">
        <v>506</v>
      </c>
      <c r="C134" s="15" t="s">
        <v>506</v>
      </c>
      <c r="D134" s="15">
        <v>48846</v>
      </c>
      <c r="E134" s="15" t="s">
        <v>445</v>
      </c>
      <c r="F134" s="15" t="s">
        <v>372</v>
      </c>
      <c r="G134" s="16">
        <v>137460</v>
      </c>
      <c r="H134" s="16">
        <v>137460</v>
      </c>
      <c r="I134" s="15">
        <v>0</v>
      </c>
      <c r="J134" s="15">
        <v>0</v>
      </c>
      <c r="K134" s="15">
        <v>0</v>
      </c>
      <c r="L134" s="15">
        <v>0</v>
      </c>
      <c r="M134" s="16">
        <v>137460</v>
      </c>
      <c r="N134" s="15">
        <v>13190201</v>
      </c>
      <c r="O134" s="17">
        <v>44193</v>
      </c>
      <c r="P134" s="15">
        <v>0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workbookViewId="0">
      <selection activeCell="A3" sqref="A3:E11"/>
    </sheetView>
  </sheetViews>
  <sheetFormatPr baseColWidth="10" defaultRowHeight="15" x14ac:dyDescent="0.25"/>
  <cols>
    <col min="1" max="1" width="40.5703125" bestFit="1" customWidth="1"/>
    <col min="2" max="2" width="10.7109375" bestFit="1" customWidth="1"/>
    <col min="3" max="3" width="15.28515625" bestFit="1" customWidth="1"/>
    <col min="4" max="4" width="15.7109375" bestFit="1" customWidth="1"/>
    <col min="5" max="5" width="17" bestFit="1" customWidth="1"/>
  </cols>
  <sheetData>
    <row r="3" spans="1:5" x14ac:dyDescent="0.25">
      <c r="A3" s="64" t="s">
        <v>13</v>
      </c>
      <c r="B3" t="s">
        <v>542</v>
      </c>
      <c r="C3" t="s">
        <v>543</v>
      </c>
      <c r="D3" t="s">
        <v>544</v>
      </c>
      <c r="E3" t="s">
        <v>545</v>
      </c>
    </row>
    <row r="4" spans="1:5" x14ac:dyDescent="0.25">
      <c r="A4" t="s">
        <v>540</v>
      </c>
      <c r="B4" s="65">
        <v>6</v>
      </c>
      <c r="C4" s="65">
        <v>625056</v>
      </c>
      <c r="D4" s="65">
        <v>0</v>
      </c>
      <c r="E4" s="65">
        <v>0</v>
      </c>
    </row>
    <row r="5" spans="1:5" x14ac:dyDescent="0.25">
      <c r="A5" t="s">
        <v>539</v>
      </c>
      <c r="B5" s="65">
        <v>3</v>
      </c>
      <c r="C5" s="65">
        <v>485375</v>
      </c>
      <c r="D5" s="65">
        <v>0</v>
      </c>
      <c r="E5" s="65">
        <v>0</v>
      </c>
    </row>
    <row r="6" spans="1:5" x14ac:dyDescent="0.25">
      <c r="A6" t="s">
        <v>534</v>
      </c>
      <c r="B6" s="65">
        <v>40</v>
      </c>
      <c r="C6" s="65">
        <v>4211844</v>
      </c>
      <c r="D6" s="65">
        <v>0</v>
      </c>
      <c r="E6" s="65">
        <v>4224461</v>
      </c>
    </row>
    <row r="7" spans="1:5" x14ac:dyDescent="0.25">
      <c r="A7" t="s">
        <v>538</v>
      </c>
      <c r="B7" s="65">
        <v>3</v>
      </c>
      <c r="C7" s="65">
        <v>298963</v>
      </c>
      <c r="D7" s="65">
        <v>0</v>
      </c>
      <c r="E7" s="65">
        <v>0</v>
      </c>
    </row>
    <row r="8" spans="1:5" x14ac:dyDescent="0.25">
      <c r="A8" t="s">
        <v>537</v>
      </c>
      <c r="B8" s="65">
        <v>22</v>
      </c>
      <c r="C8" s="65">
        <v>5509400</v>
      </c>
      <c r="D8" s="65">
        <v>2267416</v>
      </c>
      <c r="E8" s="65">
        <v>0</v>
      </c>
    </row>
    <row r="9" spans="1:5" x14ac:dyDescent="0.25">
      <c r="A9" t="s">
        <v>536</v>
      </c>
      <c r="B9" s="65">
        <v>58</v>
      </c>
      <c r="C9" s="65">
        <v>11584461</v>
      </c>
      <c r="D9" s="65">
        <v>0</v>
      </c>
      <c r="E9" s="65">
        <v>0</v>
      </c>
    </row>
    <row r="10" spans="1:5" x14ac:dyDescent="0.25">
      <c r="A10" t="s">
        <v>535</v>
      </c>
      <c r="B10" s="65">
        <v>1</v>
      </c>
      <c r="C10" s="65">
        <v>3400</v>
      </c>
      <c r="D10" s="65">
        <v>0</v>
      </c>
      <c r="E10" s="65">
        <v>3400</v>
      </c>
    </row>
    <row r="11" spans="1:5" x14ac:dyDescent="0.25">
      <c r="A11" t="s">
        <v>541</v>
      </c>
      <c r="B11" s="65">
        <v>133</v>
      </c>
      <c r="C11" s="65">
        <v>22718499</v>
      </c>
      <c r="D11" s="65">
        <v>2267416</v>
      </c>
      <c r="E11" s="65">
        <v>4227861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34"/>
  <sheetViews>
    <sheetView workbookViewId="0">
      <selection activeCell="A2" sqref="A2"/>
    </sheetView>
  </sheetViews>
  <sheetFormatPr baseColWidth="10" defaultRowHeight="10.5" x14ac:dyDescent="0.15"/>
  <cols>
    <col min="1" max="1" width="11.5703125" style="11" bestFit="1" customWidth="1"/>
    <col min="2" max="3" width="11.42578125" style="11"/>
    <col min="4" max="4" width="11.5703125" style="11" bestFit="1" customWidth="1"/>
    <col min="5" max="7" width="11.42578125" style="11"/>
    <col min="8" max="12" width="11.5703125" style="11" bestFit="1" customWidth="1"/>
    <col min="13" max="14" width="11.42578125" style="11"/>
    <col min="15" max="15" width="12.85546875" style="13" bestFit="1" customWidth="1"/>
    <col min="16" max="16" width="11.42578125" style="11"/>
    <col min="17" max="17" width="11.5703125" style="11" bestFit="1" customWidth="1"/>
    <col min="18" max="18" width="12.85546875" style="11" bestFit="1" customWidth="1"/>
    <col min="19" max="20" width="11.42578125" style="11"/>
    <col min="21" max="26" width="11.5703125" style="11" bestFit="1" customWidth="1"/>
    <col min="27" max="27" width="11.5703125" style="11" customWidth="1"/>
    <col min="28" max="28" width="11.5703125" style="62" customWidth="1"/>
    <col min="29" max="30" width="11.5703125" style="11" customWidth="1"/>
    <col min="31" max="36" width="11.5703125" style="11" bestFit="1" customWidth="1"/>
    <col min="37" max="37" width="11.42578125" style="11"/>
    <col min="38" max="39" width="11.5703125" style="11" bestFit="1" customWidth="1"/>
    <col min="40" max="40" width="11.42578125" style="11"/>
    <col min="41" max="41" width="11.5703125" style="11" bestFit="1" customWidth="1"/>
    <col min="42" max="42" width="11.42578125" style="11"/>
    <col min="43" max="43" width="11.5703125" style="11" bestFit="1" customWidth="1"/>
    <col min="44" max="45" width="11.42578125" style="11"/>
    <col min="46" max="50" width="11.5703125" style="11" bestFit="1" customWidth="1"/>
    <col min="51" max="51" width="11.42578125" style="11"/>
    <col min="52" max="52" width="11.5703125" style="11" bestFit="1" customWidth="1"/>
    <col min="53" max="16384" width="11.42578125" style="11"/>
  </cols>
  <sheetData>
    <row r="1" spans="1:52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12" t="s">
        <v>14</v>
      </c>
      <c r="P1" s="4" t="s">
        <v>8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14" t="s">
        <v>25</v>
      </c>
      <c r="AB1" s="60" t="s">
        <v>27</v>
      </c>
      <c r="AC1" s="14" t="s">
        <v>28</v>
      </c>
      <c r="AD1" s="14" t="s">
        <v>29</v>
      </c>
      <c r="AE1" s="6" t="s">
        <v>25</v>
      </c>
      <c r="AF1" s="6" t="s">
        <v>26</v>
      </c>
      <c r="AG1" s="2" t="s">
        <v>27</v>
      </c>
      <c r="AH1" s="2" t="s">
        <v>28</v>
      </c>
      <c r="AI1" s="6" t="s">
        <v>29</v>
      </c>
      <c r="AJ1" s="1" t="s">
        <v>30</v>
      </c>
      <c r="AK1" s="1" t="s">
        <v>31</v>
      </c>
      <c r="AL1" s="6" t="s">
        <v>32</v>
      </c>
      <c r="AM1" s="6" t="s">
        <v>33</v>
      </c>
      <c r="AN1" s="2" t="s">
        <v>34</v>
      </c>
      <c r="AO1" s="1" t="s">
        <v>35</v>
      </c>
      <c r="AP1" s="1" t="s">
        <v>36</v>
      </c>
      <c r="AQ1" s="2" t="s">
        <v>37</v>
      </c>
      <c r="AR1" s="1" t="s">
        <v>38</v>
      </c>
      <c r="AS1" s="1" t="s">
        <v>39</v>
      </c>
      <c r="AT1" s="1" t="s">
        <v>40</v>
      </c>
      <c r="AU1" s="2" t="s">
        <v>41</v>
      </c>
      <c r="AV1" s="1" t="s">
        <v>42</v>
      </c>
      <c r="AW1" s="3" t="s">
        <v>43</v>
      </c>
      <c r="AX1" s="3" t="s">
        <v>44</v>
      </c>
      <c r="AY1" s="1" t="s">
        <v>45</v>
      </c>
      <c r="AZ1" s="1" t="s">
        <v>46</v>
      </c>
    </row>
    <row r="2" spans="1:52" x14ac:dyDescent="0.15">
      <c r="A2" s="7">
        <v>900145581</v>
      </c>
      <c r="B2" s="7" t="s">
        <v>47</v>
      </c>
      <c r="C2" s="7" t="s">
        <v>54</v>
      </c>
      <c r="D2" s="7">
        <v>15484</v>
      </c>
      <c r="E2" s="7" t="s">
        <v>207</v>
      </c>
      <c r="F2" s="7" t="s">
        <v>208</v>
      </c>
      <c r="G2" s="7" t="s">
        <v>54</v>
      </c>
      <c r="H2" s="7">
        <v>15484</v>
      </c>
      <c r="I2" s="7" t="s">
        <v>51</v>
      </c>
      <c r="J2" s="8">
        <v>44420</v>
      </c>
      <c r="K2" s="9">
        <v>186562</v>
      </c>
      <c r="L2" s="9">
        <v>186562</v>
      </c>
      <c r="M2" s="7" t="s">
        <v>179</v>
      </c>
      <c r="N2" s="63" t="s">
        <v>540</v>
      </c>
      <c r="O2" s="9">
        <v>0</v>
      </c>
      <c r="P2" s="7"/>
      <c r="Q2" s="7"/>
      <c r="R2" s="10">
        <v>0</v>
      </c>
      <c r="S2" s="7"/>
      <c r="T2" s="7" t="s">
        <v>180</v>
      </c>
      <c r="U2" s="9">
        <v>186562</v>
      </c>
      <c r="V2" s="9">
        <v>0</v>
      </c>
      <c r="W2" s="9">
        <v>0</v>
      </c>
      <c r="X2" s="9">
        <v>0</v>
      </c>
      <c r="Y2" s="9">
        <v>186562</v>
      </c>
      <c r="Z2" s="9">
        <v>0</v>
      </c>
      <c r="AA2" s="9">
        <v>186562</v>
      </c>
      <c r="AB2" s="61">
        <v>2201182963</v>
      </c>
      <c r="AC2" s="9">
        <v>44614</v>
      </c>
      <c r="AD2" s="9">
        <v>625056</v>
      </c>
      <c r="AE2" s="9">
        <v>0</v>
      </c>
      <c r="AF2" s="9">
        <v>0</v>
      </c>
      <c r="AG2" s="7"/>
      <c r="AH2" s="7"/>
      <c r="AI2" s="9">
        <v>0</v>
      </c>
      <c r="AJ2" s="7">
        <v>212248523555320</v>
      </c>
      <c r="AK2" s="7"/>
      <c r="AL2" s="9">
        <v>0</v>
      </c>
      <c r="AM2" s="9">
        <v>0</v>
      </c>
      <c r="AN2" s="7"/>
      <c r="AO2" s="8">
        <v>44420</v>
      </c>
      <c r="AP2" s="7"/>
      <c r="AQ2" s="7">
        <v>2</v>
      </c>
      <c r="AR2" s="7"/>
      <c r="AS2" s="7"/>
      <c r="AT2" s="7">
        <v>1</v>
      </c>
      <c r="AU2" s="7">
        <v>20210930</v>
      </c>
      <c r="AV2" s="7">
        <v>20210919</v>
      </c>
      <c r="AW2" s="9">
        <v>186562</v>
      </c>
      <c r="AX2" s="9">
        <v>0</v>
      </c>
      <c r="AY2" s="7" t="s">
        <v>51</v>
      </c>
      <c r="AZ2" s="8">
        <v>44631</v>
      </c>
    </row>
    <row r="3" spans="1:52" x14ac:dyDescent="0.15">
      <c r="A3" s="7">
        <v>900145581</v>
      </c>
      <c r="B3" s="7" t="s">
        <v>47</v>
      </c>
      <c r="C3" s="7" t="s">
        <v>118</v>
      </c>
      <c r="D3" s="7">
        <v>642031</v>
      </c>
      <c r="E3" s="7" t="s">
        <v>270</v>
      </c>
      <c r="F3" s="7" t="s">
        <v>271</v>
      </c>
      <c r="G3" s="7" t="s">
        <v>118</v>
      </c>
      <c r="H3" s="7">
        <v>642031</v>
      </c>
      <c r="I3" s="7">
        <v>1221283284</v>
      </c>
      <c r="J3" s="8">
        <v>43108</v>
      </c>
      <c r="K3" s="9">
        <v>220630</v>
      </c>
      <c r="L3" s="9">
        <v>220630</v>
      </c>
      <c r="M3" s="7" t="s">
        <v>231</v>
      </c>
      <c r="N3" s="63" t="s">
        <v>539</v>
      </c>
      <c r="O3" s="9">
        <v>0</v>
      </c>
      <c r="P3" s="7"/>
      <c r="Q3" s="7"/>
      <c r="R3" s="10">
        <v>0</v>
      </c>
      <c r="S3" s="7"/>
      <c r="T3" s="7" t="s">
        <v>180</v>
      </c>
      <c r="U3" s="9">
        <v>220630</v>
      </c>
      <c r="V3" s="9">
        <v>0</v>
      </c>
      <c r="W3" s="9">
        <v>0</v>
      </c>
      <c r="X3" s="9">
        <v>0</v>
      </c>
      <c r="Y3" s="9">
        <v>166730</v>
      </c>
      <c r="Z3" s="9">
        <v>0</v>
      </c>
      <c r="AA3" s="9">
        <v>166730</v>
      </c>
      <c r="AB3" s="61">
        <v>2200511321</v>
      </c>
      <c r="AC3" s="9">
        <v>43242</v>
      </c>
      <c r="AD3" s="9">
        <v>2063218</v>
      </c>
      <c r="AE3" s="9">
        <v>166730</v>
      </c>
      <c r="AF3" s="9">
        <v>0</v>
      </c>
      <c r="AG3" s="7">
        <v>2200511321</v>
      </c>
      <c r="AH3" s="8">
        <v>43242</v>
      </c>
      <c r="AI3" s="9">
        <v>2063218</v>
      </c>
      <c r="AJ3" s="7">
        <v>180087302583208</v>
      </c>
      <c r="AK3" s="7"/>
      <c r="AL3" s="9">
        <v>53900</v>
      </c>
      <c r="AM3" s="9">
        <v>0</v>
      </c>
      <c r="AN3" s="7"/>
      <c r="AO3" s="8">
        <v>43108</v>
      </c>
      <c r="AP3" s="7"/>
      <c r="AQ3" s="7">
        <v>2</v>
      </c>
      <c r="AR3" s="7"/>
      <c r="AS3" s="7"/>
      <c r="AT3" s="7">
        <v>2</v>
      </c>
      <c r="AU3" s="7">
        <v>20220208</v>
      </c>
      <c r="AV3" s="7">
        <v>20220125</v>
      </c>
      <c r="AW3" s="9">
        <v>220630</v>
      </c>
      <c r="AX3" s="9">
        <v>53900</v>
      </c>
      <c r="AY3" s="7" t="s">
        <v>272</v>
      </c>
      <c r="AZ3" s="8">
        <v>44631</v>
      </c>
    </row>
    <row r="4" spans="1:52" x14ac:dyDescent="0.15">
      <c r="A4" s="7">
        <v>900145581</v>
      </c>
      <c r="B4" s="7" t="s">
        <v>47</v>
      </c>
      <c r="C4" s="7" t="s">
        <v>48</v>
      </c>
      <c r="D4" s="7">
        <v>13502</v>
      </c>
      <c r="E4" s="7" t="s">
        <v>177</v>
      </c>
      <c r="F4" s="7" t="s">
        <v>178</v>
      </c>
      <c r="G4" s="7" t="s">
        <v>48</v>
      </c>
      <c r="H4" s="7">
        <v>13502</v>
      </c>
      <c r="I4" s="7" t="s">
        <v>51</v>
      </c>
      <c r="J4" s="8">
        <v>44435</v>
      </c>
      <c r="K4" s="9">
        <v>152297</v>
      </c>
      <c r="L4" s="9">
        <v>152297</v>
      </c>
      <c r="M4" s="7" t="s">
        <v>179</v>
      </c>
      <c r="N4" s="63" t="s">
        <v>540</v>
      </c>
      <c r="O4" s="9">
        <v>0</v>
      </c>
      <c r="P4" s="7"/>
      <c r="Q4" s="7"/>
      <c r="R4" s="10">
        <v>0</v>
      </c>
      <c r="S4" s="7"/>
      <c r="T4" s="7" t="s">
        <v>180</v>
      </c>
      <c r="U4" s="9">
        <v>152297</v>
      </c>
      <c r="V4" s="9">
        <v>0</v>
      </c>
      <c r="W4" s="9">
        <v>0</v>
      </c>
      <c r="X4" s="9">
        <v>0</v>
      </c>
      <c r="Y4" s="9">
        <v>152297</v>
      </c>
      <c r="Z4" s="9">
        <v>0</v>
      </c>
      <c r="AA4" s="9">
        <v>152297</v>
      </c>
      <c r="AB4" s="61">
        <v>2201182963</v>
      </c>
      <c r="AC4" s="9">
        <v>44614</v>
      </c>
      <c r="AD4" s="9">
        <v>625056</v>
      </c>
      <c r="AE4" s="9">
        <v>0</v>
      </c>
      <c r="AF4" s="9">
        <v>0</v>
      </c>
      <c r="AG4" s="7"/>
      <c r="AH4" s="7"/>
      <c r="AI4" s="9">
        <v>0</v>
      </c>
      <c r="AJ4" s="7">
        <v>212388516604771</v>
      </c>
      <c r="AK4" s="7"/>
      <c r="AL4" s="9">
        <v>0</v>
      </c>
      <c r="AM4" s="9">
        <v>0</v>
      </c>
      <c r="AN4" s="7"/>
      <c r="AO4" s="8">
        <v>44435</v>
      </c>
      <c r="AP4" s="7"/>
      <c r="AQ4" s="7">
        <v>2</v>
      </c>
      <c r="AR4" s="7"/>
      <c r="AS4" s="7"/>
      <c r="AT4" s="7">
        <v>1</v>
      </c>
      <c r="AU4" s="7">
        <v>20210930</v>
      </c>
      <c r="AV4" s="7">
        <v>20210919</v>
      </c>
      <c r="AW4" s="9">
        <v>152297</v>
      </c>
      <c r="AX4" s="9">
        <v>0</v>
      </c>
      <c r="AY4" s="7" t="s">
        <v>51</v>
      </c>
      <c r="AZ4" s="8">
        <v>44631</v>
      </c>
    </row>
    <row r="5" spans="1:52" x14ac:dyDescent="0.15">
      <c r="A5" s="7">
        <v>900145581</v>
      </c>
      <c r="B5" s="7" t="s">
        <v>47</v>
      </c>
      <c r="C5" s="7" t="s">
        <v>57</v>
      </c>
      <c r="D5" s="7">
        <v>11219</v>
      </c>
      <c r="E5" s="7" t="s">
        <v>197</v>
      </c>
      <c r="F5" s="7" t="s">
        <v>198</v>
      </c>
      <c r="G5" s="7" t="s">
        <v>57</v>
      </c>
      <c r="H5" s="7">
        <v>11219</v>
      </c>
      <c r="I5" s="7" t="s">
        <v>51</v>
      </c>
      <c r="J5" s="8">
        <v>44425</v>
      </c>
      <c r="K5" s="9">
        <v>144479</v>
      </c>
      <c r="L5" s="9">
        <v>144479</v>
      </c>
      <c r="M5" s="7" t="s">
        <v>179</v>
      </c>
      <c r="N5" s="63" t="s">
        <v>540</v>
      </c>
      <c r="O5" s="9">
        <v>0</v>
      </c>
      <c r="P5" s="7"/>
      <c r="Q5" s="7"/>
      <c r="R5" s="10">
        <v>0</v>
      </c>
      <c r="S5" s="7"/>
      <c r="T5" s="7" t="s">
        <v>180</v>
      </c>
      <c r="U5" s="9">
        <v>144479</v>
      </c>
      <c r="V5" s="9">
        <v>0</v>
      </c>
      <c r="W5" s="9">
        <v>0</v>
      </c>
      <c r="X5" s="9">
        <v>0</v>
      </c>
      <c r="Y5" s="9">
        <v>144479</v>
      </c>
      <c r="Z5" s="9">
        <v>0</v>
      </c>
      <c r="AA5" s="9">
        <v>144479</v>
      </c>
      <c r="AB5" s="61">
        <v>2201182963</v>
      </c>
      <c r="AC5" s="9">
        <v>44614</v>
      </c>
      <c r="AD5" s="9">
        <v>625056</v>
      </c>
      <c r="AE5" s="9">
        <v>0</v>
      </c>
      <c r="AF5" s="9">
        <v>0</v>
      </c>
      <c r="AG5" s="7"/>
      <c r="AH5" s="7"/>
      <c r="AI5" s="9">
        <v>0</v>
      </c>
      <c r="AJ5" s="7">
        <v>212298516434359</v>
      </c>
      <c r="AK5" s="7"/>
      <c r="AL5" s="9">
        <v>0</v>
      </c>
      <c r="AM5" s="9">
        <v>0</v>
      </c>
      <c r="AN5" s="7"/>
      <c r="AO5" s="8">
        <v>44425</v>
      </c>
      <c r="AP5" s="7"/>
      <c r="AQ5" s="7">
        <v>2</v>
      </c>
      <c r="AR5" s="7"/>
      <c r="AS5" s="7"/>
      <c r="AT5" s="7">
        <v>1</v>
      </c>
      <c r="AU5" s="7">
        <v>20210930</v>
      </c>
      <c r="AV5" s="7">
        <v>20210919</v>
      </c>
      <c r="AW5" s="9">
        <v>144479</v>
      </c>
      <c r="AX5" s="9">
        <v>0</v>
      </c>
      <c r="AY5" s="7" t="s">
        <v>51</v>
      </c>
      <c r="AZ5" s="8">
        <v>44631</v>
      </c>
    </row>
    <row r="6" spans="1:52" x14ac:dyDescent="0.15">
      <c r="A6" s="7">
        <v>900145581</v>
      </c>
      <c r="B6" s="7" t="s">
        <v>47</v>
      </c>
      <c r="C6" s="7" t="s">
        <v>54</v>
      </c>
      <c r="D6" s="7">
        <v>15543</v>
      </c>
      <c r="E6" s="7" t="s">
        <v>209</v>
      </c>
      <c r="F6" s="7" t="s">
        <v>210</v>
      </c>
      <c r="G6" s="7" t="s">
        <v>54</v>
      </c>
      <c r="H6" s="7">
        <v>15543</v>
      </c>
      <c r="I6" s="7" t="s">
        <v>51</v>
      </c>
      <c r="J6" s="8">
        <v>44421</v>
      </c>
      <c r="K6" s="9">
        <v>132974</v>
      </c>
      <c r="L6" s="9">
        <v>132974</v>
      </c>
      <c r="M6" s="7" t="s">
        <v>179</v>
      </c>
      <c r="N6" s="63" t="s">
        <v>540</v>
      </c>
      <c r="O6" s="9">
        <v>0</v>
      </c>
      <c r="P6" s="7"/>
      <c r="Q6" s="7"/>
      <c r="R6" s="10">
        <v>0</v>
      </c>
      <c r="S6" s="7"/>
      <c r="T6" s="7" t="s">
        <v>180</v>
      </c>
      <c r="U6" s="9">
        <v>132974</v>
      </c>
      <c r="V6" s="9">
        <v>0</v>
      </c>
      <c r="W6" s="9">
        <v>0</v>
      </c>
      <c r="X6" s="9">
        <v>0</v>
      </c>
      <c r="Y6" s="9">
        <v>132974</v>
      </c>
      <c r="Z6" s="9">
        <v>0</v>
      </c>
      <c r="AA6" s="9">
        <v>132974</v>
      </c>
      <c r="AB6" s="61">
        <v>2201182963</v>
      </c>
      <c r="AC6" s="9">
        <v>44614</v>
      </c>
      <c r="AD6" s="9">
        <v>625056</v>
      </c>
      <c r="AE6" s="9">
        <v>0</v>
      </c>
      <c r="AF6" s="9">
        <v>0</v>
      </c>
      <c r="AG6" s="7"/>
      <c r="AH6" s="7"/>
      <c r="AI6" s="9">
        <v>0</v>
      </c>
      <c r="AJ6" s="7">
        <v>212258516539677</v>
      </c>
      <c r="AK6" s="7"/>
      <c r="AL6" s="9">
        <v>0</v>
      </c>
      <c r="AM6" s="9">
        <v>0</v>
      </c>
      <c r="AN6" s="7"/>
      <c r="AO6" s="8">
        <v>44421</v>
      </c>
      <c r="AP6" s="7"/>
      <c r="AQ6" s="7">
        <v>2</v>
      </c>
      <c r="AR6" s="7"/>
      <c r="AS6" s="7"/>
      <c r="AT6" s="7">
        <v>1</v>
      </c>
      <c r="AU6" s="7">
        <v>20210930</v>
      </c>
      <c r="AV6" s="7">
        <v>20210919</v>
      </c>
      <c r="AW6" s="9">
        <v>132974</v>
      </c>
      <c r="AX6" s="9">
        <v>0</v>
      </c>
      <c r="AY6" s="7" t="s">
        <v>51</v>
      </c>
      <c r="AZ6" s="8">
        <v>44631</v>
      </c>
    </row>
    <row r="7" spans="1:52" x14ac:dyDescent="0.15">
      <c r="A7" s="7">
        <v>900145581</v>
      </c>
      <c r="B7" s="7" t="s">
        <v>47</v>
      </c>
      <c r="C7" s="7" t="s">
        <v>147</v>
      </c>
      <c r="D7" s="7">
        <v>925175</v>
      </c>
      <c r="E7" s="7" t="s">
        <v>281</v>
      </c>
      <c r="F7" s="7" t="s">
        <v>282</v>
      </c>
      <c r="G7" s="7" t="s">
        <v>147</v>
      </c>
      <c r="H7" s="7">
        <v>925175</v>
      </c>
      <c r="I7" s="7">
        <v>1221310981</v>
      </c>
      <c r="J7" s="8">
        <v>43190</v>
      </c>
      <c r="K7" s="9">
        <v>142756</v>
      </c>
      <c r="L7" s="9">
        <v>142756</v>
      </c>
      <c r="M7" s="7" t="s">
        <v>231</v>
      </c>
      <c r="N7" s="63" t="s">
        <v>539</v>
      </c>
      <c r="O7" s="9">
        <v>0</v>
      </c>
      <c r="P7" s="7"/>
      <c r="Q7" s="7"/>
      <c r="R7" s="10">
        <v>0</v>
      </c>
      <c r="S7" s="7"/>
      <c r="T7" s="7" t="s">
        <v>180</v>
      </c>
      <c r="U7" s="9">
        <v>142756</v>
      </c>
      <c r="V7" s="9">
        <v>0</v>
      </c>
      <c r="W7" s="9">
        <v>0</v>
      </c>
      <c r="X7" s="9">
        <v>0</v>
      </c>
      <c r="Y7" s="9">
        <v>104756</v>
      </c>
      <c r="Z7" s="9">
        <v>0</v>
      </c>
      <c r="AA7" s="9">
        <v>104756</v>
      </c>
      <c r="AB7" s="61">
        <v>2200518843</v>
      </c>
      <c r="AC7" s="9">
        <v>43273</v>
      </c>
      <c r="AD7" s="9">
        <v>1565915</v>
      </c>
      <c r="AE7" s="9">
        <v>104756</v>
      </c>
      <c r="AF7" s="9">
        <v>0</v>
      </c>
      <c r="AG7" s="7">
        <v>2200518843</v>
      </c>
      <c r="AH7" s="8">
        <v>43273</v>
      </c>
      <c r="AI7" s="9">
        <v>1565915</v>
      </c>
      <c r="AJ7" s="7">
        <v>180911275339521</v>
      </c>
      <c r="AK7" s="7"/>
      <c r="AL7" s="9">
        <v>38000</v>
      </c>
      <c r="AM7" s="9">
        <v>0</v>
      </c>
      <c r="AN7" s="7"/>
      <c r="AO7" s="8">
        <v>43190</v>
      </c>
      <c r="AP7" s="7"/>
      <c r="AQ7" s="7">
        <v>2</v>
      </c>
      <c r="AR7" s="7"/>
      <c r="AS7" s="7"/>
      <c r="AT7" s="7">
        <v>2</v>
      </c>
      <c r="AU7" s="7">
        <v>20220208</v>
      </c>
      <c r="AV7" s="7">
        <v>20220125</v>
      </c>
      <c r="AW7" s="9">
        <v>142756</v>
      </c>
      <c r="AX7" s="9">
        <v>38000</v>
      </c>
      <c r="AY7" s="7" t="s">
        <v>272</v>
      </c>
      <c r="AZ7" s="8">
        <v>44631</v>
      </c>
    </row>
    <row r="8" spans="1:52" x14ac:dyDescent="0.15">
      <c r="A8" s="7">
        <v>900145581</v>
      </c>
      <c r="B8" s="7" t="s">
        <v>47</v>
      </c>
      <c r="C8" s="7" t="s">
        <v>118</v>
      </c>
      <c r="D8" s="7">
        <v>647038</v>
      </c>
      <c r="E8" s="7" t="s">
        <v>273</v>
      </c>
      <c r="F8" s="7" t="s">
        <v>274</v>
      </c>
      <c r="G8" s="7" t="s">
        <v>118</v>
      </c>
      <c r="H8" s="7">
        <v>647038</v>
      </c>
      <c r="I8" s="7">
        <v>1221283286</v>
      </c>
      <c r="J8" s="8">
        <v>43130</v>
      </c>
      <c r="K8" s="9">
        <v>121989</v>
      </c>
      <c r="L8" s="9">
        <v>121989</v>
      </c>
      <c r="M8" s="7" t="s">
        <v>231</v>
      </c>
      <c r="N8" s="63" t="s">
        <v>539</v>
      </c>
      <c r="O8" s="9">
        <v>0</v>
      </c>
      <c r="P8" s="7"/>
      <c r="Q8" s="7"/>
      <c r="R8" s="10">
        <v>0</v>
      </c>
      <c r="S8" s="7"/>
      <c r="T8" s="7" t="s">
        <v>180</v>
      </c>
      <c r="U8" s="9">
        <v>121989</v>
      </c>
      <c r="V8" s="9">
        <v>0</v>
      </c>
      <c r="W8" s="9">
        <v>0</v>
      </c>
      <c r="X8" s="9">
        <v>0</v>
      </c>
      <c r="Y8" s="9">
        <v>77889</v>
      </c>
      <c r="Z8" s="9">
        <v>0</v>
      </c>
      <c r="AA8" s="9">
        <v>77889</v>
      </c>
      <c r="AB8" s="61">
        <v>2200511321</v>
      </c>
      <c r="AC8" s="9">
        <v>43242</v>
      </c>
      <c r="AD8" s="9">
        <v>2063218</v>
      </c>
      <c r="AE8" s="9">
        <v>77889</v>
      </c>
      <c r="AF8" s="9">
        <v>0</v>
      </c>
      <c r="AG8" s="7">
        <v>2200511321</v>
      </c>
      <c r="AH8" s="8">
        <v>43242</v>
      </c>
      <c r="AI8" s="9">
        <v>2063218</v>
      </c>
      <c r="AJ8" s="7">
        <v>180301275269276</v>
      </c>
      <c r="AK8" s="7"/>
      <c r="AL8" s="9">
        <v>44100</v>
      </c>
      <c r="AM8" s="9">
        <v>0</v>
      </c>
      <c r="AN8" s="7"/>
      <c r="AO8" s="8">
        <v>43130</v>
      </c>
      <c r="AP8" s="7"/>
      <c r="AQ8" s="7">
        <v>2</v>
      </c>
      <c r="AR8" s="7"/>
      <c r="AS8" s="7"/>
      <c r="AT8" s="7">
        <v>2</v>
      </c>
      <c r="AU8" s="7">
        <v>20220208</v>
      </c>
      <c r="AV8" s="7">
        <v>20220125</v>
      </c>
      <c r="AW8" s="9">
        <v>121989</v>
      </c>
      <c r="AX8" s="9">
        <v>44100</v>
      </c>
      <c r="AY8" s="7" t="s">
        <v>272</v>
      </c>
      <c r="AZ8" s="8">
        <v>44631</v>
      </c>
    </row>
    <row r="9" spans="1:52" x14ac:dyDescent="0.15">
      <c r="A9" s="7">
        <v>900145581</v>
      </c>
      <c r="B9" s="7" t="s">
        <v>47</v>
      </c>
      <c r="C9" s="7" t="s">
        <v>118</v>
      </c>
      <c r="D9" s="7">
        <v>778720</v>
      </c>
      <c r="E9" s="7" t="s">
        <v>341</v>
      </c>
      <c r="F9" s="7" t="s">
        <v>342</v>
      </c>
      <c r="G9" s="7" t="s">
        <v>118</v>
      </c>
      <c r="H9" s="7">
        <v>778720</v>
      </c>
      <c r="I9" s="7">
        <v>1221592397</v>
      </c>
      <c r="J9" s="8">
        <v>43958</v>
      </c>
      <c r="K9" s="9">
        <v>35086</v>
      </c>
      <c r="L9" s="9">
        <v>3400</v>
      </c>
      <c r="M9" s="7" t="s">
        <v>343</v>
      </c>
      <c r="N9" s="7" t="s">
        <v>535</v>
      </c>
      <c r="O9" s="9">
        <v>0</v>
      </c>
      <c r="P9" s="7"/>
      <c r="Q9" s="7"/>
      <c r="R9" s="10">
        <v>3400</v>
      </c>
      <c r="S9" s="7" t="s">
        <v>344</v>
      </c>
      <c r="T9" s="7" t="s">
        <v>180</v>
      </c>
      <c r="U9" s="9">
        <v>35086</v>
      </c>
      <c r="V9" s="9">
        <v>0</v>
      </c>
      <c r="W9" s="9">
        <v>0</v>
      </c>
      <c r="X9" s="9">
        <v>0</v>
      </c>
      <c r="Y9" s="9">
        <v>31686</v>
      </c>
      <c r="Z9" s="9">
        <v>3400</v>
      </c>
      <c r="AA9" s="9">
        <v>31686</v>
      </c>
      <c r="AB9" s="61">
        <v>2200879585</v>
      </c>
      <c r="AC9" s="9">
        <v>44033</v>
      </c>
      <c r="AD9" s="9">
        <v>1202406</v>
      </c>
      <c r="AE9" s="9">
        <v>31686</v>
      </c>
      <c r="AF9" s="9">
        <v>0</v>
      </c>
      <c r="AG9" s="7">
        <v>2200879585</v>
      </c>
      <c r="AH9" s="8">
        <v>44033</v>
      </c>
      <c r="AI9" s="9">
        <v>1202406</v>
      </c>
      <c r="AJ9" s="7">
        <v>201398495430219</v>
      </c>
      <c r="AK9" s="7"/>
      <c r="AL9" s="9">
        <v>0</v>
      </c>
      <c r="AM9" s="9">
        <v>3400</v>
      </c>
      <c r="AN9" s="7" t="s">
        <v>345</v>
      </c>
      <c r="AO9" s="8">
        <v>43958</v>
      </c>
      <c r="AP9" s="7"/>
      <c r="AQ9" s="7">
        <v>9</v>
      </c>
      <c r="AR9" s="7"/>
      <c r="AS9" s="7" t="s">
        <v>346</v>
      </c>
      <c r="AT9" s="7">
        <v>1</v>
      </c>
      <c r="AU9" s="7">
        <v>21001231</v>
      </c>
      <c r="AV9" s="7">
        <v>20200616</v>
      </c>
      <c r="AW9" s="9">
        <v>35086</v>
      </c>
      <c r="AX9" s="9">
        <v>0</v>
      </c>
      <c r="AY9" s="7" t="s">
        <v>51</v>
      </c>
      <c r="AZ9" s="8">
        <v>44631</v>
      </c>
    </row>
    <row r="10" spans="1:52" x14ac:dyDescent="0.15">
      <c r="A10" s="7">
        <v>900145581</v>
      </c>
      <c r="B10" s="7" t="s">
        <v>47</v>
      </c>
      <c r="C10" s="7" t="s">
        <v>62</v>
      </c>
      <c r="D10" s="7">
        <v>17570</v>
      </c>
      <c r="E10" s="7" t="s">
        <v>219</v>
      </c>
      <c r="F10" s="7" t="s">
        <v>220</v>
      </c>
      <c r="G10" s="7" t="s">
        <v>62</v>
      </c>
      <c r="H10" s="7">
        <v>17570</v>
      </c>
      <c r="I10" s="7" t="s">
        <v>51</v>
      </c>
      <c r="J10" s="8">
        <v>44426</v>
      </c>
      <c r="K10" s="9">
        <v>4372</v>
      </c>
      <c r="L10" s="9">
        <v>4372</v>
      </c>
      <c r="M10" s="7" t="s">
        <v>179</v>
      </c>
      <c r="N10" s="7" t="s">
        <v>540</v>
      </c>
      <c r="O10" s="9">
        <v>0</v>
      </c>
      <c r="P10" s="7"/>
      <c r="Q10" s="7"/>
      <c r="R10" s="10">
        <v>0</v>
      </c>
      <c r="S10" s="7"/>
      <c r="T10" s="7" t="s">
        <v>180</v>
      </c>
      <c r="U10" s="9">
        <v>4372</v>
      </c>
      <c r="V10" s="9">
        <v>0</v>
      </c>
      <c r="W10" s="9">
        <v>0</v>
      </c>
      <c r="X10" s="9">
        <v>0</v>
      </c>
      <c r="Y10" s="9">
        <v>4372</v>
      </c>
      <c r="Z10" s="9">
        <v>0</v>
      </c>
      <c r="AA10" s="9">
        <v>4372</v>
      </c>
      <c r="AB10" s="61">
        <v>2201182963</v>
      </c>
      <c r="AC10" s="9">
        <v>44614</v>
      </c>
      <c r="AD10" s="9">
        <v>625056</v>
      </c>
      <c r="AE10" s="9">
        <v>0</v>
      </c>
      <c r="AF10" s="9">
        <v>0</v>
      </c>
      <c r="AG10" s="7"/>
      <c r="AH10" s="7"/>
      <c r="AI10" s="9">
        <v>0</v>
      </c>
      <c r="AJ10" s="7">
        <v>999999999999999</v>
      </c>
      <c r="AK10" s="7"/>
      <c r="AL10" s="9">
        <v>0</v>
      </c>
      <c r="AM10" s="9">
        <v>0</v>
      </c>
      <c r="AN10" s="7"/>
      <c r="AO10" s="8">
        <v>44426</v>
      </c>
      <c r="AP10" s="7"/>
      <c r="AQ10" s="7">
        <v>2</v>
      </c>
      <c r="AR10" s="7"/>
      <c r="AS10" s="7"/>
      <c r="AT10" s="7">
        <v>1</v>
      </c>
      <c r="AU10" s="7">
        <v>20210930</v>
      </c>
      <c r="AV10" s="7">
        <v>20210919</v>
      </c>
      <c r="AW10" s="9">
        <v>4372</v>
      </c>
      <c r="AX10" s="9">
        <v>0</v>
      </c>
      <c r="AY10" s="7" t="s">
        <v>51</v>
      </c>
      <c r="AZ10" s="8">
        <v>44631</v>
      </c>
    </row>
    <row r="11" spans="1:52" x14ac:dyDescent="0.15">
      <c r="A11" s="7">
        <v>900145581</v>
      </c>
      <c r="B11" s="7" t="s">
        <v>47</v>
      </c>
      <c r="C11" s="7" t="s">
        <v>62</v>
      </c>
      <c r="D11" s="7">
        <v>17593</v>
      </c>
      <c r="E11" s="7" t="s">
        <v>221</v>
      </c>
      <c r="F11" s="7" t="s">
        <v>222</v>
      </c>
      <c r="G11" s="7" t="s">
        <v>62</v>
      </c>
      <c r="H11" s="7">
        <v>17593</v>
      </c>
      <c r="I11" s="7" t="s">
        <v>51</v>
      </c>
      <c r="J11" s="8">
        <v>44426</v>
      </c>
      <c r="K11" s="9">
        <v>4372</v>
      </c>
      <c r="L11" s="9">
        <v>4372</v>
      </c>
      <c r="M11" s="7" t="s">
        <v>179</v>
      </c>
      <c r="N11" s="7" t="s">
        <v>540</v>
      </c>
      <c r="O11" s="9">
        <v>0</v>
      </c>
      <c r="P11" s="7"/>
      <c r="Q11" s="7"/>
      <c r="R11" s="10">
        <v>0</v>
      </c>
      <c r="S11" s="7"/>
      <c r="T11" s="7" t="s">
        <v>180</v>
      </c>
      <c r="U11" s="9">
        <v>4372</v>
      </c>
      <c r="V11" s="9">
        <v>0</v>
      </c>
      <c r="W11" s="9">
        <v>0</v>
      </c>
      <c r="X11" s="9">
        <v>0</v>
      </c>
      <c r="Y11" s="9">
        <v>4372</v>
      </c>
      <c r="Z11" s="9">
        <v>0</v>
      </c>
      <c r="AA11" s="9">
        <v>4372</v>
      </c>
      <c r="AB11" s="61">
        <v>2201182963</v>
      </c>
      <c r="AC11" s="9">
        <v>44614</v>
      </c>
      <c r="AD11" s="9">
        <v>625056</v>
      </c>
      <c r="AE11" s="9">
        <v>0</v>
      </c>
      <c r="AF11" s="9">
        <v>0</v>
      </c>
      <c r="AG11" s="7"/>
      <c r="AH11" s="7"/>
      <c r="AI11" s="9">
        <v>0</v>
      </c>
      <c r="AJ11" s="7">
        <v>999999999999999</v>
      </c>
      <c r="AK11" s="7"/>
      <c r="AL11" s="9">
        <v>0</v>
      </c>
      <c r="AM11" s="9">
        <v>0</v>
      </c>
      <c r="AN11" s="7"/>
      <c r="AO11" s="8">
        <v>44426</v>
      </c>
      <c r="AP11" s="7"/>
      <c r="AQ11" s="7">
        <v>2</v>
      </c>
      <c r="AR11" s="7"/>
      <c r="AS11" s="7"/>
      <c r="AT11" s="7">
        <v>1</v>
      </c>
      <c r="AU11" s="7">
        <v>20210930</v>
      </c>
      <c r="AV11" s="7">
        <v>20210919</v>
      </c>
      <c r="AW11" s="9">
        <v>4372</v>
      </c>
      <c r="AX11" s="9">
        <v>0</v>
      </c>
      <c r="AY11" s="7" t="s">
        <v>51</v>
      </c>
      <c r="AZ11" s="8">
        <v>44631</v>
      </c>
    </row>
    <row r="12" spans="1:52" x14ac:dyDescent="0.15">
      <c r="A12" s="7">
        <v>900145581</v>
      </c>
      <c r="B12" s="7" t="s">
        <v>47</v>
      </c>
      <c r="C12" s="7" t="s">
        <v>118</v>
      </c>
      <c r="D12" s="7">
        <v>770850</v>
      </c>
      <c r="E12" s="7" t="s">
        <v>322</v>
      </c>
      <c r="F12" s="7" t="s">
        <v>323</v>
      </c>
      <c r="G12" s="7" t="s">
        <v>118</v>
      </c>
      <c r="H12" s="7">
        <v>770850</v>
      </c>
      <c r="I12" s="7" t="s">
        <v>51</v>
      </c>
      <c r="J12" s="8">
        <v>43875</v>
      </c>
      <c r="K12" s="9">
        <v>2858228</v>
      </c>
      <c r="L12" s="9">
        <v>2858228</v>
      </c>
      <c r="M12" s="7" t="s">
        <v>289</v>
      </c>
      <c r="N12" s="7" t="s">
        <v>534</v>
      </c>
      <c r="O12" s="9">
        <v>0</v>
      </c>
      <c r="P12" s="7"/>
      <c r="Q12" s="7"/>
      <c r="R12" s="10">
        <v>2858228</v>
      </c>
      <c r="S12" s="7" t="s">
        <v>290</v>
      </c>
      <c r="T12" s="7" t="s">
        <v>180</v>
      </c>
      <c r="U12" s="9">
        <v>2858228</v>
      </c>
      <c r="V12" s="9">
        <v>0</v>
      </c>
      <c r="W12" s="9">
        <v>0</v>
      </c>
      <c r="X12" s="9">
        <v>0</v>
      </c>
      <c r="Y12" s="9">
        <v>0</v>
      </c>
      <c r="Z12" s="9">
        <v>2858228</v>
      </c>
      <c r="AA12" s="9">
        <v>0</v>
      </c>
      <c r="AB12" s="61"/>
      <c r="AC12" s="9"/>
      <c r="AD12" s="9">
        <v>0</v>
      </c>
      <c r="AE12" s="9">
        <v>0</v>
      </c>
      <c r="AF12" s="9">
        <v>0</v>
      </c>
      <c r="AG12" s="7"/>
      <c r="AH12" s="7"/>
      <c r="AI12" s="9">
        <v>0</v>
      </c>
      <c r="AJ12" s="7"/>
      <c r="AK12" s="7"/>
      <c r="AL12" s="9">
        <v>0</v>
      </c>
      <c r="AM12" s="9">
        <v>2858228</v>
      </c>
      <c r="AN12" s="7" t="s">
        <v>324</v>
      </c>
      <c r="AO12" s="8">
        <v>43875</v>
      </c>
      <c r="AP12" s="7"/>
      <c r="AQ12" s="7">
        <v>9</v>
      </c>
      <c r="AR12" s="7"/>
      <c r="AS12" s="7" t="s">
        <v>292</v>
      </c>
      <c r="AT12" s="7">
        <v>1</v>
      </c>
      <c r="AU12" s="7">
        <v>21001231</v>
      </c>
      <c r="AV12" s="7">
        <v>20200311</v>
      </c>
      <c r="AW12" s="9">
        <v>2858228</v>
      </c>
      <c r="AX12" s="9">
        <v>0</v>
      </c>
      <c r="AY12" s="7" t="s">
        <v>51</v>
      </c>
      <c r="AZ12" s="8">
        <v>44631</v>
      </c>
    </row>
    <row r="13" spans="1:52" x14ac:dyDescent="0.15">
      <c r="A13" s="7">
        <v>900145581</v>
      </c>
      <c r="B13" s="7" t="s">
        <v>47</v>
      </c>
      <c r="C13" s="7" t="s">
        <v>160</v>
      </c>
      <c r="D13" s="7">
        <v>1483654</v>
      </c>
      <c r="E13" s="7" t="s">
        <v>334</v>
      </c>
      <c r="F13" s="7" t="s">
        <v>335</v>
      </c>
      <c r="G13" s="7" t="s">
        <v>160</v>
      </c>
      <c r="H13" s="7">
        <v>1483654</v>
      </c>
      <c r="I13" s="7" t="s">
        <v>51</v>
      </c>
      <c r="J13" s="8">
        <v>43343</v>
      </c>
      <c r="K13" s="9">
        <v>794583</v>
      </c>
      <c r="L13" s="9">
        <v>294583</v>
      </c>
      <c r="M13" s="7" t="s">
        <v>336</v>
      </c>
      <c r="N13" s="7" t="s">
        <v>534</v>
      </c>
      <c r="O13" s="9">
        <v>0</v>
      </c>
      <c r="P13" s="7"/>
      <c r="Q13" s="7"/>
      <c r="R13" s="10">
        <v>794583</v>
      </c>
      <c r="S13" s="7" t="s">
        <v>290</v>
      </c>
      <c r="T13" s="7" t="s">
        <v>180</v>
      </c>
      <c r="U13" s="9">
        <v>794583</v>
      </c>
      <c r="V13" s="9">
        <v>0</v>
      </c>
      <c r="W13" s="9">
        <v>0</v>
      </c>
      <c r="X13" s="9">
        <v>0</v>
      </c>
      <c r="Y13" s="9">
        <v>0</v>
      </c>
      <c r="Z13" s="9">
        <v>794583</v>
      </c>
      <c r="AA13" s="9">
        <v>0</v>
      </c>
      <c r="AB13" s="61"/>
      <c r="AC13" s="9"/>
      <c r="AD13" s="9">
        <v>0</v>
      </c>
      <c r="AE13" s="9">
        <v>0</v>
      </c>
      <c r="AF13" s="9">
        <v>0</v>
      </c>
      <c r="AG13" s="7"/>
      <c r="AH13" s="7"/>
      <c r="AI13" s="9">
        <v>0</v>
      </c>
      <c r="AJ13" s="7"/>
      <c r="AK13" s="7"/>
      <c r="AL13" s="9">
        <v>0</v>
      </c>
      <c r="AM13" s="9">
        <v>794583</v>
      </c>
      <c r="AN13" s="7" t="s">
        <v>337</v>
      </c>
      <c r="AO13" s="8">
        <v>43343</v>
      </c>
      <c r="AP13" s="7"/>
      <c r="AQ13" s="7">
        <v>9</v>
      </c>
      <c r="AR13" s="7"/>
      <c r="AS13" s="7" t="s">
        <v>292</v>
      </c>
      <c r="AT13" s="7">
        <v>1</v>
      </c>
      <c r="AU13" s="7">
        <v>21001231</v>
      </c>
      <c r="AV13" s="7">
        <v>20180912</v>
      </c>
      <c r="AW13" s="9">
        <v>794583</v>
      </c>
      <c r="AX13" s="9">
        <v>0</v>
      </c>
      <c r="AY13" s="7" t="s">
        <v>51</v>
      </c>
      <c r="AZ13" s="8">
        <v>44631</v>
      </c>
    </row>
    <row r="14" spans="1:52" x14ac:dyDescent="0.15">
      <c r="A14" s="7">
        <v>900145581</v>
      </c>
      <c r="B14" s="7" t="s">
        <v>47</v>
      </c>
      <c r="C14" s="7" t="s">
        <v>118</v>
      </c>
      <c r="D14" s="7">
        <v>781978</v>
      </c>
      <c r="E14" s="7" t="s">
        <v>328</v>
      </c>
      <c r="F14" s="7" t="s">
        <v>329</v>
      </c>
      <c r="G14" s="7" t="s">
        <v>118</v>
      </c>
      <c r="H14" s="7">
        <v>781978</v>
      </c>
      <c r="I14" s="7" t="s">
        <v>51</v>
      </c>
      <c r="J14" s="8">
        <v>44000</v>
      </c>
      <c r="K14" s="9">
        <v>286511</v>
      </c>
      <c r="L14" s="9">
        <v>286511</v>
      </c>
      <c r="M14" s="7" t="s">
        <v>289</v>
      </c>
      <c r="N14" s="7" t="s">
        <v>534</v>
      </c>
      <c r="O14" s="9">
        <v>0</v>
      </c>
      <c r="P14" s="7"/>
      <c r="Q14" s="7"/>
      <c r="R14" s="10">
        <v>286511</v>
      </c>
      <c r="S14" s="7" t="s">
        <v>290</v>
      </c>
      <c r="T14" s="7" t="s">
        <v>180</v>
      </c>
      <c r="U14" s="9">
        <v>286511</v>
      </c>
      <c r="V14" s="9">
        <v>0</v>
      </c>
      <c r="W14" s="9">
        <v>0</v>
      </c>
      <c r="X14" s="9">
        <v>0</v>
      </c>
      <c r="Y14" s="9">
        <v>0</v>
      </c>
      <c r="Z14" s="9">
        <v>286511</v>
      </c>
      <c r="AA14" s="9">
        <v>0</v>
      </c>
      <c r="AB14" s="61"/>
      <c r="AC14" s="9"/>
      <c r="AD14" s="9">
        <v>0</v>
      </c>
      <c r="AE14" s="9">
        <v>0</v>
      </c>
      <c r="AF14" s="9">
        <v>0</v>
      </c>
      <c r="AG14" s="7"/>
      <c r="AH14" s="7"/>
      <c r="AI14" s="9">
        <v>0</v>
      </c>
      <c r="AJ14" s="7"/>
      <c r="AK14" s="7"/>
      <c r="AL14" s="9">
        <v>0</v>
      </c>
      <c r="AM14" s="9">
        <v>286511</v>
      </c>
      <c r="AN14" s="7" t="s">
        <v>330</v>
      </c>
      <c r="AO14" s="8">
        <v>44000</v>
      </c>
      <c r="AP14" s="7"/>
      <c r="AQ14" s="7">
        <v>9</v>
      </c>
      <c r="AR14" s="7"/>
      <c r="AS14" s="7" t="s">
        <v>292</v>
      </c>
      <c r="AT14" s="7">
        <v>1</v>
      </c>
      <c r="AU14" s="7">
        <v>21001231</v>
      </c>
      <c r="AV14" s="7">
        <v>20200715</v>
      </c>
      <c r="AW14" s="9">
        <v>286511</v>
      </c>
      <c r="AX14" s="9">
        <v>0</v>
      </c>
      <c r="AY14" s="7" t="s">
        <v>51</v>
      </c>
      <c r="AZ14" s="8">
        <v>44631</v>
      </c>
    </row>
    <row r="15" spans="1:52" x14ac:dyDescent="0.15">
      <c r="A15" s="7">
        <v>900145581</v>
      </c>
      <c r="B15" s="7" t="s">
        <v>47</v>
      </c>
      <c r="C15" s="7" t="s">
        <v>118</v>
      </c>
      <c r="D15" s="7">
        <v>622805</v>
      </c>
      <c r="E15" s="7" t="s">
        <v>319</v>
      </c>
      <c r="F15" s="7" t="s">
        <v>320</v>
      </c>
      <c r="G15" s="7" t="s">
        <v>118</v>
      </c>
      <c r="H15" s="7">
        <v>622805</v>
      </c>
      <c r="I15" s="7" t="s">
        <v>51</v>
      </c>
      <c r="J15" s="8">
        <v>42989</v>
      </c>
      <c r="K15" s="9">
        <v>92300</v>
      </c>
      <c r="L15" s="9">
        <v>92300</v>
      </c>
      <c r="M15" s="7" t="s">
        <v>289</v>
      </c>
      <c r="N15" s="7" t="s">
        <v>534</v>
      </c>
      <c r="O15" s="9">
        <v>0</v>
      </c>
      <c r="P15" s="7"/>
      <c r="Q15" s="7"/>
      <c r="R15" s="10">
        <v>92300</v>
      </c>
      <c r="S15" s="7" t="s">
        <v>290</v>
      </c>
      <c r="T15" s="7" t="s">
        <v>180</v>
      </c>
      <c r="U15" s="9">
        <v>92300</v>
      </c>
      <c r="V15" s="9">
        <v>0</v>
      </c>
      <c r="W15" s="9">
        <v>0</v>
      </c>
      <c r="X15" s="9">
        <v>0</v>
      </c>
      <c r="Y15" s="9">
        <v>0</v>
      </c>
      <c r="Z15" s="9">
        <v>92300</v>
      </c>
      <c r="AA15" s="9">
        <v>0</v>
      </c>
      <c r="AB15" s="61"/>
      <c r="AC15" s="9"/>
      <c r="AD15" s="9">
        <v>0</v>
      </c>
      <c r="AE15" s="9">
        <v>0</v>
      </c>
      <c r="AF15" s="9">
        <v>0</v>
      </c>
      <c r="AG15" s="7"/>
      <c r="AH15" s="7"/>
      <c r="AI15" s="9">
        <v>0</v>
      </c>
      <c r="AJ15" s="7"/>
      <c r="AK15" s="7"/>
      <c r="AL15" s="9">
        <v>0</v>
      </c>
      <c r="AM15" s="9">
        <v>92300</v>
      </c>
      <c r="AN15" s="7" t="s">
        <v>321</v>
      </c>
      <c r="AO15" s="8">
        <v>42989</v>
      </c>
      <c r="AP15" s="7"/>
      <c r="AQ15" s="7">
        <v>9</v>
      </c>
      <c r="AR15" s="7"/>
      <c r="AS15" s="7" t="s">
        <v>292</v>
      </c>
      <c r="AT15" s="7">
        <v>4</v>
      </c>
      <c r="AU15" s="7">
        <v>21001231</v>
      </c>
      <c r="AV15" s="7">
        <v>20180305</v>
      </c>
      <c r="AW15" s="9">
        <v>92300</v>
      </c>
      <c r="AX15" s="9">
        <v>0</v>
      </c>
      <c r="AY15" s="7" t="s">
        <v>51</v>
      </c>
      <c r="AZ15" s="8">
        <v>44631</v>
      </c>
    </row>
    <row r="16" spans="1:52" x14ac:dyDescent="0.15">
      <c r="A16" s="7">
        <v>900145581</v>
      </c>
      <c r="B16" s="7" t="s">
        <v>47</v>
      </c>
      <c r="C16" s="7" t="s">
        <v>160</v>
      </c>
      <c r="D16" s="7">
        <v>1615631</v>
      </c>
      <c r="E16" s="7" t="s">
        <v>316</v>
      </c>
      <c r="F16" s="7" t="s">
        <v>317</v>
      </c>
      <c r="G16" s="7" t="s">
        <v>160</v>
      </c>
      <c r="H16" s="7">
        <v>1615631</v>
      </c>
      <c r="I16" s="7" t="s">
        <v>51</v>
      </c>
      <c r="J16" s="8">
        <v>43728</v>
      </c>
      <c r="K16" s="9">
        <v>66600</v>
      </c>
      <c r="L16" s="9">
        <v>66600</v>
      </c>
      <c r="M16" s="7" t="s">
        <v>289</v>
      </c>
      <c r="N16" s="7" t="s">
        <v>534</v>
      </c>
      <c r="O16" s="9">
        <v>0</v>
      </c>
      <c r="P16" s="7"/>
      <c r="Q16" s="7"/>
      <c r="R16" s="10">
        <v>66600</v>
      </c>
      <c r="S16" s="7" t="s">
        <v>290</v>
      </c>
      <c r="T16" s="7" t="s">
        <v>180</v>
      </c>
      <c r="U16" s="9">
        <v>66600</v>
      </c>
      <c r="V16" s="9">
        <v>0</v>
      </c>
      <c r="W16" s="9">
        <v>0</v>
      </c>
      <c r="X16" s="9">
        <v>0</v>
      </c>
      <c r="Y16" s="9">
        <v>0</v>
      </c>
      <c r="Z16" s="9">
        <v>66600</v>
      </c>
      <c r="AA16" s="9">
        <v>0</v>
      </c>
      <c r="AB16" s="61"/>
      <c r="AC16" s="9"/>
      <c r="AD16" s="9">
        <v>0</v>
      </c>
      <c r="AE16" s="9">
        <v>0</v>
      </c>
      <c r="AF16" s="9">
        <v>0</v>
      </c>
      <c r="AG16" s="7"/>
      <c r="AH16" s="7"/>
      <c r="AI16" s="9">
        <v>0</v>
      </c>
      <c r="AJ16" s="7"/>
      <c r="AK16" s="7"/>
      <c r="AL16" s="9">
        <v>0</v>
      </c>
      <c r="AM16" s="9">
        <v>66600</v>
      </c>
      <c r="AN16" s="7" t="s">
        <v>318</v>
      </c>
      <c r="AO16" s="8">
        <v>43728</v>
      </c>
      <c r="AP16" s="7"/>
      <c r="AQ16" s="7">
        <v>9</v>
      </c>
      <c r="AR16" s="7"/>
      <c r="AS16" s="7" t="s">
        <v>292</v>
      </c>
      <c r="AT16" s="7">
        <v>1</v>
      </c>
      <c r="AU16" s="7">
        <v>21001231</v>
      </c>
      <c r="AV16" s="7">
        <v>20191009</v>
      </c>
      <c r="AW16" s="9">
        <v>66600</v>
      </c>
      <c r="AX16" s="9">
        <v>0</v>
      </c>
      <c r="AY16" s="7" t="s">
        <v>51</v>
      </c>
      <c r="AZ16" s="8">
        <v>44631</v>
      </c>
    </row>
    <row r="17" spans="1:52" x14ac:dyDescent="0.15">
      <c r="A17" s="7">
        <v>900145581</v>
      </c>
      <c r="B17" s="7" t="s">
        <v>47</v>
      </c>
      <c r="C17" s="7" t="s">
        <v>118</v>
      </c>
      <c r="D17" s="7">
        <v>639258</v>
      </c>
      <c r="E17" s="7" t="s">
        <v>303</v>
      </c>
      <c r="F17" s="7" t="s">
        <v>304</v>
      </c>
      <c r="G17" s="7" t="s">
        <v>118</v>
      </c>
      <c r="H17" s="7">
        <v>639258</v>
      </c>
      <c r="I17" s="7" t="s">
        <v>51</v>
      </c>
      <c r="J17" s="8">
        <v>43088</v>
      </c>
      <c r="K17" s="9">
        <v>26600</v>
      </c>
      <c r="L17" s="9">
        <v>26600</v>
      </c>
      <c r="M17" s="7" t="s">
        <v>289</v>
      </c>
      <c r="N17" s="7" t="s">
        <v>534</v>
      </c>
      <c r="O17" s="9">
        <v>0</v>
      </c>
      <c r="P17" s="7"/>
      <c r="Q17" s="7"/>
      <c r="R17" s="10">
        <v>26600</v>
      </c>
      <c r="S17" s="7" t="s">
        <v>290</v>
      </c>
      <c r="T17" s="7" t="s">
        <v>180</v>
      </c>
      <c r="U17" s="9">
        <v>26600</v>
      </c>
      <c r="V17" s="9">
        <v>0</v>
      </c>
      <c r="W17" s="9">
        <v>0</v>
      </c>
      <c r="X17" s="9">
        <v>0</v>
      </c>
      <c r="Y17" s="9">
        <v>0</v>
      </c>
      <c r="Z17" s="9">
        <v>26600</v>
      </c>
      <c r="AA17" s="9">
        <v>0</v>
      </c>
      <c r="AB17" s="61"/>
      <c r="AC17" s="9"/>
      <c r="AD17" s="9">
        <v>0</v>
      </c>
      <c r="AE17" s="9">
        <v>0</v>
      </c>
      <c r="AF17" s="9">
        <v>0</v>
      </c>
      <c r="AG17" s="7"/>
      <c r="AH17" s="7"/>
      <c r="AI17" s="9">
        <v>0</v>
      </c>
      <c r="AJ17" s="7"/>
      <c r="AK17" s="7"/>
      <c r="AL17" s="9">
        <v>0</v>
      </c>
      <c r="AM17" s="9">
        <v>26600</v>
      </c>
      <c r="AN17" s="7" t="s">
        <v>305</v>
      </c>
      <c r="AO17" s="8">
        <v>43088</v>
      </c>
      <c r="AP17" s="7"/>
      <c r="AQ17" s="7">
        <v>9</v>
      </c>
      <c r="AR17" s="7"/>
      <c r="AS17" s="7" t="s">
        <v>292</v>
      </c>
      <c r="AT17" s="7">
        <v>1</v>
      </c>
      <c r="AU17" s="7">
        <v>21001231</v>
      </c>
      <c r="AV17" s="7">
        <v>20180109</v>
      </c>
      <c r="AW17" s="9">
        <v>26600</v>
      </c>
      <c r="AX17" s="9">
        <v>0</v>
      </c>
      <c r="AY17" s="7" t="s">
        <v>51</v>
      </c>
      <c r="AZ17" s="8">
        <v>44631</v>
      </c>
    </row>
    <row r="18" spans="1:52" x14ac:dyDescent="0.15">
      <c r="A18" s="7">
        <v>900145581</v>
      </c>
      <c r="B18" s="7" t="s">
        <v>47</v>
      </c>
      <c r="C18" s="7" t="s">
        <v>118</v>
      </c>
      <c r="D18" s="7">
        <v>639260</v>
      </c>
      <c r="E18" s="7" t="s">
        <v>306</v>
      </c>
      <c r="F18" s="7" t="s">
        <v>307</v>
      </c>
      <c r="G18" s="7" t="s">
        <v>118</v>
      </c>
      <c r="H18" s="7">
        <v>639260</v>
      </c>
      <c r="I18" s="7" t="s">
        <v>51</v>
      </c>
      <c r="J18" s="8">
        <v>43088</v>
      </c>
      <c r="K18" s="9">
        <v>26600</v>
      </c>
      <c r="L18" s="9">
        <v>26600</v>
      </c>
      <c r="M18" s="7" t="s">
        <v>289</v>
      </c>
      <c r="N18" s="7" t="s">
        <v>534</v>
      </c>
      <c r="O18" s="9">
        <v>0</v>
      </c>
      <c r="P18" s="7"/>
      <c r="Q18" s="7"/>
      <c r="R18" s="10">
        <v>26600</v>
      </c>
      <c r="S18" s="7" t="s">
        <v>290</v>
      </c>
      <c r="T18" s="7" t="s">
        <v>180</v>
      </c>
      <c r="U18" s="9">
        <v>26600</v>
      </c>
      <c r="V18" s="9">
        <v>0</v>
      </c>
      <c r="W18" s="9">
        <v>0</v>
      </c>
      <c r="X18" s="9">
        <v>0</v>
      </c>
      <c r="Y18" s="9">
        <v>0</v>
      </c>
      <c r="Z18" s="9">
        <v>26600</v>
      </c>
      <c r="AA18" s="9">
        <v>0</v>
      </c>
      <c r="AB18" s="61"/>
      <c r="AC18" s="9"/>
      <c r="AD18" s="9">
        <v>0</v>
      </c>
      <c r="AE18" s="9">
        <v>0</v>
      </c>
      <c r="AF18" s="9">
        <v>0</v>
      </c>
      <c r="AG18" s="7"/>
      <c r="AH18" s="7"/>
      <c r="AI18" s="9">
        <v>0</v>
      </c>
      <c r="AJ18" s="7"/>
      <c r="AK18" s="7"/>
      <c r="AL18" s="9">
        <v>0</v>
      </c>
      <c r="AM18" s="9">
        <v>26600</v>
      </c>
      <c r="AN18" s="7" t="s">
        <v>305</v>
      </c>
      <c r="AO18" s="8">
        <v>43088</v>
      </c>
      <c r="AP18" s="7"/>
      <c r="AQ18" s="7">
        <v>9</v>
      </c>
      <c r="AR18" s="7"/>
      <c r="AS18" s="7" t="s">
        <v>292</v>
      </c>
      <c r="AT18" s="7">
        <v>1</v>
      </c>
      <c r="AU18" s="7">
        <v>21001231</v>
      </c>
      <c r="AV18" s="7">
        <v>20180109</v>
      </c>
      <c r="AW18" s="9">
        <v>26600</v>
      </c>
      <c r="AX18" s="9">
        <v>0</v>
      </c>
      <c r="AY18" s="7" t="s">
        <v>51</v>
      </c>
      <c r="AZ18" s="8">
        <v>44631</v>
      </c>
    </row>
    <row r="19" spans="1:52" x14ac:dyDescent="0.15">
      <c r="A19" s="7">
        <v>900145581</v>
      </c>
      <c r="B19" s="7" t="s">
        <v>47</v>
      </c>
      <c r="C19" s="7" t="s">
        <v>118</v>
      </c>
      <c r="D19" s="7">
        <v>779289</v>
      </c>
      <c r="E19" s="7" t="s">
        <v>325</v>
      </c>
      <c r="F19" s="7" t="s">
        <v>326</v>
      </c>
      <c r="G19" s="7" t="s">
        <v>118</v>
      </c>
      <c r="H19" s="7">
        <v>779289</v>
      </c>
      <c r="I19" s="7" t="s">
        <v>51</v>
      </c>
      <c r="J19" s="8">
        <v>43966</v>
      </c>
      <c r="K19" s="9">
        <v>18974</v>
      </c>
      <c r="L19" s="9">
        <v>18974</v>
      </c>
      <c r="M19" s="7" t="s">
        <v>289</v>
      </c>
      <c r="N19" s="7" t="s">
        <v>534</v>
      </c>
      <c r="O19" s="9">
        <v>0</v>
      </c>
      <c r="P19" s="7"/>
      <c r="Q19" s="7"/>
      <c r="R19" s="10">
        <v>18974</v>
      </c>
      <c r="S19" s="7" t="s">
        <v>290</v>
      </c>
      <c r="T19" s="7" t="s">
        <v>180</v>
      </c>
      <c r="U19" s="9">
        <v>18974</v>
      </c>
      <c r="V19" s="9">
        <v>0</v>
      </c>
      <c r="W19" s="9">
        <v>0</v>
      </c>
      <c r="X19" s="9">
        <v>0</v>
      </c>
      <c r="Y19" s="9">
        <v>0</v>
      </c>
      <c r="Z19" s="9">
        <v>18974</v>
      </c>
      <c r="AA19" s="9">
        <v>0</v>
      </c>
      <c r="AB19" s="61"/>
      <c r="AC19" s="9"/>
      <c r="AD19" s="9">
        <v>0</v>
      </c>
      <c r="AE19" s="9">
        <v>0</v>
      </c>
      <c r="AF19" s="9">
        <v>0</v>
      </c>
      <c r="AG19" s="7"/>
      <c r="AH19" s="7"/>
      <c r="AI19" s="9">
        <v>0</v>
      </c>
      <c r="AJ19" s="7">
        <v>201398495430219</v>
      </c>
      <c r="AK19" s="7"/>
      <c r="AL19" s="9">
        <v>0</v>
      </c>
      <c r="AM19" s="9">
        <v>18974</v>
      </c>
      <c r="AN19" s="7" t="s">
        <v>327</v>
      </c>
      <c r="AO19" s="8">
        <v>43966</v>
      </c>
      <c r="AP19" s="7"/>
      <c r="AQ19" s="7">
        <v>9</v>
      </c>
      <c r="AR19" s="7"/>
      <c r="AS19" s="7" t="s">
        <v>292</v>
      </c>
      <c r="AT19" s="7">
        <v>1</v>
      </c>
      <c r="AU19" s="7">
        <v>21001231</v>
      </c>
      <c r="AV19" s="7">
        <v>20200616</v>
      </c>
      <c r="AW19" s="9">
        <v>18974</v>
      </c>
      <c r="AX19" s="9">
        <v>0</v>
      </c>
      <c r="AY19" s="7" t="s">
        <v>51</v>
      </c>
      <c r="AZ19" s="8">
        <v>44631</v>
      </c>
    </row>
    <row r="20" spans="1:52" x14ac:dyDescent="0.15">
      <c r="A20" s="7">
        <v>900145581</v>
      </c>
      <c r="B20" s="7" t="s">
        <v>47</v>
      </c>
      <c r="C20" s="7" t="s">
        <v>118</v>
      </c>
      <c r="D20" s="7">
        <v>750607</v>
      </c>
      <c r="E20" s="7" t="s">
        <v>338</v>
      </c>
      <c r="F20" s="7" t="s">
        <v>339</v>
      </c>
      <c r="G20" s="7" t="s">
        <v>118</v>
      </c>
      <c r="H20" s="7">
        <v>750607</v>
      </c>
      <c r="I20" s="7" t="s">
        <v>51</v>
      </c>
      <c r="J20" s="8">
        <v>43736</v>
      </c>
      <c r="K20" s="9">
        <v>15110</v>
      </c>
      <c r="L20" s="9">
        <v>15110</v>
      </c>
      <c r="M20" s="7" t="s">
        <v>336</v>
      </c>
      <c r="N20" s="7" t="s">
        <v>534</v>
      </c>
      <c r="O20" s="9">
        <v>0</v>
      </c>
      <c r="P20" s="7"/>
      <c r="Q20" s="7"/>
      <c r="R20" s="10">
        <v>15100</v>
      </c>
      <c r="S20" s="7" t="s">
        <v>290</v>
      </c>
      <c r="T20" s="7" t="s">
        <v>180</v>
      </c>
      <c r="U20" s="9">
        <v>15100</v>
      </c>
      <c r="V20" s="9">
        <v>0</v>
      </c>
      <c r="W20" s="9">
        <v>0</v>
      </c>
      <c r="X20" s="9">
        <v>0</v>
      </c>
      <c r="Y20" s="9">
        <v>0</v>
      </c>
      <c r="Z20" s="9">
        <v>15100</v>
      </c>
      <c r="AA20" s="9">
        <v>0</v>
      </c>
      <c r="AB20" s="61"/>
      <c r="AC20" s="9"/>
      <c r="AD20" s="9">
        <v>0</v>
      </c>
      <c r="AE20" s="9">
        <v>0</v>
      </c>
      <c r="AF20" s="9">
        <v>0</v>
      </c>
      <c r="AG20" s="7"/>
      <c r="AH20" s="7"/>
      <c r="AI20" s="9">
        <v>0</v>
      </c>
      <c r="AJ20" s="7"/>
      <c r="AK20" s="7"/>
      <c r="AL20" s="9">
        <v>0</v>
      </c>
      <c r="AM20" s="9">
        <v>15100</v>
      </c>
      <c r="AN20" s="7" t="s">
        <v>340</v>
      </c>
      <c r="AO20" s="8">
        <v>43736</v>
      </c>
      <c r="AP20" s="7"/>
      <c r="AQ20" s="7">
        <v>9</v>
      </c>
      <c r="AR20" s="7"/>
      <c r="AS20" s="7" t="s">
        <v>292</v>
      </c>
      <c r="AT20" s="7">
        <v>1</v>
      </c>
      <c r="AU20" s="7">
        <v>21001231</v>
      </c>
      <c r="AV20" s="7">
        <v>20191009</v>
      </c>
      <c r="AW20" s="9">
        <v>15100</v>
      </c>
      <c r="AX20" s="9">
        <v>0</v>
      </c>
      <c r="AY20" s="7" t="s">
        <v>51</v>
      </c>
      <c r="AZ20" s="8">
        <v>44631</v>
      </c>
    </row>
    <row r="21" spans="1:52" x14ac:dyDescent="0.15">
      <c r="A21" s="7">
        <v>900145581</v>
      </c>
      <c r="B21" s="7" t="s">
        <v>47</v>
      </c>
      <c r="C21" s="7" t="s">
        <v>57</v>
      </c>
      <c r="D21" s="7">
        <v>7373</v>
      </c>
      <c r="E21" s="7" t="s">
        <v>314</v>
      </c>
      <c r="F21" s="7" t="s">
        <v>315</v>
      </c>
      <c r="G21" s="7" t="s">
        <v>57</v>
      </c>
      <c r="H21" s="7">
        <v>7373</v>
      </c>
      <c r="I21" s="7" t="s">
        <v>51</v>
      </c>
      <c r="J21" s="8">
        <v>44334</v>
      </c>
      <c r="K21" s="9">
        <v>5490</v>
      </c>
      <c r="L21" s="9">
        <v>5490</v>
      </c>
      <c r="M21" s="7" t="s">
        <v>289</v>
      </c>
      <c r="N21" s="7" t="s">
        <v>534</v>
      </c>
      <c r="O21" s="9">
        <v>0</v>
      </c>
      <c r="P21" s="7"/>
      <c r="Q21" s="7"/>
      <c r="R21" s="10">
        <v>5490</v>
      </c>
      <c r="S21" s="7" t="s">
        <v>290</v>
      </c>
      <c r="T21" s="7" t="s">
        <v>180</v>
      </c>
      <c r="U21" s="9">
        <v>5490</v>
      </c>
      <c r="V21" s="9">
        <v>0</v>
      </c>
      <c r="W21" s="9">
        <v>0</v>
      </c>
      <c r="X21" s="9">
        <v>0</v>
      </c>
      <c r="Y21" s="9">
        <v>0</v>
      </c>
      <c r="Z21" s="9">
        <v>5490</v>
      </c>
      <c r="AA21" s="9">
        <v>0</v>
      </c>
      <c r="AB21" s="61"/>
      <c r="AC21" s="9"/>
      <c r="AD21" s="9">
        <v>0</v>
      </c>
      <c r="AE21" s="9">
        <v>0</v>
      </c>
      <c r="AF21" s="9">
        <v>0</v>
      </c>
      <c r="AG21" s="7"/>
      <c r="AH21" s="7"/>
      <c r="AI21" s="9">
        <v>0</v>
      </c>
      <c r="AJ21" s="7"/>
      <c r="AK21" s="7"/>
      <c r="AL21" s="9">
        <v>0</v>
      </c>
      <c r="AM21" s="9">
        <v>5490</v>
      </c>
      <c r="AN21" s="7" t="s">
        <v>298</v>
      </c>
      <c r="AO21" s="8">
        <v>44334</v>
      </c>
      <c r="AP21" s="7"/>
      <c r="AQ21" s="7">
        <v>9</v>
      </c>
      <c r="AR21" s="7"/>
      <c r="AS21" s="7" t="s">
        <v>292</v>
      </c>
      <c r="AT21" s="7">
        <v>1</v>
      </c>
      <c r="AU21" s="7">
        <v>21001231</v>
      </c>
      <c r="AV21" s="7">
        <v>20210608</v>
      </c>
      <c r="AW21" s="9">
        <v>5490</v>
      </c>
      <c r="AX21" s="9">
        <v>0</v>
      </c>
      <c r="AY21" s="7" t="s">
        <v>51</v>
      </c>
      <c r="AZ21" s="8">
        <v>44631</v>
      </c>
    </row>
    <row r="22" spans="1:52" x14ac:dyDescent="0.15">
      <c r="A22" s="7">
        <v>900145581</v>
      </c>
      <c r="B22" s="7" t="s">
        <v>47</v>
      </c>
      <c r="C22" s="7" t="s">
        <v>109</v>
      </c>
      <c r="D22" s="7">
        <v>65906</v>
      </c>
      <c r="E22" s="7" t="s">
        <v>293</v>
      </c>
      <c r="F22" s="7" t="s">
        <v>294</v>
      </c>
      <c r="G22" s="7" t="s">
        <v>109</v>
      </c>
      <c r="H22" s="7">
        <v>65906</v>
      </c>
      <c r="I22" s="7" t="s">
        <v>51</v>
      </c>
      <c r="J22" s="8">
        <v>43680</v>
      </c>
      <c r="K22" s="9">
        <v>5000</v>
      </c>
      <c r="L22" s="9">
        <v>5000</v>
      </c>
      <c r="M22" s="7" t="s">
        <v>289</v>
      </c>
      <c r="N22" s="7" t="s">
        <v>534</v>
      </c>
      <c r="O22" s="9">
        <v>0</v>
      </c>
      <c r="P22" s="7"/>
      <c r="Q22" s="7"/>
      <c r="R22" s="10">
        <v>5000</v>
      </c>
      <c r="S22" s="7" t="s">
        <v>290</v>
      </c>
      <c r="T22" s="7" t="s">
        <v>180</v>
      </c>
      <c r="U22" s="9">
        <v>5000</v>
      </c>
      <c r="V22" s="9">
        <v>0</v>
      </c>
      <c r="W22" s="9">
        <v>0</v>
      </c>
      <c r="X22" s="9">
        <v>0</v>
      </c>
      <c r="Y22" s="9">
        <v>0</v>
      </c>
      <c r="Z22" s="9">
        <v>5000</v>
      </c>
      <c r="AA22" s="9">
        <v>0</v>
      </c>
      <c r="AB22" s="61"/>
      <c r="AC22" s="9"/>
      <c r="AD22" s="9">
        <v>0</v>
      </c>
      <c r="AE22" s="9">
        <v>0</v>
      </c>
      <c r="AF22" s="9">
        <v>0</v>
      </c>
      <c r="AG22" s="7"/>
      <c r="AH22" s="7"/>
      <c r="AI22" s="9">
        <v>0</v>
      </c>
      <c r="AJ22" s="7"/>
      <c r="AK22" s="7"/>
      <c r="AL22" s="9">
        <v>0</v>
      </c>
      <c r="AM22" s="9">
        <v>5000</v>
      </c>
      <c r="AN22" s="7" t="s">
        <v>295</v>
      </c>
      <c r="AO22" s="8">
        <v>43680</v>
      </c>
      <c r="AP22" s="7"/>
      <c r="AQ22" s="7">
        <v>9</v>
      </c>
      <c r="AR22" s="7"/>
      <c r="AS22" s="7" t="s">
        <v>292</v>
      </c>
      <c r="AT22" s="7">
        <v>1</v>
      </c>
      <c r="AU22" s="7">
        <v>21001231</v>
      </c>
      <c r="AV22" s="7">
        <v>20190910</v>
      </c>
      <c r="AW22" s="9">
        <v>5000</v>
      </c>
      <c r="AX22" s="9">
        <v>0</v>
      </c>
      <c r="AY22" s="7" t="s">
        <v>51</v>
      </c>
      <c r="AZ22" s="8">
        <v>44631</v>
      </c>
    </row>
    <row r="23" spans="1:52" x14ac:dyDescent="0.15">
      <c r="A23" s="7">
        <v>900145581</v>
      </c>
      <c r="B23" s="7" t="s">
        <v>47</v>
      </c>
      <c r="C23" s="7" t="s">
        <v>118</v>
      </c>
      <c r="D23" s="7">
        <v>639513</v>
      </c>
      <c r="E23" s="7" t="s">
        <v>311</v>
      </c>
      <c r="F23" s="7" t="s">
        <v>312</v>
      </c>
      <c r="G23" s="7" t="s">
        <v>118</v>
      </c>
      <c r="H23" s="7">
        <v>639513</v>
      </c>
      <c r="I23" s="7" t="s">
        <v>51</v>
      </c>
      <c r="J23" s="8">
        <v>43089</v>
      </c>
      <c r="K23" s="9">
        <v>4949</v>
      </c>
      <c r="L23" s="9">
        <v>4949</v>
      </c>
      <c r="M23" s="7" t="s">
        <v>289</v>
      </c>
      <c r="N23" s="7" t="s">
        <v>534</v>
      </c>
      <c r="O23" s="9">
        <v>0</v>
      </c>
      <c r="P23" s="7"/>
      <c r="Q23" s="7"/>
      <c r="R23" s="10">
        <v>4949</v>
      </c>
      <c r="S23" s="7" t="s">
        <v>290</v>
      </c>
      <c r="T23" s="7" t="s">
        <v>180</v>
      </c>
      <c r="U23" s="9">
        <v>4949</v>
      </c>
      <c r="V23" s="9">
        <v>0</v>
      </c>
      <c r="W23" s="9">
        <v>0</v>
      </c>
      <c r="X23" s="9">
        <v>0</v>
      </c>
      <c r="Y23" s="9">
        <v>0</v>
      </c>
      <c r="Z23" s="9">
        <v>4949</v>
      </c>
      <c r="AA23" s="9">
        <v>0</v>
      </c>
      <c r="AB23" s="61"/>
      <c r="AC23" s="9"/>
      <c r="AD23" s="9">
        <v>0</v>
      </c>
      <c r="AE23" s="9">
        <v>0</v>
      </c>
      <c r="AF23" s="9">
        <v>0</v>
      </c>
      <c r="AG23" s="7"/>
      <c r="AH23" s="7"/>
      <c r="AI23" s="9">
        <v>0</v>
      </c>
      <c r="AJ23" s="7"/>
      <c r="AK23" s="7"/>
      <c r="AL23" s="9">
        <v>0</v>
      </c>
      <c r="AM23" s="9">
        <v>4949</v>
      </c>
      <c r="AN23" s="7" t="s">
        <v>313</v>
      </c>
      <c r="AO23" s="8">
        <v>43089</v>
      </c>
      <c r="AP23" s="7"/>
      <c r="AQ23" s="7">
        <v>9</v>
      </c>
      <c r="AR23" s="7"/>
      <c r="AS23" s="7" t="s">
        <v>292</v>
      </c>
      <c r="AT23" s="7">
        <v>1</v>
      </c>
      <c r="AU23" s="7">
        <v>21001231</v>
      </c>
      <c r="AV23" s="7">
        <v>20180109</v>
      </c>
      <c r="AW23" s="9">
        <v>4949</v>
      </c>
      <c r="AX23" s="9">
        <v>0</v>
      </c>
      <c r="AY23" s="7" t="s">
        <v>51</v>
      </c>
      <c r="AZ23" s="8">
        <v>44631</v>
      </c>
    </row>
    <row r="24" spans="1:52" x14ac:dyDescent="0.15">
      <c r="A24" s="7">
        <v>900145581</v>
      </c>
      <c r="B24" s="7" t="s">
        <v>47</v>
      </c>
      <c r="C24" s="7" t="s">
        <v>109</v>
      </c>
      <c r="D24" s="7">
        <v>45236</v>
      </c>
      <c r="E24" s="7" t="s">
        <v>287</v>
      </c>
      <c r="F24" s="7" t="s">
        <v>288</v>
      </c>
      <c r="G24" s="7" t="s">
        <v>109</v>
      </c>
      <c r="H24" s="7">
        <v>45236</v>
      </c>
      <c r="I24" s="7" t="s">
        <v>51</v>
      </c>
      <c r="J24" s="8">
        <v>43295</v>
      </c>
      <c r="K24" s="9">
        <v>4700</v>
      </c>
      <c r="L24" s="9">
        <v>4700</v>
      </c>
      <c r="M24" s="7" t="s">
        <v>289</v>
      </c>
      <c r="N24" s="7" t="s">
        <v>534</v>
      </c>
      <c r="O24" s="9">
        <v>0</v>
      </c>
      <c r="P24" s="7"/>
      <c r="Q24" s="7"/>
      <c r="R24" s="10">
        <v>4700</v>
      </c>
      <c r="S24" s="7" t="s">
        <v>290</v>
      </c>
      <c r="T24" s="7" t="s">
        <v>180</v>
      </c>
      <c r="U24" s="9">
        <v>4700</v>
      </c>
      <c r="V24" s="9">
        <v>0</v>
      </c>
      <c r="W24" s="9">
        <v>0</v>
      </c>
      <c r="X24" s="9">
        <v>0</v>
      </c>
      <c r="Y24" s="9">
        <v>0</v>
      </c>
      <c r="Z24" s="9">
        <v>4700</v>
      </c>
      <c r="AA24" s="9">
        <v>0</v>
      </c>
      <c r="AB24" s="61"/>
      <c r="AC24" s="9"/>
      <c r="AD24" s="9">
        <v>0</v>
      </c>
      <c r="AE24" s="9">
        <v>0</v>
      </c>
      <c r="AF24" s="9">
        <v>0</v>
      </c>
      <c r="AG24" s="7"/>
      <c r="AH24" s="7"/>
      <c r="AI24" s="9">
        <v>0</v>
      </c>
      <c r="AJ24" s="7"/>
      <c r="AK24" s="7"/>
      <c r="AL24" s="9">
        <v>0</v>
      </c>
      <c r="AM24" s="9">
        <v>4700</v>
      </c>
      <c r="AN24" s="7" t="s">
        <v>291</v>
      </c>
      <c r="AO24" s="8">
        <v>43295</v>
      </c>
      <c r="AP24" s="7"/>
      <c r="AQ24" s="7">
        <v>9</v>
      </c>
      <c r="AR24" s="7"/>
      <c r="AS24" s="7" t="s">
        <v>292</v>
      </c>
      <c r="AT24" s="7">
        <v>1</v>
      </c>
      <c r="AU24" s="7">
        <v>21001231</v>
      </c>
      <c r="AV24" s="7">
        <v>20180813</v>
      </c>
      <c r="AW24" s="9">
        <v>4700</v>
      </c>
      <c r="AX24" s="9">
        <v>0</v>
      </c>
      <c r="AY24" s="7" t="s">
        <v>51</v>
      </c>
      <c r="AZ24" s="8">
        <v>44631</v>
      </c>
    </row>
    <row r="25" spans="1:52" x14ac:dyDescent="0.15">
      <c r="A25" s="7">
        <v>900145581</v>
      </c>
      <c r="B25" s="7" t="s">
        <v>47</v>
      </c>
      <c r="C25" s="7" t="s">
        <v>118</v>
      </c>
      <c r="D25" s="7">
        <v>679653</v>
      </c>
      <c r="E25" s="7" t="s">
        <v>301</v>
      </c>
      <c r="F25" s="7" t="s">
        <v>302</v>
      </c>
      <c r="G25" s="7" t="s">
        <v>118</v>
      </c>
      <c r="H25" s="7">
        <v>679653</v>
      </c>
      <c r="I25" s="7" t="s">
        <v>51</v>
      </c>
      <c r="J25" s="8">
        <v>43300</v>
      </c>
      <c r="K25" s="9">
        <v>4700</v>
      </c>
      <c r="L25" s="9">
        <v>4700</v>
      </c>
      <c r="M25" s="7" t="s">
        <v>289</v>
      </c>
      <c r="N25" s="7" t="s">
        <v>534</v>
      </c>
      <c r="O25" s="9">
        <v>0</v>
      </c>
      <c r="P25" s="7"/>
      <c r="Q25" s="7"/>
      <c r="R25" s="10">
        <v>4700</v>
      </c>
      <c r="S25" s="7" t="s">
        <v>290</v>
      </c>
      <c r="T25" s="7" t="s">
        <v>180</v>
      </c>
      <c r="U25" s="9">
        <v>4700</v>
      </c>
      <c r="V25" s="9">
        <v>0</v>
      </c>
      <c r="W25" s="9">
        <v>0</v>
      </c>
      <c r="X25" s="9">
        <v>0</v>
      </c>
      <c r="Y25" s="9">
        <v>0</v>
      </c>
      <c r="Z25" s="9">
        <v>4700</v>
      </c>
      <c r="AA25" s="9">
        <v>0</v>
      </c>
      <c r="AB25" s="61"/>
      <c r="AC25" s="9"/>
      <c r="AD25" s="9">
        <v>0</v>
      </c>
      <c r="AE25" s="9">
        <v>0</v>
      </c>
      <c r="AF25" s="9">
        <v>0</v>
      </c>
      <c r="AG25" s="7"/>
      <c r="AH25" s="7"/>
      <c r="AI25" s="9">
        <v>0</v>
      </c>
      <c r="AJ25" s="7"/>
      <c r="AK25" s="7"/>
      <c r="AL25" s="9">
        <v>0</v>
      </c>
      <c r="AM25" s="9">
        <v>4700</v>
      </c>
      <c r="AN25" s="7" t="s">
        <v>291</v>
      </c>
      <c r="AO25" s="8">
        <v>43300</v>
      </c>
      <c r="AP25" s="7"/>
      <c r="AQ25" s="7">
        <v>9</v>
      </c>
      <c r="AR25" s="7"/>
      <c r="AS25" s="7" t="s">
        <v>292</v>
      </c>
      <c r="AT25" s="7">
        <v>1</v>
      </c>
      <c r="AU25" s="7">
        <v>21001231</v>
      </c>
      <c r="AV25" s="7">
        <v>20180813</v>
      </c>
      <c r="AW25" s="9">
        <v>4700</v>
      </c>
      <c r="AX25" s="9">
        <v>0</v>
      </c>
      <c r="AY25" s="7" t="s">
        <v>51</v>
      </c>
      <c r="AZ25" s="8">
        <v>44631</v>
      </c>
    </row>
    <row r="26" spans="1:52" x14ac:dyDescent="0.15">
      <c r="A26" s="7">
        <v>900145581</v>
      </c>
      <c r="B26" s="7" t="s">
        <v>47</v>
      </c>
      <c r="C26" s="7" t="s">
        <v>48</v>
      </c>
      <c r="D26" s="7">
        <v>9489</v>
      </c>
      <c r="E26" s="7" t="s">
        <v>296</v>
      </c>
      <c r="F26" s="7" t="s">
        <v>297</v>
      </c>
      <c r="G26" s="7" t="s">
        <v>48</v>
      </c>
      <c r="H26" s="7">
        <v>9489</v>
      </c>
      <c r="I26" s="7" t="s">
        <v>51</v>
      </c>
      <c r="J26" s="8">
        <v>44343</v>
      </c>
      <c r="K26" s="9">
        <v>4372</v>
      </c>
      <c r="L26" s="9">
        <v>4372</v>
      </c>
      <c r="M26" s="7" t="s">
        <v>289</v>
      </c>
      <c r="N26" s="7" t="s">
        <v>534</v>
      </c>
      <c r="O26" s="9">
        <v>0</v>
      </c>
      <c r="P26" s="7"/>
      <c r="Q26" s="7"/>
      <c r="R26" s="10">
        <v>4372</v>
      </c>
      <c r="S26" s="7" t="s">
        <v>290</v>
      </c>
      <c r="T26" s="7" t="s">
        <v>180</v>
      </c>
      <c r="U26" s="9">
        <v>4372</v>
      </c>
      <c r="V26" s="9">
        <v>0</v>
      </c>
      <c r="W26" s="9">
        <v>0</v>
      </c>
      <c r="X26" s="9">
        <v>0</v>
      </c>
      <c r="Y26" s="9">
        <v>0</v>
      </c>
      <c r="Z26" s="9">
        <v>4372</v>
      </c>
      <c r="AA26" s="9">
        <v>0</v>
      </c>
      <c r="AB26" s="61"/>
      <c r="AC26" s="9"/>
      <c r="AD26" s="9">
        <v>0</v>
      </c>
      <c r="AE26" s="9">
        <v>0</v>
      </c>
      <c r="AF26" s="9">
        <v>0</v>
      </c>
      <c r="AG26" s="7"/>
      <c r="AH26" s="7"/>
      <c r="AI26" s="9">
        <v>0</v>
      </c>
      <c r="AJ26" s="7"/>
      <c r="AK26" s="7"/>
      <c r="AL26" s="9">
        <v>0</v>
      </c>
      <c r="AM26" s="9">
        <v>4372</v>
      </c>
      <c r="AN26" s="7" t="s">
        <v>298</v>
      </c>
      <c r="AO26" s="8">
        <v>44343</v>
      </c>
      <c r="AP26" s="7"/>
      <c r="AQ26" s="7">
        <v>9</v>
      </c>
      <c r="AR26" s="7"/>
      <c r="AS26" s="7" t="s">
        <v>292</v>
      </c>
      <c r="AT26" s="7">
        <v>1</v>
      </c>
      <c r="AU26" s="7">
        <v>21001231</v>
      </c>
      <c r="AV26" s="7">
        <v>20210608</v>
      </c>
      <c r="AW26" s="9">
        <v>4372</v>
      </c>
      <c r="AX26" s="9">
        <v>0</v>
      </c>
      <c r="AY26" s="7" t="s">
        <v>51</v>
      </c>
      <c r="AZ26" s="8">
        <v>44631</v>
      </c>
    </row>
    <row r="27" spans="1:52" x14ac:dyDescent="0.15">
      <c r="A27" s="7">
        <v>900145581</v>
      </c>
      <c r="B27" s="7" t="s">
        <v>47</v>
      </c>
      <c r="C27" s="7" t="s">
        <v>48</v>
      </c>
      <c r="D27" s="7">
        <v>12641</v>
      </c>
      <c r="E27" s="7" t="s">
        <v>299</v>
      </c>
      <c r="F27" s="7" t="s">
        <v>300</v>
      </c>
      <c r="G27" s="7" t="s">
        <v>48</v>
      </c>
      <c r="H27" s="7">
        <v>12641</v>
      </c>
      <c r="I27" s="7" t="s">
        <v>51</v>
      </c>
      <c r="J27" s="8">
        <v>44415</v>
      </c>
      <c r="K27" s="9">
        <v>4372</v>
      </c>
      <c r="L27" s="9">
        <v>4372</v>
      </c>
      <c r="M27" s="7" t="s">
        <v>289</v>
      </c>
      <c r="N27" s="7" t="s">
        <v>534</v>
      </c>
      <c r="O27" s="9">
        <v>0</v>
      </c>
      <c r="P27" s="7"/>
      <c r="Q27" s="7"/>
      <c r="R27" s="10">
        <v>4372</v>
      </c>
      <c r="S27" s="7" t="s">
        <v>290</v>
      </c>
      <c r="T27" s="7" t="s">
        <v>180</v>
      </c>
      <c r="U27" s="9">
        <v>4372</v>
      </c>
      <c r="V27" s="9">
        <v>0</v>
      </c>
      <c r="W27" s="9">
        <v>0</v>
      </c>
      <c r="X27" s="9">
        <v>0</v>
      </c>
      <c r="Y27" s="9">
        <v>0</v>
      </c>
      <c r="Z27" s="9">
        <v>4372</v>
      </c>
      <c r="AA27" s="9">
        <v>0</v>
      </c>
      <c r="AB27" s="61"/>
      <c r="AC27" s="9"/>
      <c r="AD27" s="9">
        <v>0</v>
      </c>
      <c r="AE27" s="9">
        <v>0</v>
      </c>
      <c r="AF27" s="9">
        <v>0</v>
      </c>
      <c r="AG27" s="7"/>
      <c r="AH27" s="7"/>
      <c r="AI27" s="9">
        <v>0</v>
      </c>
      <c r="AJ27" s="7"/>
      <c r="AK27" s="7"/>
      <c r="AL27" s="9">
        <v>0</v>
      </c>
      <c r="AM27" s="9">
        <v>4372</v>
      </c>
      <c r="AN27" s="7" t="s">
        <v>298</v>
      </c>
      <c r="AO27" s="8">
        <v>44415</v>
      </c>
      <c r="AP27" s="7"/>
      <c r="AQ27" s="7">
        <v>9</v>
      </c>
      <c r="AR27" s="7"/>
      <c r="AS27" s="7" t="s">
        <v>292</v>
      </c>
      <c r="AT27" s="7">
        <v>1</v>
      </c>
      <c r="AU27" s="7">
        <v>21001231</v>
      </c>
      <c r="AV27" s="7">
        <v>20210919</v>
      </c>
      <c r="AW27" s="9">
        <v>4372</v>
      </c>
      <c r="AX27" s="9">
        <v>0</v>
      </c>
      <c r="AY27" s="7" t="s">
        <v>51</v>
      </c>
      <c r="AZ27" s="8">
        <v>44631</v>
      </c>
    </row>
    <row r="28" spans="1:52" x14ac:dyDescent="0.15">
      <c r="A28" s="7">
        <v>900145581</v>
      </c>
      <c r="B28" s="7" t="s">
        <v>47</v>
      </c>
      <c r="C28" s="7" t="s">
        <v>62</v>
      </c>
      <c r="D28" s="7">
        <v>15497</v>
      </c>
      <c r="E28" s="7" t="s">
        <v>331</v>
      </c>
      <c r="F28" s="7" t="s">
        <v>332</v>
      </c>
      <c r="G28" s="7" t="s">
        <v>62</v>
      </c>
      <c r="H28" s="7">
        <v>15497</v>
      </c>
      <c r="I28" s="7" t="s">
        <v>51</v>
      </c>
      <c r="J28" s="8">
        <v>44390</v>
      </c>
      <c r="K28" s="9">
        <v>4372</v>
      </c>
      <c r="L28" s="9">
        <v>4372</v>
      </c>
      <c r="M28" s="7" t="s">
        <v>289</v>
      </c>
      <c r="N28" s="7" t="s">
        <v>534</v>
      </c>
      <c r="O28" s="9">
        <v>0</v>
      </c>
      <c r="P28" s="7"/>
      <c r="Q28" s="7"/>
      <c r="R28" s="10">
        <v>4372</v>
      </c>
      <c r="S28" s="7" t="s">
        <v>290</v>
      </c>
      <c r="T28" s="7" t="s">
        <v>180</v>
      </c>
      <c r="U28" s="9">
        <v>4372</v>
      </c>
      <c r="V28" s="9">
        <v>0</v>
      </c>
      <c r="W28" s="9">
        <v>0</v>
      </c>
      <c r="X28" s="9">
        <v>0</v>
      </c>
      <c r="Y28" s="9">
        <v>0</v>
      </c>
      <c r="Z28" s="9">
        <v>4372</v>
      </c>
      <c r="AA28" s="9">
        <v>0</v>
      </c>
      <c r="AB28" s="61"/>
      <c r="AC28" s="9"/>
      <c r="AD28" s="9">
        <v>0</v>
      </c>
      <c r="AE28" s="9">
        <v>0</v>
      </c>
      <c r="AF28" s="9">
        <v>0</v>
      </c>
      <c r="AG28" s="7"/>
      <c r="AH28" s="7"/>
      <c r="AI28" s="9">
        <v>0</v>
      </c>
      <c r="AJ28" s="7"/>
      <c r="AK28" s="7"/>
      <c r="AL28" s="9">
        <v>0</v>
      </c>
      <c r="AM28" s="9">
        <v>4372</v>
      </c>
      <c r="AN28" s="7" t="s">
        <v>333</v>
      </c>
      <c r="AO28" s="8">
        <v>44390</v>
      </c>
      <c r="AP28" s="7"/>
      <c r="AQ28" s="7">
        <v>9</v>
      </c>
      <c r="AR28" s="7"/>
      <c r="AS28" s="7" t="s">
        <v>292</v>
      </c>
      <c r="AT28" s="7">
        <v>1</v>
      </c>
      <c r="AU28" s="7">
        <v>21001231</v>
      </c>
      <c r="AV28" s="7">
        <v>20210826</v>
      </c>
      <c r="AW28" s="9">
        <v>4372</v>
      </c>
      <c r="AX28" s="9">
        <v>0</v>
      </c>
      <c r="AY28" s="7" t="s">
        <v>51</v>
      </c>
      <c r="AZ28" s="8">
        <v>44631</v>
      </c>
    </row>
    <row r="29" spans="1:52" x14ac:dyDescent="0.15">
      <c r="A29" s="7">
        <v>900145581</v>
      </c>
      <c r="B29" s="7" t="s">
        <v>47</v>
      </c>
      <c r="C29" s="7" t="s">
        <v>118</v>
      </c>
      <c r="D29" s="7">
        <v>639512</v>
      </c>
      <c r="E29" s="7" t="s">
        <v>308</v>
      </c>
      <c r="F29" s="7" t="s">
        <v>309</v>
      </c>
      <c r="G29" s="7" t="s">
        <v>118</v>
      </c>
      <c r="H29" s="7">
        <v>639512</v>
      </c>
      <c r="I29" s="7" t="s">
        <v>51</v>
      </c>
      <c r="J29" s="8">
        <v>43089</v>
      </c>
      <c r="K29" s="9">
        <v>1010</v>
      </c>
      <c r="L29" s="9">
        <v>1010</v>
      </c>
      <c r="M29" s="7" t="s">
        <v>289</v>
      </c>
      <c r="N29" s="7" t="s">
        <v>534</v>
      </c>
      <c r="O29" s="9">
        <v>0</v>
      </c>
      <c r="P29" s="7"/>
      <c r="Q29" s="7"/>
      <c r="R29" s="10">
        <v>1010</v>
      </c>
      <c r="S29" s="7" t="s">
        <v>290</v>
      </c>
      <c r="T29" s="7" t="s">
        <v>180</v>
      </c>
      <c r="U29" s="9">
        <v>1010</v>
      </c>
      <c r="V29" s="9">
        <v>0</v>
      </c>
      <c r="W29" s="9">
        <v>0</v>
      </c>
      <c r="X29" s="9">
        <v>0</v>
      </c>
      <c r="Y29" s="9">
        <v>0</v>
      </c>
      <c r="Z29" s="9">
        <v>1010</v>
      </c>
      <c r="AA29" s="9">
        <v>0</v>
      </c>
      <c r="AB29" s="61"/>
      <c r="AC29" s="9"/>
      <c r="AD29" s="9">
        <v>0</v>
      </c>
      <c r="AE29" s="9">
        <v>0</v>
      </c>
      <c r="AF29" s="9">
        <v>0</v>
      </c>
      <c r="AG29" s="7"/>
      <c r="AH29" s="7"/>
      <c r="AI29" s="9">
        <v>0</v>
      </c>
      <c r="AJ29" s="7"/>
      <c r="AK29" s="7"/>
      <c r="AL29" s="9">
        <v>0</v>
      </c>
      <c r="AM29" s="9">
        <v>1010</v>
      </c>
      <c r="AN29" s="7" t="s">
        <v>310</v>
      </c>
      <c r="AO29" s="8">
        <v>43089</v>
      </c>
      <c r="AP29" s="7"/>
      <c r="AQ29" s="7">
        <v>9</v>
      </c>
      <c r="AR29" s="7"/>
      <c r="AS29" s="7" t="s">
        <v>292</v>
      </c>
      <c r="AT29" s="7">
        <v>1</v>
      </c>
      <c r="AU29" s="7">
        <v>21001231</v>
      </c>
      <c r="AV29" s="7">
        <v>20180109</v>
      </c>
      <c r="AW29" s="9">
        <v>1010</v>
      </c>
      <c r="AX29" s="9">
        <v>0</v>
      </c>
      <c r="AY29" s="7" t="s">
        <v>51</v>
      </c>
      <c r="AZ29" s="8">
        <v>44631</v>
      </c>
    </row>
    <row r="30" spans="1:52" x14ac:dyDescent="0.15">
      <c r="A30" s="7">
        <v>900145581</v>
      </c>
      <c r="B30" s="7" t="s">
        <v>47</v>
      </c>
      <c r="C30" s="7" t="s">
        <v>48</v>
      </c>
      <c r="D30" s="7">
        <v>427</v>
      </c>
      <c r="E30" s="7" t="s">
        <v>49</v>
      </c>
      <c r="F30" s="7" t="s">
        <v>50</v>
      </c>
      <c r="G30" s="7" t="s">
        <v>51</v>
      </c>
      <c r="H30" s="7" t="s">
        <v>51</v>
      </c>
      <c r="I30" s="7" t="s">
        <v>51</v>
      </c>
      <c r="J30" s="8">
        <v>44117</v>
      </c>
      <c r="K30" s="9">
        <v>549256</v>
      </c>
      <c r="L30" s="9">
        <v>549256</v>
      </c>
      <c r="M30" s="7" t="s">
        <v>52</v>
      </c>
      <c r="N30" s="7" t="s">
        <v>536</v>
      </c>
      <c r="O30" s="9">
        <v>0</v>
      </c>
      <c r="P30" s="7"/>
      <c r="Q30" s="7"/>
      <c r="R30" s="10">
        <v>0</v>
      </c>
      <c r="S30" s="7"/>
      <c r="T30" s="7" t="s">
        <v>53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9">
        <v>0</v>
      </c>
      <c r="AA30" s="9">
        <v>0</v>
      </c>
      <c r="AB30" s="61"/>
      <c r="AC30" s="9"/>
      <c r="AD30" s="9">
        <v>0</v>
      </c>
      <c r="AE30" s="9">
        <v>0</v>
      </c>
      <c r="AF30" s="9">
        <v>0</v>
      </c>
      <c r="AG30" s="7"/>
      <c r="AH30" s="7"/>
      <c r="AI30" s="9">
        <v>0</v>
      </c>
      <c r="AJ30" s="7"/>
      <c r="AK30" s="7"/>
      <c r="AL30" s="9">
        <v>0</v>
      </c>
      <c r="AM30" s="9">
        <v>0</v>
      </c>
      <c r="AN30" s="7"/>
      <c r="AO30" s="8">
        <v>44117</v>
      </c>
      <c r="AP30" s="7"/>
      <c r="AQ30" s="7"/>
      <c r="AR30" s="7"/>
      <c r="AS30" s="7"/>
      <c r="AT30" s="7"/>
      <c r="AU30" s="7"/>
      <c r="AV30" s="7"/>
      <c r="AW30" s="9">
        <v>0</v>
      </c>
      <c r="AX30" s="9">
        <v>0</v>
      </c>
      <c r="AY30" s="7" t="s">
        <v>51</v>
      </c>
      <c r="AZ30" s="8">
        <v>44631</v>
      </c>
    </row>
    <row r="31" spans="1:52" x14ac:dyDescent="0.15">
      <c r="A31" s="7">
        <v>900145581</v>
      </c>
      <c r="B31" s="7" t="s">
        <v>47</v>
      </c>
      <c r="C31" s="7" t="s">
        <v>54</v>
      </c>
      <c r="D31" s="7">
        <v>807</v>
      </c>
      <c r="E31" s="7" t="s">
        <v>55</v>
      </c>
      <c r="F31" s="7" t="s">
        <v>56</v>
      </c>
      <c r="G31" s="7" t="s">
        <v>51</v>
      </c>
      <c r="H31" s="7" t="s">
        <v>51</v>
      </c>
      <c r="I31" s="7" t="s">
        <v>51</v>
      </c>
      <c r="J31" s="8">
        <v>44122</v>
      </c>
      <c r="K31" s="9">
        <v>84014</v>
      </c>
      <c r="L31" s="9">
        <v>84014</v>
      </c>
      <c r="M31" s="7" t="s">
        <v>52</v>
      </c>
      <c r="N31" s="7" t="s">
        <v>536</v>
      </c>
      <c r="O31" s="9">
        <v>0</v>
      </c>
      <c r="P31" s="7"/>
      <c r="Q31" s="7"/>
      <c r="R31" s="10">
        <v>0</v>
      </c>
      <c r="S31" s="7"/>
      <c r="T31" s="7" t="s">
        <v>53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9">
        <v>0</v>
      </c>
      <c r="AA31" s="9">
        <v>0</v>
      </c>
      <c r="AB31" s="61"/>
      <c r="AC31" s="9"/>
      <c r="AD31" s="9">
        <v>0</v>
      </c>
      <c r="AE31" s="9">
        <v>0</v>
      </c>
      <c r="AF31" s="9">
        <v>0</v>
      </c>
      <c r="AG31" s="7"/>
      <c r="AH31" s="7"/>
      <c r="AI31" s="9">
        <v>0</v>
      </c>
      <c r="AJ31" s="7"/>
      <c r="AK31" s="7"/>
      <c r="AL31" s="9">
        <v>0</v>
      </c>
      <c r="AM31" s="9">
        <v>0</v>
      </c>
      <c r="AN31" s="7"/>
      <c r="AO31" s="8">
        <v>44122</v>
      </c>
      <c r="AP31" s="7"/>
      <c r="AQ31" s="7"/>
      <c r="AR31" s="7"/>
      <c r="AS31" s="7"/>
      <c r="AT31" s="7"/>
      <c r="AU31" s="7"/>
      <c r="AV31" s="7"/>
      <c r="AW31" s="9">
        <v>0</v>
      </c>
      <c r="AX31" s="9">
        <v>0</v>
      </c>
      <c r="AY31" s="7" t="s">
        <v>51</v>
      </c>
      <c r="AZ31" s="8">
        <v>44631</v>
      </c>
    </row>
    <row r="32" spans="1:52" x14ac:dyDescent="0.15">
      <c r="A32" s="7">
        <v>900145581</v>
      </c>
      <c r="B32" s="7" t="s">
        <v>47</v>
      </c>
      <c r="C32" s="7" t="s">
        <v>57</v>
      </c>
      <c r="D32" s="7">
        <v>988</v>
      </c>
      <c r="E32" s="7" t="s">
        <v>58</v>
      </c>
      <c r="F32" s="7" t="s">
        <v>59</v>
      </c>
      <c r="G32" s="7" t="s">
        <v>51</v>
      </c>
      <c r="H32" s="7" t="s">
        <v>51</v>
      </c>
      <c r="I32" s="7" t="s">
        <v>51</v>
      </c>
      <c r="J32" s="8">
        <v>44139</v>
      </c>
      <c r="K32" s="9">
        <v>188512</v>
      </c>
      <c r="L32" s="9">
        <v>188512</v>
      </c>
      <c r="M32" s="7" t="s">
        <v>52</v>
      </c>
      <c r="N32" s="7" t="s">
        <v>536</v>
      </c>
      <c r="O32" s="9">
        <v>0</v>
      </c>
      <c r="P32" s="7"/>
      <c r="Q32" s="7"/>
      <c r="R32" s="10">
        <v>0</v>
      </c>
      <c r="S32" s="7"/>
      <c r="T32" s="7" t="s">
        <v>53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61"/>
      <c r="AC32" s="9"/>
      <c r="AD32" s="9">
        <v>0</v>
      </c>
      <c r="AE32" s="9">
        <v>0</v>
      </c>
      <c r="AF32" s="9">
        <v>0</v>
      </c>
      <c r="AG32" s="7"/>
      <c r="AH32" s="7"/>
      <c r="AI32" s="9">
        <v>0</v>
      </c>
      <c r="AJ32" s="7"/>
      <c r="AK32" s="7"/>
      <c r="AL32" s="9">
        <v>0</v>
      </c>
      <c r="AM32" s="9">
        <v>0</v>
      </c>
      <c r="AN32" s="7"/>
      <c r="AO32" s="8">
        <v>44139</v>
      </c>
      <c r="AP32" s="7"/>
      <c r="AQ32" s="7"/>
      <c r="AR32" s="7"/>
      <c r="AS32" s="7"/>
      <c r="AT32" s="7"/>
      <c r="AU32" s="7"/>
      <c r="AV32" s="7"/>
      <c r="AW32" s="9">
        <v>0</v>
      </c>
      <c r="AX32" s="9">
        <v>0</v>
      </c>
      <c r="AY32" s="7" t="s">
        <v>51</v>
      </c>
      <c r="AZ32" s="8">
        <v>44631</v>
      </c>
    </row>
    <row r="33" spans="1:52" x14ac:dyDescent="0.15">
      <c r="A33" s="7">
        <v>900145581</v>
      </c>
      <c r="B33" s="7" t="s">
        <v>47</v>
      </c>
      <c r="C33" s="7" t="s">
        <v>57</v>
      </c>
      <c r="D33" s="7">
        <v>1065</v>
      </c>
      <c r="E33" s="7" t="s">
        <v>60</v>
      </c>
      <c r="F33" s="7" t="s">
        <v>61</v>
      </c>
      <c r="G33" s="7" t="s">
        <v>51</v>
      </c>
      <c r="H33" s="7" t="s">
        <v>51</v>
      </c>
      <c r="I33" s="7" t="s">
        <v>51</v>
      </c>
      <c r="J33" s="8">
        <v>44141</v>
      </c>
      <c r="K33" s="9">
        <v>35100</v>
      </c>
      <c r="L33" s="9">
        <v>35100</v>
      </c>
      <c r="M33" s="7" t="s">
        <v>52</v>
      </c>
      <c r="N33" s="7" t="s">
        <v>536</v>
      </c>
      <c r="O33" s="9">
        <v>0</v>
      </c>
      <c r="P33" s="7"/>
      <c r="Q33" s="7"/>
      <c r="R33" s="10">
        <v>0</v>
      </c>
      <c r="S33" s="7"/>
      <c r="T33" s="7" t="s">
        <v>53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61"/>
      <c r="AC33" s="9"/>
      <c r="AD33" s="9">
        <v>0</v>
      </c>
      <c r="AE33" s="9">
        <v>0</v>
      </c>
      <c r="AF33" s="9">
        <v>0</v>
      </c>
      <c r="AG33" s="7"/>
      <c r="AH33" s="7"/>
      <c r="AI33" s="9">
        <v>0</v>
      </c>
      <c r="AJ33" s="7"/>
      <c r="AK33" s="7"/>
      <c r="AL33" s="9">
        <v>0</v>
      </c>
      <c r="AM33" s="9">
        <v>0</v>
      </c>
      <c r="AN33" s="7"/>
      <c r="AO33" s="8">
        <v>44141</v>
      </c>
      <c r="AP33" s="7"/>
      <c r="AQ33" s="7"/>
      <c r="AR33" s="7"/>
      <c r="AS33" s="7"/>
      <c r="AT33" s="7"/>
      <c r="AU33" s="7"/>
      <c r="AV33" s="7"/>
      <c r="AW33" s="9">
        <v>0</v>
      </c>
      <c r="AX33" s="9">
        <v>0</v>
      </c>
      <c r="AY33" s="7" t="s">
        <v>51</v>
      </c>
      <c r="AZ33" s="8">
        <v>44631</v>
      </c>
    </row>
    <row r="34" spans="1:52" x14ac:dyDescent="0.15">
      <c r="A34" s="7">
        <v>900145581</v>
      </c>
      <c r="B34" s="7" t="s">
        <v>47</v>
      </c>
      <c r="C34" s="7" t="s">
        <v>62</v>
      </c>
      <c r="D34" s="7">
        <v>1494</v>
      </c>
      <c r="E34" s="7" t="s">
        <v>63</v>
      </c>
      <c r="F34" s="7" t="s">
        <v>64</v>
      </c>
      <c r="G34" s="7" t="s">
        <v>51</v>
      </c>
      <c r="H34" s="7" t="s">
        <v>51</v>
      </c>
      <c r="I34" s="7" t="s">
        <v>51</v>
      </c>
      <c r="J34" s="8">
        <v>44135</v>
      </c>
      <c r="K34" s="9">
        <v>30656</v>
      </c>
      <c r="L34" s="9">
        <v>30656</v>
      </c>
      <c r="M34" s="7" t="s">
        <v>52</v>
      </c>
      <c r="N34" s="7" t="s">
        <v>536</v>
      </c>
      <c r="O34" s="9">
        <v>0</v>
      </c>
      <c r="P34" s="7"/>
      <c r="Q34" s="7"/>
      <c r="R34" s="10">
        <v>0</v>
      </c>
      <c r="S34" s="7"/>
      <c r="T34" s="7" t="s">
        <v>53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61"/>
      <c r="AC34" s="9"/>
      <c r="AD34" s="9">
        <v>0</v>
      </c>
      <c r="AE34" s="9">
        <v>0</v>
      </c>
      <c r="AF34" s="9">
        <v>0</v>
      </c>
      <c r="AG34" s="7"/>
      <c r="AH34" s="7"/>
      <c r="AI34" s="9">
        <v>0</v>
      </c>
      <c r="AJ34" s="7"/>
      <c r="AK34" s="7"/>
      <c r="AL34" s="9">
        <v>0</v>
      </c>
      <c r="AM34" s="9">
        <v>0</v>
      </c>
      <c r="AN34" s="7"/>
      <c r="AO34" s="8">
        <v>44135</v>
      </c>
      <c r="AP34" s="7"/>
      <c r="AQ34" s="7"/>
      <c r="AR34" s="7"/>
      <c r="AS34" s="7"/>
      <c r="AT34" s="7"/>
      <c r="AU34" s="7"/>
      <c r="AV34" s="7"/>
      <c r="AW34" s="9">
        <v>0</v>
      </c>
      <c r="AX34" s="9">
        <v>0</v>
      </c>
      <c r="AY34" s="7" t="s">
        <v>51</v>
      </c>
      <c r="AZ34" s="8">
        <v>44631</v>
      </c>
    </row>
    <row r="35" spans="1:52" x14ac:dyDescent="0.15">
      <c r="A35" s="7">
        <v>900145581</v>
      </c>
      <c r="B35" s="7" t="s">
        <v>47</v>
      </c>
      <c r="C35" s="7" t="s">
        <v>62</v>
      </c>
      <c r="D35" s="7">
        <v>1712</v>
      </c>
      <c r="E35" s="7" t="s">
        <v>65</v>
      </c>
      <c r="F35" s="7" t="s">
        <v>66</v>
      </c>
      <c r="G35" s="7" t="s">
        <v>51</v>
      </c>
      <c r="H35" s="7" t="s">
        <v>51</v>
      </c>
      <c r="I35" s="7" t="s">
        <v>51</v>
      </c>
      <c r="J35" s="8">
        <v>44141</v>
      </c>
      <c r="K35" s="9">
        <v>26000</v>
      </c>
      <c r="L35" s="9">
        <v>26000</v>
      </c>
      <c r="M35" s="7" t="s">
        <v>52</v>
      </c>
      <c r="N35" s="7" t="s">
        <v>536</v>
      </c>
      <c r="O35" s="9">
        <v>0</v>
      </c>
      <c r="P35" s="7"/>
      <c r="Q35" s="7"/>
      <c r="R35" s="10">
        <v>0</v>
      </c>
      <c r="S35" s="7"/>
      <c r="T35" s="7" t="s">
        <v>53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61"/>
      <c r="AC35" s="9"/>
      <c r="AD35" s="9">
        <v>0</v>
      </c>
      <c r="AE35" s="9">
        <v>0</v>
      </c>
      <c r="AF35" s="9">
        <v>0</v>
      </c>
      <c r="AG35" s="7"/>
      <c r="AH35" s="7"/>
      <c r="AI35" s="9">
        <v>0</v>
      </c>
      <c r="AJ35" s="7"/>
      <c r="AK35" s="7"/>
      <c r="AL35" s="9">
        <v>0</v>
      </c>
      <c r="AM35" s="9">
        <v>0</v>
      </c>
      <c r="AN35" s="7"/>
      <c r="AO35" s="8">
        <v>44141</v>
      </c>
      <c r="AP35" s="7"/>
      <c r="AQ35" s="7"/>
      <c r="AR35" s="7"/>
      <c r="AS35" s="7"/>
      <c r="AT35" s="7"/>
      <c r="AU35" s="7"/>
      <c r="AV35" s="7"/>
      <c r="AW35" s="9">
        <v>0</v>
      </c>
      <c r="AX35" s="9">
        <v>0</v>
      </c>
      <c r="AY35" s="7" t="s">
        <v>51</v>
      </c>
      <c r="AZ35" s="8">
        <v>44631</v>
      </c>
    </row>
    <row r="36" spans="1:52" x14ac:dyDescent="0.15">
      <c r="A36" s="7">
        <v>900145581</v>
      </c>
      <c r="B36" s="7" t="s">
        <v>47</v>
      </c>
      <c r="C36" s="7" t="s">
        <v>62</v>
      </c>
      <c r="D36" s="7">
        <v>2141</v>
      </c>
      <c r="E36" s="7" t="s">
        <v>67</v>
      </c>
      <c r="F36" s="7" t="s">
        <v>68</v>
      </c>
      <c r="G36" s="7" t="s">
        <v>51</v>
      </c>
      <c r="H36" s="7" t="s">
        <v>51</v>
      </c>
      <c r="I36" s="7" t="s">
        <v>51</v>
      </c>
      <c r="J36" s="8">
        <v>44152</v>
      </c>
      <c r="K36" s="9">
        <v>1303178</v>
      </c>
      <c r="L36" s="9">
        <v>1303178</v>
      </c>
      <c r="M36" s="7" t="s">
        <v>52</v>
      </c>
      <c r="N36" s="7" t="s">
        <v>536</v>
      </c>
      <c r="O36" s="9">
        <v>0</v>
      </c>
      <c r="P36" s="7"/>
      <c r="Q36" s="7"/>
      <c r="R36" s="10">
        <v>0</v>
      </c>
      <c r="S36" s="7"/>
      <c r="T36" s="7" t="s">
        <v>53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61"/>
      <c r="AC36" s="9"/>
      <c r="AD36" s="9">
        <v>0</v>
      </c>
      <c r="AE36" s="9">
        <v>0</v>
      </c>
      <c r="AF36" s="9">
        <v>0</v>
      </c>
      <c r="AG36" s="7"/>
      <c r="AH36" s="7"/>
      <c r="AI36" s="9">
        <v>0</v>
      </c>
      <c r="AJ36" s="7"/>
      <c r="AK36" s="7"/>
      <c r="AL36" s="9">
        <v>0</v>
      </c>
      <c r="AM36" s="9">
        <v>0</v>
      </c>
      <c r="AN36" s="7"/>
      <c r="AO36" s="8">
        <v>44152</v>
      </c>
      <c r="AP36" s="7"/>
      <c r="AQ36" s="7"/>
      <c r="AR36" s="7"/>
      <c r="AS36" s="7"/>
      <c r="AT36" s="7"/>
      <c r="AU36" s="7"/>
      <c r="AV36" s="7"/>
      <c r="AW36" s="9">
        <v>0</v>
      </c>
      <c r="AX36" s="9">
        <v>0</v>
      </c>
      <c r="AY36" s="7" t="s">
        <v>51</v>
      </c>
      <c r="AZ36" s="8">
        <v>44631</v>
      </c>
    </row>
    <row r="37" spans="1:52" x14ac:dyDescent="0.15">
      <c r="A37" s="7">
        <v>900145581</v>
      </c>
      <c r="B37" s="7" t="s">
        <v>47</v>
      </c>
      <c r="C37" s="7" t="s">
        <v>62</v>
      </c>
      <c r="D37" s="7">
        <v>2643</v>
      </c>
      <c r="E37" s="7" t="s">
        <v>69</v>
      </c>
      <c r="F37" s="7" t="s">
        <v>70</v>
      </c>
      <c r="G37" s="7" t="s">
        <v>51</v>
      </c>
      <c r="H37" s="7" t="s">
        <v>51</v>
      </c>
      <c r="I37" s="7" t="s">
        <v>51</v>
      </c>
      <c r="J37" s="8">
        <v>44162</v>
      </c>
      <c r="K37" s="9">
        <v>134519</v>
      </c>
      <c r="L37" s="9">
        <v>134519</v>
      </c>
      <c r="M37" s="7" t="s">
        <v>52</v>
      </c>
      <c r="N37" s="7" t="s">
        <v>536</v>
      </c>
      <c r="O37" s="9">
        <v>0</v>
      </c>
      <c r="P37" s="7"/>
      <c r="Q37" s="7"/>
      <c r="R37" s="10">
        <v>0</v>
      </c>
      <c r="S37" s="7"/>
      <c r="T37" s="7" t="s">
        <v>53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9">
        <v>0</v>
      </c>
      <c r="AA37" s="9">
        <v>0</v>
      </c>
      <c r="AB37" s="61"/>
      <c r="AC37" s="9"/>
      <c r="AD37" s="9">
        <v>0</v>
      </c>
      <c r="AE37" s="9">
        <v>0</v>
      </c>
      <c r="AF37" s="9">
        <v>0</v>
      </c>
      <c r="AG37" s="7"/>
      <c r="AH37" s="7"/>
      <c r="AI37" s="9">
        <v>0</v>
      </c>
      <c r="AJ37" s="7"/>
      <c r="AK37" s="7"/>
      <c r="AL37" s="9">
        <v>0</v>
      </c>
      <c r="AM37" s="9">
        <v>0</v>
      </c>
      <c r="AN37" s="7"/>
      <c r="AO37" s="8">
        <v>44162</v>
      </c>
      <c r="AP37" s="7"/>
      <c r="AQ37" s="7"/>
      <c r="AR37" s="7"/>
      <c r="AS37" s="7"/>
      <c r="AT37" s="7"/>
      <c r="AU37" s="7"/>
      <c r="AV37" s="7"/>
      <c r="AW37" s="9">
        <v>0</v>
      </c>
      <c r="AX37" s="9">
        <v>0</v>
      </c>
      <c r="AY37" s="7" t="s">
        <v>51</v>
      </c>
      <c r="AZ37" s="8">
        <v>44631</v>
      </c>
    </row>
    <row r="38" spans="1:52" x14ac:dyDescent="0.15">
      <c r="A38" s="7">
        <v>900145581</v>
      </c>
      <c r="B38" s="7" t="s">
        <v>47</v>
      </c>
      <c r="C38" s="7" t="s">
        <v>62</v>
      </c>
      <c r="D38" s="7">
        <v>2771</v>
      </c>
      <c r="E38" s="7" t="s">
        <v>71</v>
      </c>
      <c r="F38" s="7" t="s">
        <v>72</v>
      </c>
      <c r="G38" s="7" t="s">
        <v>51</v>
      </c>
      <c r="H38" s="7" t="s">
        <v>51</v>
      </c>
      <c r="I38" s="7" t="s">
        <v>51</v>
      </c>
      <c r="J38" s="8">
        <v>44165</v>
      </c>
      <c r="K38" s="9">
        <v>220273</v>
      </c>
      <c r="L38" s="9">
        <v>220273</v>
      </c>
      <c r="M38" s="7" t="s">
        <v>52</v>
      </c>
      <c r="N38" s="7" t="s">
        <v>536</v>
      </c>
      <c r="O38" s="9">
        <v>0</v>
      </c>
      <c r="P38" s="7"/>
      <c r="Q38" s="7"/>
      <c r="R38" s="10">
        <v>0</v>
      </c>
      <c r="S38" s="7"/>
      <c r="T38" s="7" t="s">
        <v>53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9">
        <v>0</v>
      </c>
      <c r="AA38" s="9">
        <v>0</v>
      </c>
      <c r="AB38" s="61"/>
      <c r="AC38" s="9"/>
      <c r="AD38" s="9">
        <v>0</v>
      </c>
      <c r="AE38" s="9">
        <v>0</v>
      </c>
      <c r="AF38" s="9">
        <v>0</v>
      </c>
      <c r="AG38" s="7"/>
      <c r="AH38" s="7"/>
      <c r="AI38" s="9">
        <v>0</v>
      </c>
      <c r="AJ38" s="7"/>
      <c r="AK38" s="7"/>
      <c r="AL38" s="9">
        <v>0</v>
      </c>
      <c r="AM38" s="9">
        <v>0</v>
      </c>
      <c r="AN38" s="7"/>
      <c r="AO38" s="8">
        <v>44165</v>
      </c>
      <c r="AP38" s="7"/>
      <c r="AQ38" s="7"/>
      <c r="AR38" s="7"/>
      <c r="AS38" s="7"/>
      <c r="AT38" s="7"/>
      <c r="AU38" s="7"/>
      <c r="AV38" s="7"/>
      <c r="AW38" s="9">
        <v>0</v>
      </c>
      <c r="AX38" s="9">
        <v>0</v>
      </c>
      <c r="AY38" s="7" t="s">
        <v>51</v>
      </c>
      <c r="AZ38" s="8">
        <v>44631</v>
      </c>
    </row>
    <row r="39" spans="1:52" x14ac:dyDescent="0.15">
      <c r="A39" s="7">
        <v>900145581</v>
      </c>
      <c r="B39" s="7" t="s">
        <v>47</v>
      </c>
      <c r="C39" s="7" t="s">
        <v>48</v>
      </c>
      <c r="D39" s="7">
        <v>3005</v>
      </c>
      <c r="E39" s="7" t="s">
        <v>73</v>
      </c>
      <c r="F39" s="7" t="s">
        <v>74</v>
      </c>
      <c r="G39" s="7" t="s">
        <v>51</v>
      </c>
      <c r="H39" s="7" t="s">
        <v>51</v>
      </c>
      <c r="I39" s="7" t="s">
        <v>51</v>
      </c>
      <c r="J39" s="8">
        <v>44175</v>
      </c>
      <c r="K39" s="9">
        <v>141887</v>
      </c>
      <c r="L39" s="9">
        <v>141887</v>
      </c>
      <c r="M39" s="7" t="s">
        <v>52</v>
      </c>
      <c r="N39" s="7" t="s">
        <v>536</v>
      </c>
      <c r="O39" s="9">
        <v>0</v>
      </c>
      <c r="P39" s="7"/>
      <c r="Q39" s="7"/>
      <c r="R39" s="10">
        <v>0</v>
      </c>
      <c r="S39" s="7"/>
      <c r="T39" s="7" t="s">
        <v>53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61"/>
      <c r="AC39" s="9"/>
      <c r="AD39" s="9">
        <v>0</v>
      </c>
      <c r="AE39" s="9">
        <v>0</v>
      </c>
      <c r="AF39" s="9">
        <v>0</v>
      </c>
      <c r="AG39" s="7"/>
      <c r="AH39" s="7"/>
      <c r="AI39" s="9">
        <v>0</v>
      </c>
      <c r="AJ39" s="7"/>
      <c r="AK39" s="7"/>
      <c r="AL39" s="9">
        <v>0</v>
      </c>
      <c r="AM39" s="9">
        <v>0</v>
      </c>
      <c r="AN39" s="7"/>
      <c r="AO39" s="8">
        <v>44175</v>
      </c>
      <c r="AP39" s="7"/>
      <c r="AQ39" s="7"/>
      <c r="AR39" s="7"/>
      <c r="AS39" s="7"/>
      <c r="AT39" s="7"/>
      <c r="AU39" s="7"/>
      <c r="AV39" s="7"/>
      <c r="AW39" s="9">
        <v>0</v>
      </c>
      <c r="AX39" s="9">
        <v>0</v>
      </c>
      <c r="AY39" s="7" t="s">
        <v>51</v>
      </c>
      <c r="AZ39" s="8">
        <v>44631</v>
      </c>
    </row>
    <row r="40" spans="1:52" x14ac:dyDescent="0.15">
      <c r="A40" s="7">
        <v>900145581</v>
      </c>
      <c r="B40" s="7" t="s">
        <v>47</v>
      </c>
      <c r="C40" s="7" t="s">
        <v>54</v>
      </c>
      <c r="D40" s="7">
        <v>3369</v>
      </c>
      <c r="E40" s="7" t="s">
        <v>75</v>
      </c>
      <c r="F40" s="7" t="s">
        <v>76</v>
      </c>
      <c r="G40" s="7" t="s">
        <v>51</v>
      </c>
      <c r="H40" s="7" t="s">
        <v>51</v>
      </c>
      <c r="I40" s="7" t="s">
        <v>51</v>
      </c>
      <c r="J40" s="8">
        <v>44173</v>
      </c>
      <c r="K40" s="9">
        <v>73486</v>
      </c>
      <c r="L40" s="9">
        <v>73486</v>
      </c>
      <c r="M40" s="7" t="s">
        <v>52</v>
      </c>
      <c r="N40" s="7" t="s">
        <v>536</v>
      </c>
      <c r="O40" s="9">
        <v>0</v>
      </c>
      <c r="P40" s="7"/>
      <c r="Q40" s="7"/>
      <c r="R40" s="10">
        <v>0</v>
      </c>
      <c r="S40" s="7"/>
      <c r="T40" s="7" t="s">
        <v>53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</v>
      </c>
      <c r="AB40" s="61"/>
      <c r="AC40" s="9"/>
      <c r="AD40" s="9">
        <v>0</v>
      </c>
      <c r="AE40" s="9">
        <v>0</v>
      </c>
      <c r="AF40" s="9">
        <v>0</v>
      </c>
      <c r="AG40" s="7"/>
      <c r="AH40" s="7"/>
      <c r="AI40" s="9">
        <v>0</v>
      </c>
      <c r="AJ40" s="7"/>
      <c r="AK40" s="7"/>
      <c r="AL40" s="9">
        <v>0</v>
      </c>
      <c r="AM40" s="9">
        <v>0</v>
      </c>
      <c r="AN40" s="7"/>
      <c r="AO40" s="8">
        <v>44173</v>
      </c>
      <c r="AP40" s="7"/>
      <c r="AQ40" s="7"/>
      <c r="AR40" s="7"/>
      <c r="AS40" s="7"/>
      <c r="AT40" s="7"/>
      <c r="AU40" s="7"/>
      <c r="AV40" s="7"/>
      <c r="AW40" s="9">
        <v>0</v>
      </c>
      <c r="AX40" s="9">
        <v>0</v>
      </c>
      <c r="AY40" s="7" t="s">
        <v>51</v>
      </c>
      <c r="AZ40" s="8">
        <v>44631</v>
      </c>
    </row>
    <row r="41" spans="1:52" x14ac:dyDescent="0.15">
      <c r="A41" s="7">
        <v>900145581</v>
      </c>
      <c r="B41" s="7" t="s">
        <v>47</v>
      </c>
      <c r="C41" s="7" t="s">
        <v>62</v>
      </c>
      <c r="D41" s="7">
        <v>4068</v>
      </c>
      <c r="E41" s="7" t="s">
        <v>77</v>
      </c>
      <c r="F41" s="7" t="s">
        <v>78</v>
      </c>
      <c r="G41" s="7" t="s">
        <v>51</v>
      </c>
      <c r="H41" s="7" t="s">
        <v>51</v>
      </c>
      <c r="I41" s="7" t="s">
        <v>51</v>
      </c>
      <c r="J41" s="8">
        <v>44193</v>
      </c>
      <c r="K41" s="9">
        <v>137460</v>
      </c>
      <c r="L41" s="9">
        <v>137460</v>
      </c>
      <c r="M41" s="7" t="s">
        <v>52</v>
      </c>
      <c r="N41" s="7" t="s">
        <v>536</v>
      </c>
      <c r="O41" s="9">
        <v>0</v>
      </c>
      <c r="P41" s="7"/>
      <c r="Q41" s="7"/>
      <c r="R41" s="10">
        <v>0</v>
      </c>
      <c r="S41" s="7"/>
      <c r="T41" s="7" t="s">
        <v>53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61"/>
      <c r="AC41" s="9"/>
      <c r="AD41" s="9">
        <v>0</v>
      </c>
      <c r="AE41" s="9">
        <v>0</v>
      </c>
      <c r="AF41" s="9">
        <v>0</v>
      </c>
      <c r="AG41" s="7"/>
      <c r="AH41" s="7"/>
      <c r="AI41" s="9">
        <v>0</v>
      </c>
      <c r="AJ41" s="7"/>
      <c r="AK41" s="7"/>
      <c r="AL41" s="9">
        <v>0</v>
      </c>
      <c r="AM41" s="9">
        <v>0</v>
      </c>
      <c r="AN41" s="7"/>
      <c r="AO41" s="8">
        <v>44193</v>
      </c>
      <c r="AP41" s="7"/>
      <c r="AQ41" s="7"/>
      <c r="AR41" s="7"/>
      <c r="AS41" s="7"/>
      <c r="AT41" s="7"/>
      <c r="AU41" s="7"/>
      <c r="AV41" s="7"/>
      <c r="AW41" s="9">
        <v>0</v>
      </c>
      <c r="AX41" s="9">
        <v>0</v>
      </c>
      <c r="AY41" s="7" t="s">
        <v>51</v>
      </c>
      <c r="AZ41" s="8">
        <v>44631</v>
      </c>
    </row>
    <row r="42" spans="1:52" x14ac:dyDescent="0.15">
      <c r="A42" s="7">
        <v>900145581</v>
      </c>
      <c r="B42" s="7" t="s">
        <v>47</v>
      </c>
      <c r="C42" s="7" t="s">
        <v>54</v>
      </c>
      <c r="D42" s="7">
        <v>4283</v>
      </c>
      <c r="E42" s="7" t="s">
        <v>79</v>
      </c>
      <c r="F42" s="7" t="s">
        <v>80</v>
      </c>
      <c r="G42" s="7" t="s">
        <v>51</v>
      </c>
      <c r="H42" s="7" t="s">
        <v>51</v>
      </c>
      <c r="I42" s="7" t="s">
        <v>51</v>
      </c>
      <c r="J42" s="8">
        <v>44192</v>
      </c>
      <c r="K42" s="9">
        <v>88022</v>
      </c>
      <c r="L42" s="9">
        <v>88022</v>
      </c>
      <c r="M42" s="7" t="s">
        <v>52</v>
      </c>
      <c r="N42" s="7" t="s">
        <v>536</v>
      </c>
      <c r="O42" s="9">
        <v>0</v>
      </c>
      <c r="P42" s="7"/>
      <c r="Q42" s="7"/>
      <c r="R42" s="10">
        <v>0</v>
      </c>
      <c r="S42" s="7"/>
      <c r="T42" s="7" t="s">
        <v>53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61"/>
      <c r="AC42" s="9"/>
      <c r="AD42" s="9">
        <v>0</v>
      </c>
      <c r="AE42" s="9">
        <v>0</v>
      </c>
      <c r="AF42" s="9">
        <v>0</v>
      </c>
      <c r="AG42" s="7"/>
      <c r="AH42" s="7"/>
      <c r="AI42" s="9">
        <v>0</v>
      </c>
      <c r="AJ42" s="7"/>
      <c r="AK42" s="7"/>
      <c r="AL42" s="9">
        <v>0</v>
      </c>
      <c r="AM42" s="9">
        <v>0</v>
      </c>
      <c r="AN42" s="7"/>
      <c r="AO42" s="8">
        <v>44192</v>
      </c>
      <c r="AP42" s="7"/>
      <c r="AQ42" s="7"/>
      <c r="AR42" s="7"/>
      <c r="AS42" s="7"/>
      <c r="AT42" s="7"/>
      <c r="AU42" s="7"/>
      <c r="AV42" s="7"/>
      <c r="AW42" s="9">
        <v>0</v>
      </c>
      <c r="AX42" s="9">
        <v>0</v>
      </c>
      <c r="AY42" s="7" t="s">
        <v>51</v>
      </c>
      <c r="AZ42" s="8">
        <v>44631</v>
      </c>
    </row>
    <row r="43" spans="1:52" x14ac:dyDescent="0.15">
      <c r="A43" s="7">
        <v>900145581</v>
      </c>
      <c r="B43" s="7" t="s">
        <v>47</v>
      </c>
      <c r="C43" s="7" t="s">
        <v>48</v>
      </c>
      <c r="D43" s="7">
        <v>15181</v>
      </c>
      <c r="E43" s="7" t="s">
        <v>81</v>
      </c>
      <c r="F43" s="7" t="s">
        <v>82</v>
      </c>
      <c r="G43" s="7" t="s">
        <v>51</v>
      </c>
      <c r="H43" s="7" t="s">
        <v>51</v>
      </c>
      <c r="I43" s="7" t="s">
        <v>51</v>
      </c>
      <c r="J43" s="8">
        <v>44471</v>
      </c>
      <c r="K43" s="9">
        <v>149794</v>
      </c>
      <c r="L43" s="9">
        <v>149794</v>
      </c>
      <c r="M43" s="7" t="s">
        <v>52</v>
      </c>
      <c r="N43" s="7" t="s">
        <v>536</v>
      </c>
      <c r="O43" s="9">
        <v>0</v>
      </c>
      <c r="P43" s="7"/>
      <c r="Q43" s="7"/>
      <c r="R43" s="10">
        <v>0</v>
      </c>
      <c r="S43" s="7"/>
      <c r="T43" s="7" t="s">
        <v>53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61"/>
      <c r="AC43" s="9"/>
      <c r="AD43" s="9">
        <v>0</v>
      </c>
      <c r="AE43" s="9">
        <v>0</v>
      </c>
      <c r="AF43" s="9">
        <v>0</v>
      </c>
      <c r="AG43" s="7"/>
      <c r="AH43" s="7"/>
      <c r="AI43" s="9">
        <v>0</v>
      </c>
      <c r="AJ43" s="7"/>
      <c r="AK43" s="7"/>
      <c r="AL43" s="9">
        <v>0</v>
      </c>
      <c r="AM43" s="9">
        <v>0</v>
      </c>
      <c r="AN43" s="7"/>
      <c r="AO43" s="8">
        <v>44471</v>
      </c>
      <c r="AP43" s="7"/>
      <c r="AQ43" s="7"/>
      <c r="AR43" s="7"/>
      <c r="AS43" s="7"/>
      <c r="AT43" s="7"/>
      <c r="AU43" s="7"/>
      <c r="AV43" s="7"/>
      <c r="AW43" s="9">
        <v>0</v>
      </c>
      <c r="AX43" s="9">
        <v>0</v>
      </c>
      <c r="AY43" s="7" t="s">
        <v>51</v>
      </c>
      <c r="AZ43" s="8">
        <v>44631</v>
      </c>
    </row>
    <row r="44" spans="1:52" x14ac:dyDescent="0.15">
      <c r="A44" s="7">
        <v>900145581</v>
      </c>
      <c r="B44" s="7" t="s">
        <v>47</v>
      </c>
      <c r="C44" s="7" t="s">
        <v>54</v>
      </c>
      <c r="D44" s="7">
        <v>19085</v>
      </c>
      <c r="E44" s="7" t="s">
        <v>83</v>
      </c>
      <c r="F44" s="7" t="s">
        <v>84</v>
      </c>
      <c r="G44" s="7" t="s">
        <v>51</v>
      </c>
      <c r="H44" s="7" t="s">
        <v>51</v>
      </c>
      <c r="I44" s="7" t="s">
        <v>51</v>
      </c>
      <c r="J44" s="8">
        <v>44489</v>
      </c>
      <c r="K44" s="9">
        <v>185260</v>
      </c>
      <c r="L44" s="9">
        <v>185260</v>
      </c>
      <c r="M44" s="7" t="s">
        <v>52</v>
      </c>
      <c r="N44" s="7" t="s">
        <v>536</v>
      </c>
      <c r="O44" s="9">
        <v>0</v>
      </c>
      <c r="P44" s="7"/>
      <c r="Q44" s="7"/>
      <c r="R44" s="10">
        <v>0</v>
      </c>
      <c r="S44" s="7"/>
      <c r="T44" s="7" t="s">
        <v>53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61"/>
      <c r="AC44" s="9"/>
      <c r="AD44" s="9">
        <v>0</v>
      </c>
      <c r="AE44" s="9">
        <v>0</v>
      </c>
      <c r="AF44" s="9">
        <v>0</v>
      </c>
      <c r="AG44" s="7"/>
      <c r="AH44" s="7"/>
      <c r="AI44" s="9">
        <v>0</v>
      </c>
      <c r="AJ44" s="7"/>
      <c r="AK44" s="7"/>
      <c r="AL44" s="9">
        <v>0</v>
      </c>
      <c r="AM44" s="9">
        <v>0</v>
      </c>
      <c r="AN44" s="7"/>
      <c r="AO44" s="8">
        <v>44489</v>
      </c>
      <c r="AP44" s="7"/>
      <c r="AQ44" s="7"/>
      <c r="AR44" s="7"/>
      <c r="AS44" s="7"/>
      <c r="AT44" s="7"/>
      <c r="AU44" s="7"/>
      <c r="AV44" s="7"/>
      <c r="AW44" s="9">
        <v>0</v>
      </c>
      <c r="AX44" s="9">
        <v>0</v>
      </c>
      <c r="AY44" s="7" t="s">
        <v>51</v>
      </c>
      <c r="AZ44" s="8">
        <v>44631</v>
      </c>
    </row>
    <row r="45" spans="1:52" x14ac:dyDescent="0.15">
      <c r="A45" s="7">
        <v>900145581</v>
      </c>
      <c r="B45" s="7" t="s">
        <v>47</v>
      </c>
      <c r="C45" s="7" t="s">
        <v>62</v>
      </c>
      <c r="D45" s="7">
        <v>20055</v>
      </c>
      <c r="E45" s="7" t="s">
        <v>85</v>
      </c>
      <c r="F45" s="7" t="s">
        <v>86</v>
      </c>
      <c r="G45" s="7" t="s">
        <v>51</v>
      </c>
      <c r="H45" s="7" t="s">
        <v>51</v>
      </c>
      <c r="I45" s="7" t="s">
        <v>51</v>
      </c>
      <c r="J45" s="8">
        <v>44473</v>
      </c>
      <c r="K45" s="9">
        <v>99579</v>
      </c>
      <c r="L45" s="9">
        <v>99579</v>
      </c>
      <c r="M45" s="7" t="s">
        <v>52</v>
      </c>
      <c r="N45" s="7" t="s">
        <v>536</v>
      </c>
      <c r="O45" s="9">
        <v>0</v>
      </c>
      <c r="P45" s="7"/>
      <c r="Q45" s="7"/>
      <c r="R45" s="10">
        <v>0</v>
      </c>
      <c r="S45" s="7"/>
      <c r="T45" s="7" t="s">
        <v>53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61"/>
      <c r="AC45" s="9"/>
      <c r="AD45" s="9">
        <v>0</v>
      </c>
      <c r="AE45" s="9">
        <v>0</v>
      </c>
      <c r="AF45" s="9">
        <v>0</v>
      </c>
      <c r="AG45" s="7"/>
      <c r="AH45" s="7"/>
      <c r="AI45" s="9">
        <v>0</v>
      </c>
      <c r="AJ45" s="7"/>
      <c r="AK45" s="7"/>
      <c r="AL45" s="9">
        <v>0</v>
      </c>
      <c r="AM45" s="9">
        <v>0</v>
      </c>
      <c r="AN45" s="7"/>
      <c r="AO45" s="8">
        <v>44473</v>
      </c>
      <c r="AP45" s="7"/>
      <c r="AQ45" s="7"/>
      <c r="AR45" s="7"/>
      <c r="AS45" s="7"/>
      <c r="AT45" s="7"/>
      <c r="AU45" s="7"/>
      <c r="AV45" s="7"/>
      <c r="AW45" s="9">
        <v>0</v>
      </c>
      <c r="AX45" s="9">
        <v>0</v>
      </c>
      <c r="AY45" s="7" t="s">
        <v>51</v>
      </c>
      <c r="AZ45" s="8">
        <v>44631</v>
      </c>
    </row>
    <row r="46" spans="1:52" x14ac:dyDescent="0.15">
      <c r="A46" s="7">
        <v>900145581</v>
      </c>
      <c r="B46" s="7" t="s">
        <v>47</v>
      </c>
      <c r="C46" s="7" t="s">
        <v>62</v>
      </c>
      <c r="D46" s="7">
        <v>20846</v>
      </c>
      <c r="E46" s="7" t="s">
        <v>87</v>
      </c>
      <c r="F46" s="7" t="s">
        <v>88</v>
      </c>
      <c r="G46" s="7" t="s">
        <v>51</v>
      </c>
      <c r="H46" s="7" t="s">
        <v>51</v>
      </c>
      <c r="I46" s="7" t="s">
        <v>51</v>
      </c>
      <c r="J46" s="8">
        <v>44487</v>
      </c>
      <c r="K46" s="9">
        <v>60949</v>
      </c>
      <c r="L46" s="9">
        <v>60949</v>
      </c>
      <c r="M46" s="7" t="s">
        <v>52</v>
      </c>
      <c r="N46" s="7" t="s">
        <v>536</v>
      </c>
      <c r="O46" s="9">
        <v>0</v>
      </c>
      <c r="P46" s="7"/>
      <c r="Q46" s="7"/>
      <c r="R46" s="10">
        <v>0</v>
      </c>
      <c r="S46" s="7"/>
      <c r="T46" s="7" t="s">
        <v>53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61"/>
      <c r="AC46" s="9"/>
      <c r="AD46" s="9">
        <v>0</v>
      </c>
      <c r="AE46" s="9">
        <v>0</v>
      </c>
      <c r="AF46" s="9">
        <v>0</v>
      </c>
      <c r="AG46" s="7"/>
      <c r="AH46" s="7"/>
      <c r="AI46" s="9">
        <v>0</v>
      </c>
      <c r="AJ46" s="7"/>
      <c r="AK46" s="7"/>
      <c r="AL46" s="9">
        <v>0</v>
      </c>
      <c r="AM46" s="9">
        <v>0</v>
      </c>
      <c r="AN46" s="7"/>
      <c r="AO46" s="8">
        <v>44487</v>
      </c>
      <c r="AP46" s="7"/>
      <c r="AQ46" s="7"/>
      <c r="AR46" s="7"/>
      <c r="AS46" s="7"/>
      <c r="AT46" s="7"/>
      <c r="AU46" s="7"/>
      <c r="AV46" s="7"/>
      <c r="AW46" s="9">
        <v>0</v>
      </c>
      <c r="AX46" s="9">
        <v>0</v>
      </c>
      <c r="AY46" s="7" t="s">
        <v>51</v>
      </c>
      <c r="AZ46" s="8">
        <v>44631</v>
      </c>
    </row>
    <row r="47" spans="1:52" x14ac:dyDescent="0.15">
      <c r="A47" s="7">
        <v>900145581</v>
      </c>
      <c r="B47" s="7" t="s">
        <v>47</v>
      </c>
      <c r="C47" s="7" t="s">
        <v>54</v>
      </c>
      <c r="D47" s="7">
        <v>21985</v>
      </c>
      <c r="E47" s="7" t="s">
        <v>89</v>
      </c>
      <c r="F47" s="7" t="s">
        <v>90</v>
      </c>
      <c r="G47" s="7" t="s">
        <v>51</v>
      </c>
      <c r="H47" s="7" t="s">
        <v>51</v>
      </c>
      <c r="I47" s="7" t="s">
        <v>51</v>
      </c>
      <c r="J47" s="8">
        <v>44538</v>
      </c>
      <c r="K47" s="9">
        <v>5000</v>
      </c>
      <c r="L47" s="9">
        <v>5000</v>
      </c>
      <c r="M47" s="7" t="s">
        <v>52</v>
      </c>
      <c r="N47" s="7" t="s">
        <v>536</v>
      </c>
      <c r="O47" s="9">
        <v>0</v>
      </c>
      <c r="P47" s="7"/>
      <c r="Q47" s="7"/>
      <c r="R47" s="10">
        <v>0</v>
      </c>
      <c r="S47" s="7"/>
      <c r="T47" s="7" t="s">
        <v>53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61"/>
      <c r="AC47" s="9"/>
      <c r="AD47" s="9">
        <v>0</v>
      </c>
      <c r="AE47" s="9">
        <v>0</v>
      </c>
      <c r="AF47" s="9">
        <v>0</v>
      </c>
      <c r="AG47" s="7"/>
      <c r="AH47" s="7"/>
      <c r="AI47" s="9">
        <v>0</v>
      </c>
      <c r="AJ47" s="7"/>
      <c r="AK47" s="7"/>
      <c r="AL47" s="9">
        <v>0</v>
      </c>
      <c r="AM47" s="9">
        <v>0</v>
      </c>
      <c r="AN47" s="7"/>
      <c r="AO47" s="8">
        <v>44538</v>
      </c>
      <c r="AP47" s="7"/>
      <c r="AQ47" s="7"/>
      <c r="AR47" s="7"/>
      <c r="AS47" s="7"/>
      <c r="AT47" s="7"/>
      <c r="AU47" s="7"/>
      <c r="AV47" s="7"/>
      <c r="AW47" s="9">
        <v>0</v>
      </c>
      <c r="AX47" s="9">
        <v>0</v>
      </c>
      <c r="AY47" s="7" t="s">
        <v>51</v>
      </c>
      <c r="AZ47" s="8">
        <v>44631</v>
      </c>
    </row>
    <row r="48" spans="1:52" x14ac:dyDescent="0.15">
      <c r="A48" s="7">
        <v>900145581</v>
      </c>
      <c r="B48" s="7" t="s">
        <v>47</v>
      </c>
      <c r="C48" s="7" t="s">
        <v>54</v>
      </c>
      <c r="D48" s="7">
        <v>23444</v>
      </c>
      <c r="E48" s="7" t="s">
        <v>91</v>
      </c>
      <c r="F48" s="7" t="s">
        <v>92</v>
      </c>
      <c r="G48" s="7" t="s">
        <v>51</v>
      </c>
      <c r="H48" s="7" t="s">
        <v>51</v>
      </c>
      <c r="I48" s="7" t="s">
        <v>51</v>
      </c>
      <c r="J48" s="8">
        <v>44564</v>
      </c>
      <c r="K48" s="9">
        <v>247630</v>
      </c>
      <c r="L48" s="9">
        <v>247630</v>
      </c>
      <c r="M48" s="7" t="s">
        <v>52</v>
      </c>
      <c r="N48" s="7" t="s">
        <v>536</v>
      </c>
      <c r="O48" s="9">
        <v>0</v>
      </c>
      <c r="P48" s="7"/>
      <c r="Q48" s="7"/>
      <c r="R48" s="10">
        <v>0</v>
      </c>
      <c r="S48" s="7"/>
      <c r="T48" s="7" t="s">
        <v>53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61"/>
      <c r="AC48" s="9"/>
      <c r="AD48" s="9">
        <v>0</v>
      </c>
      <c r="AE48" s="9">
        <v>0</v>
      </c>
      <c r="AF48" s="9">
        <v>0</v>
      </c>
      <c r="AG48" s="7"/>
      <c r="AH48" s="7"/>
      <c r="AI48" s="9">
        <v>0</v>
      </c>
      <c r="AJ48" s="7"/>
      <c r="AK48" s="7"/>
      <c r="AL48" s="9">
        <v>0</v>
      </c>
      <c r="AM48" s="9">
        <v>0</v>
      </c>
      <c r="AN48" s="7"/>
      <c r="AO48" s="8">
        <v>44564</v>
      </c>
      <c r="AP48" s="7"/>
      <c r="AQ48" s="7"/>
      <c r="AR48" s="7"/>
      <c r="AS48" s="7"/>
      <c r="AT48" s="7"/>
      <c r="AU48" s="7"/>
      <c r="AV48" s="7"/>
      <c r="AW48" s="9">
        <v>0</v>
      </c>
      <c r="AX48" s="9">
        <v>0</v>
      </c>
      <c r="AY48" s="7" t="s">
        <v>51</v>
      </c>
      <c r="AZ48" s="8">
        <v>44631</v>
      </c>
    </row>
    <row r="49" spans="1:52" x14ac:dyDescent="0.15">
      <c r="A49" s="7">
        <v>900145581</v>
      </c>
      <c r="B49" s="7" t="s">
        <v>47</v>
      </c>
      <c r="C49" s="7" t="s">
        <v>54</v>
      </c>
      <c r="D49" s="7">
        <v>23484</v>
      </c>
      <c r="E49" s="7" t="s">
        <v>93</v>
      </c>
      <c r="F49" s="7" t="s">
        <v>94</v>
      </c>
      <c r="G49" s="7" t="s">
        <v>51</v>
      </c>
      <c r="H49" s="7" t="s">
        <v>51</v>
      </c>
      <c r="I49" s="7" t="s">
        <v>51</v>
      </c>
      <c r="J49" s="8">
        <v>44564</v>
      </c>
      <c r="K49" s="9">
        <v>201537</v>
      </c>
      <c r="L49" s="9">
        <v>201537</v>
      </c>
      <c r="M49" s="7" t="s">
        <v>52</v>
      </c>
      <c r="N49" s="7" t="s">
        <v>536</v>
      </c>
      <c r="O49" s="9">
        <v>0</v>
      </c>
      <c r="P49" s="7"/>
      <c r="Q49" s="7"/>
      <c r="R49" s="10">
        <v>0</v>
      </c>
      <c r="S49" s="7"/>
      <c r="T49" s="7" t="s">
        <v>53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9">
        <v>0</v>
      </c>
      <c r="AA49" s="9">
        <v>0</v>
      </c>
      <c r="AB49" s="61"/>
      <c r="AC49" s="9"/>
      <c r="AD49" s="9">
        <v>0</v>
      </c>
      <c r="AE49" s="9">
        <v>0</v>
      </c>
      <c r="AF49" s="9">
        <v>0</v>
      </c>
      <c r="AG49" s="7"/>
      <c r="AH49" s="7"/>
      <c r="AI49" s="9">
        <v>0</v>
      </c>
      <c r="AJ49" s="7"/>
      <c r="AK49" s="7"/>
      <c r="AL49" s="9">
        <v>0</v>
      </c>
      <c r="AM49" s="9">
        <v>0</v>
      </c>
      <c r="AN49" s="7"/>
      <c r="AO49" s="8">
        <v>44564</v>
      </c>
      <c r="AP49" s="7"/>
      <c r="AQ49" s="7"/>
      <c r="AR49" s="7"/>
      <c r="AS49" s="7"/>
      <c r="AT49" s="7"/>
      <c r="AU49" s="7"/>
      <c r="AV49" s="7"/>
      <c r="AW49" s="9">
        <v>0</v>
      </c>
      <c r="AX49" s="9">
        <v>0</v>
      </c>
      <c r="AY49" s="7" t="s">
        <v>51</v>
      </c>
      <c r="AZ49" s="8">
        <v>44631</v>
      </c>
    </row>
    <row r="50" spans="1:52" x14ac:dyDescent="0.15">
      <c r="A50" s="7">
        <v>900145581</v>
      </c>
      <c r="B50" s="7" t="s">
        <v>47</v>
      </c>
      <c r="C50" s="7" t="s">
        <v>54</v>
      </c>
      <c r="D50" s="7">
        <v>23996</v>
      </c>
      <c r="E50" s="7" t="s">
        <v>95</v>
      </c>
      <c r="F50" s="7" t="s">
        <v>96</v>
      </c>
      <c r="G50" s="7" t="s">
        <v>51</v>
      </c>
      <c r="H50" s="7" t="s">
        <v>51</v>
      </c>
      <c r="I50" s="7" t="s">
        <v>51</v>
      </c>
      <c r="J50" s="8">
        <v>44571</v>
      </c>
      <c r="K50" s="9">
        <v>177876</v>
      </c>
      <c r="L50" s="9">
        <v>177876</v>
      </c>
      <c r="M50" s="7" t="s">
        <v>52</v>
      </c>
      <c r="N50" s="7" t="s">
        <v>536</v>
      </c>
      <c r="O50" s="9">
        <v>0</v>
      </c>
      <c r="P50" s="7"/>
      <c r="Q50" s="7"/>
      <c r="R50" s="10">
        <v>0</v>
      </c>
      <c r="S50" s="7"/>
      <c r="T50" s="7" t="s">
        <v>53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9">
        <v>0</v>
      </c>
      <c r="AA50" s="9">
        <v>0</v>
      </c>
      <c r="AB50" s="61"/>
      <c r="AC50" s="9"/>
      <c r="AD50" s="9">
        <v>0</v>
      </c>
      <c r="AE50" s="9">
        <v>0</v>
      </c>
      <c r="AF50" s="9">
        <v>0</v>
      </c>
      <c r="AG50" s="7"/>
      <c r="AH50" s="7"/>
      <c r="AI50" s="9">
        <v>0</v>
      </c>
      <c r="AJ50" s="7"/>
      <c r="AK50" s="7"/>
      <c r="AL50" s="9">
        <v>0</v>
      </c>
      <c r="AM50" s="9">
        <v>0</v>
      </c>
      <c r="AN50" s="7"/>
      <c r="AO50" s="8">
        <v>44571</v>
      </c>
      <c r="AP50" s="7"/>
      <c r="AQ50" s="7"/>
      <c r="AR50" s="7"/>
      <c r="AS50" s="7"/>
      <c r="AT50" s="7"/>
      <c r="AU50" s="7"/>
      <c r="AV50" s="7"/>
      <c r="AW50" s="9">
        <v>0</v>
      </c>
      <c r="AX50" s="9">
        <v>0</v>
      </c>
      <c r="AY50" s="7" t="s">
        <v>51</v>
      </c>
      <c r="AZ50" s="8">
        <v>44631</v>
      </c>
    </row>
    <row r="51" spans="1:52" x14ac:dyDescent="0.15">
      <c r="A51" s="7">
        <v>900145581</v>
      </c>
      <c r="B51" s="7" t="s">
        <v>47</v>
      </c>
      <c r="C51" s="7" t="s">
        <v>54</v>
      </c>
      <c r="D51" s="7">
        <v>24366</v>
      </c>
      <c r="E51" s="7" t="s">
        <v>97</v>
      </c>
      <c r="F51" s="7" t="s">
        <v>98</v>
      </c>
      <c r="G51" s="7" t="s">
        <v>51</v>
      </c>
      <c r="H51" s="7" t="s">
        <v>51</v>
      </c>
      <c r="I51" s="7" t="s">
        <v>51</v>
      </c>
      <c r="J51" s="8">
        <v>44575</v>
      </c>
      <c r="K51" s="9">
        <v>251385</v>
      </c>
      <c r="L51" s="9">
        <v>251385</v>
      </c>
      <c r="M51" s="7" t="s">
        <v>52</v>
      </c>
      <c r="N51" s="7" t="s">
        <v>536</v>
      </c>
      <c r="O51" s="9">
        <v>0</v>
      </c>
      <c r="P51" s="7"/>
      <c r="Q51" s="7"/>
      <c r="R51" s="10">
        <v>0</v>
      </c>
      <c r="S51" s="7"/>
      <c r="T51" s="7" t="s">
        <v>53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9">
        <v>0</v>
      </c>
      <c r="AA51" s="9">
        <v>0</v>
      </c>
      <c r="AB51" s="61"/>
      <c r="AC51" s="9"/>
      <c r="AD51" s="9">
        <v>0</v>
      </c>
      <c r="AE51" s="9">
        <v>0</v>
      </c>
      <c r="AF51" s="9">
        <v>0</v>
      </c>
      <c r="AG51" s="7"/>
      <c r="AH51" s="7"/>
      <c r="AI51" s="9">
        <v>0</v>
      </c>
      <c r="AJ51" s="7"/>
      <c r="AK51" s="7"/>
      <c r="AL51" s="9">
        <v>0</v>
      </c>
      <c r="AM51" s="9">
        <v>0</v>
      </c>
      <c r="AN51" s="7"/>
      <c r="AO51" s="8">
        <v>44575</v>
      </c>
      <c r="AP51" s="7"/>
      <c r="AQ51" s="7"/>
      <c r="AR51" s="7"/>
      <c r="AS51" s="7"/>
      <c r="AT51" s="7"/>
      <c r="AU51" s="7"/>
      <c r="AV51" s="7"/>
      <c r="AW51" s="9">
        <v>0</v>
      </c>
      <c r="AX51" s="9">
        <v>0</v>
      </c>
      <c r="AY51" s="7" t="s">
        <v>51</v>
      </c>
      <c r="AZ51" s="8">
        <v>44631</v>
      </c>
    </row>
    <row r="52" spans="1:52" x14ac:dyDescent="0.15">
      <c r="A52" s="7">
        <v>900145581</v>
      </c>
      <c r="B52" s="7" t="s">
        <v>47</v>
      </c>
      <c r="C52" s="7" t="s">
        <v>54</v>
      </c>
      <c r="D52" s="7">
        <v>25373</v>
      </c>
      <c r="E52" s="7" t="s">
        <v>99</v>
      </c>
      <c r="F52" s="7" t="s">
        <v>100</v>
      </c>
      <c r="G52" s="7" t="s">
        <v>51</v>
      </c>
      <c r="H52" s="7" t="s">
        <v>51</v>
      </c>
      <c r="I52" s="7" t="s">
        <v>51</v>
      </c>
      <c r="J52" s="8">
        <v>44592</v>
      </c>
      <c r="K52" s="9">
        <v>341650</v>
      </c>
      <c r="L52" s="9">
        <v>341650</v>
      </c>
      <c r="M52" s="7" t="s">
        <v>52</v>
      </c>
      <c r="N52" s="7" t="s">
        <v>536</v>
      </c>
      <c r="O52" s="9">
        <v>0</v>
      </c>
      <c r="P52" s="7"/>
      <c r="Q52" s="7"/>
      <c r="R52" s="10">
        <v>0</v>
      </c>
      <c r="S52" s="7"/>
      <c r="T52" s="7" t="s">
        <v>53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9">
        <v>0</v>
      </c>
      <c r="AB52" s="61"/>
      <c r="AC52" s="9"/>
      <c r="AD52" s="9">
        <v>0</v>
      </c>
      <c r="AE52" s="9">
        <v>0</v>
      </c>
      <c r="AF52" s="9">
        <v>0</v>
      </c>
      <c r="AG52" s="7"/>
      <c r="AH52" s="7"/>
      <c r="AI52" s="9">
        <v>0</v>
      </c>
      <c r="AJ52" s="7"/>
      <c r="AK52" s="7"/>
      <c r="AL52" s="9">
        <v>0</v>
      </c>
      <c r="AM52" s="9">
        <v>0</v>
      </c>
      <c r="AN52" s="7"/>
      <c r="AO52" s="8">
        <v>44592</v>
      </c>
      <c r="AP52" s="7"/>
      <c r="AQ52" s="7"/>
      <c r="AR52" s="7"/>
      <c r="AS52" s="7"/>
      <c r="AT52" s="7"/>
      <c r="AU52" s="7"/>
      <c r="AV52" s="7"/>
      <c r="AW52" s="9">
        <v>0</v>
      </c>
      <c r="AX52" s="9">
        <v>0</v>
      </c>
      <c r="AY52" s="7" t="s">
        <v>51</v>
      </c>
      <c r="AZ52" s="8">
        <v>44631</v>
      </c>
    </row>
    <row r="53" spans="1:52" x14ac:dyDescent="0.15">
      <c r="A53" s="7">
        <v>900145581</v>
      </c>
      <c r="B53" s="7" t="s">
        <v>47</v>
      </c>
      <c r="C53" s="7" t="s">
        <v>101</v>
      </c>
      <c r="D53" s="7">
        <v>67981</v>
      </c>
      <c r="E53" s="7" t="s">
        <v>102</v>
      </c>
      <c r="F53" s="7" t="s">
        <v>103</v>
      </c>
      <c r="G53" s="7" t="s">
        <v>51</v>
      </c>
      <c r="H53" s="7" t="s">
        <v>51</v>
      </c>
      <c r="I53" s="7" t="s">
        <v>51</v>
      </c>
      <c r="J53" s="8">
        <v>44025</v>
      </c>
      <c r="K53" s="9">
        <v>34144</v>
      </c>
      <c r="L53" s="9">
        <v>34144</v>
      </c>
      <c r="M53" s="7" t="s">
        <v>52</v>
      </c>
      <c r="N53" s="7" t="s">
        <v>536</v>
      </c>
      <c r="O53" s="9">
        <v>0</v>
      </c>
      <c r="P53" s="7"/>
      <c r="Q53" s="7"/>
      <c r="R53" s="10">
        <v>0</v>
      </c>
      <c r="S53" s="7"/>
      <c r="T53" s="7" t="s">
        <v>53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9">
        <v>0</v>
      </c>
      <c r="AB53" s="61"/>
      <c r="AC53" s="9"/>
      <c r="AD53" s="9">
        <v>0</v>
      </c>
      <c r="AE53" s="9">
        <v>0</v>
      </c>
      <c r="AF53" s="9">
        <v>0</v>
      </c>
      <c r="AG53" s="7"/>
      <c r="AH53" s="7"/>
      <c r="AI53" s="9">
        <v>0</v>
      </c>
      <c r="AJ53" s="7"/>
      <c r="AK53" s="7"/>
      <c r="AL53" s="9">
        <v>0</v>
      </c>
      <c r="AM53" s="9">
        <v>0</v>
      </c>
      <c r="AN53" s="7"/>
      <c r="AO53" s="8">
        <v>44025</v>
      </c>
      <c r="AP53" s="7"/>
      <c r="AQ53" s="7"/>
      <c r="AR53" s="7"/>
      <c r="AS53" s="7"/>
      <c r="AT53" s="7"/>
      <c r="AU53" s="7"/>
      <c r="AV53" s="7"/>
      <c r="AW53" s="9">
        <v>0</v>
      </c>
      <c r="AX53" s="9">
        <v>0</v>
      </c>
      <c r="AY53" s="7" t="s">
        <v>51</v>
      </c>
      <c r="AZ53" s="8">
        <v>44631</v>
      </c>
    </row>
    <row r="54" spans="1:52" x14ac:dyDescent="0.15">
      <c r="A54" s="7">
        <v>900145581</v>
      </c>
      <c r="B54" s="7" t="s">
        <v>47</v>
      </c>
      <c r="C54" s="7" t="s">
        <v>101</v>
      </c>
      <c r="D54" s="7">
        <v>72093</v>
      </c>
      <c r="E54" s="7" t="s">
        <v>104</v>
      </c>
      <c r="F54" s="7" t="s">
        <v>105</v>
      </c>
      <c r="G54" s="7" t="s">
        <v>51</v>
      </c>
      <c r="H54" s="7" t="s">
        <v>51</v>
      </c>
      <c r="I54" s="7" t="s">
        <v>51</v>
      </c>
      <c r="J54" s="8">
        <v>44099</v>
      </c>
      <c r="K54" s="9">
        <v>4372</v>
      </c>
      <c r="L54" s="9">
        <v>4372</v>
      </c>
      <c r="M54" s="7" t="s">
        <v>52</v>
      </c>
      <c r="N54" s="7" t="s">
        <v>536</v>
      </c>
      <c r="O54" s="9">
        <v>0</v>
      </c>
      <c r="P54" s="7"/>
      <c r="Q54" s="7"/>
      <c r="R54" s="10">
        <v>0</v>
      </c>
      <c r="S54" s="7"/>
      <c r="T54" s="7" t="s">
        <v>53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9">
        <v>0</v>
      </c>
      <c r="AB54" s="61"/>
      <c r="AC54" s="9"/>
      <c r="AD54" s="9">
        <v>0</v>
      </c>
      <c r="AE54" s="9">
        <v>0</v>
      </c>
      <c r="AF54" s="9">
        <v>0</v>
      </c>
      <c r="AG54" s="7"/>
      <c r="AH54" s="7"/>
      <c r="AI54" s="9">
        <v>0</v>
      </c>
      <c r="AJ54" s="7"/>
      <c r="AK54" s="7"/>
      <c r="AL54" s="9">
        <v>0</v>
      </c>
      <c r="AM54" s="9">
        <v>0</v>
      </c>
      <c r="AN54" s="7"/>
      <c r="AO54" s="8">
        <v>44099</v>
      </c>
      <c r="AP54" s="7"/>
      <c r="AQ54" s="7"/>
      <c r="AR54" s="7"/>
      <c r="AS54" s="7"/>
      <c r="AT54" s="7"/>
      <c r="AU54" s="7"/>
      <c r="AV54" s="7"/>
      <c r="AW54" s="9">
        <v>0</v>
      </c>
      <c r="AX54" s="9">
        <v>0</v>
      </c>
      <c r="AY54" s="7" t="s">
        <v>51</v>
      </c>
      <c r="AZ54" s="8">
        <v>44631</v>
      </c>
    </row>
    <row r="55" spans="1:52" x14ac:dyDescent="0.15">
      <c r="A55" s="7">
        <v>900145581</v>
      </c>
      <c r="B55" s="7" t="s">
        <v>47</v>
      </c>
      <c r="C55" s="7" t="s">
        <v>106</v>
      </c>
      <c r="D55" s="7">
        <v>76815</v>
      </c>
      <c r="E55" s="7" t="s">
        <v>107</v>
      </c>
      <c r="F55" s="7" t="s">
        <v>108</v>
      </c>
      <c r="G55" s="7" t="s">
        <v>51</v>
      </c>
      <c r="H55" s="7" t="s">
        <v>51</v>
      </c>
      <c r="I55" s="7" t="s">
        <v>51</v>
      </c>
      <c r="J55" s="8">
        <v>44030</v>
      </c>
      <c r="K55" s="9">
        <v>21200</v>
      </c>
      <c r="L55" s="9">
        <v>21200</v>
      </c>
      <c r="M55" s="7" t="s">
        <v>52</v>
      </c>
      <c r="N55" s="7" t="s">
        <v>536</v>
      </c>
      <c r="O55" s="9">
        <v>0</v>
      </c>
      <c r="P55" s="7"/>
      <c r="Q55" s="7"/>
      <c r="R55" s="10">
        <v>0</v>
      </c>
      <c r="S55" s="7"/>
      <c r="T55" s="7" t="s">
        <v>53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9">
        <v>0</v>
      </c>
      <c r="AB55" s="61"/>
      <c r="AC55" s="9"/>
      <c r="AD55" s="9">
        <v>0</v>
      </c>
      <c r="AE55" s="9">
        <v>0</v>
      </c>
      <c r="AF55" s="9">
        <v>0</v>
      </c>
      <c r="AG55" s="7"/>
      <c r="AH55" s="7"/>
      <c r="AI55" s="9">
        <v>0</v>
      </c>
      <c r="AJ55" s="7"/>
      <c r="AK55" s="7"/>
      <c r="AL55" s="9">
        <v>0</v>
      </c>
      <c r="AM55" s="9">
        <v>0</v>
      </c>
      <c r="AN55" s="7"/>
      <c r="AO55" s="8">
        <v>44030</v>
      </c>
      <c r="AP55" s="7"/>
      <c r="AQ55" s="7"/>
      <c r="AR55" s="7"/>
      <c r="AS55" s="7"/>
      <c r="AT55" s="7"/>
      <c r="AU55" s="7"/>
      <c r="AV55" s="7"/>
      <c r="AW55" s="9">
        <v>0</v>
      </c>
      <c r="AX55" s="9">
        <v>0</v>
      </c>
      <c r="AY55" s="7" t="s">
        <v>51</v>
      </c>
      <c r="AZ55" s="8">
        <v>44631</v>
      </c>
    </row>
    <row r="56" spans="1:52" x14ac:dyDescent="0.15">
      <c r="A56" s="7">
        <v>900145581</v>
      </c>
      <c r="B56" s="7" t="s">
        <v>47</v>
      </c>
      <c r="C56" s="7" t="s">
        <v>109</v>
      </c>
      <c r="D56" s="7">
        <v>79475</v>
      </c>
      <c r="E56" s="7" t="s">
        <v>110</v>
      </c>
      <c r="F56" s="7" t="s">
        <v>111</v>
      </c>
      <c r="G56" s="7" t="s">
        <v>51</v>
      </c>
      <c r="H56" s="7" t="s">
        <v>51</v>
      </c>
      <c r="I56" s="7" t="s">
        <v>51</v>
      </c>
      <c r="J56" s="8">
        <v>44039</v>
      </c>
      <c r="K56" s="9">
        <v>26500</v>
      </c>
      <c r="L56" s="9">
        <v>26500</v>
      </c>
      <c r="M56" s="7" t="s">
        <v>52</v>
      </c>
      <c r="N56" s="7" t="s">
        <v>536</v>
      </c>
      <c r="O56" s="9">
        <v>0</v>
      </c>
      <c r="P56" s="7"/>
      <c r="Q56" s="7"/>
      <c r="R56" s="10">
        <v>0</v>
      </c>
      <c r="S56" s="7"/>
      <c r="T56" s="7" t="s">
        <v>53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9">
        <v>0</v>
      </c>
      <c r="AB56" s="61"/>
      <c r="AC56" s="9"/>
      <c r="AD56" s="9">
        <v>0</v>
      </c>
      <c r="AE56" s="9">
        <v>0</v>
      </c>
      <c r="AF56" s="9">
        <v>0</v>
      </c>
      <c r="AG56" s="7"/>
      <c r="AH56" s="7"/>
      <c r="AI56" s="9">
        <v>0</v>
      </c>
      <c r="AJ56" s="7"/>
      <c r="AK56" s="7"/>
      <c r="AL56" s="9">
        <v>0</v>
      </c>
      <c r="AM56" s="9">
        <v>0</v>
      </c>
      <c r="AN56" s="7"/>
      <c r="AO56" s="8">
        <v>44039</v>
      </c>
      <c r="AP56" s="7"/>
      <c r="AQ56" s="7"/>
      <c r="AR56" s="7"/>
      <c r="AS56" s="7"/>
      <c r="AT56" s="7"/>
      <c r="AU56" s="7"/>
      <c r="AV56" s="7"/>
      <c r="AW56" s="9">
        <v>0</v>
      </c>
      <c r="AX56" s="9">
        <v>0</v>
      </c>
      <c r="AY56" s="7" t="s">
        <v>51</v>
      </c>
      <c r="AZ56" s="8">
        <v>44631</v>
      </c>
    </row>
    <row r="57" spans="1:52" x14ac:dyDescent="0.15">
      <c r="A57" s="7">
        <v>900145581</v>
      </c>
      <c r="B57" s="7" t="s">
        <v>47</v>
      </c>
      <c r="C57" s="7" t="s">
        <v>109</v>
      </c>
      <c r="D57" s="7">
        <v>82898</v>
      </c>
      <c r="E57" s="7" t="s">
        <v>112</v>
      </c>
      <c r="F57" s="7" t="s">
        <v>113</v>
      </c>
      <c r="G57" s="7" t="s">
        <v>51</v>
      </c>
      <c r="H57" s="7" t="s">
        <v>51</v>
      </c>
      <c r="I57" s="7" t="s">
        <v>51</v>
      </c>
      <c r="J57" s="8">
        <v>44098</v>
      </c>
      <c r="K57" s="9">
        <v>5300</v>
      </c>
      <c r="L57" s="9">
        <v>5300</v>
      </c>
      <c r="M57" s="7" t="s">
        <v>52</v>
      </c>
      <c r="N57" s="7" t="s">
        <v>536</v>
      </c>
      <c r="O57" s="9">
        <v>0</v>
      </c>
      <c r="P57" s="7"/>
      <c r="Q57" s="7"/>
      <c r="R57" s="10">
        <v>0</v>
      </c>
      <c r="S57" s="7"/>
      <c r="T57" s="7" t="s">
        <v>53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61"/>
      <c r="AC57" s="9"/>
      <c r="AD57" s="9">
        <v>0</v>
      </c>
      <c r="AE57" s="9">
        <v>0</v>
      </c>
      <c r="AF57" s="9">
        <v>0</v>
      </c>
      <c r="AG57" s="7"/>
      <c r="AH57" s="7"/>
      <c r="AI57" s="9">
        <v>0</v>
      </c>
      <c r="AJ57" s="7"/>
      <c r="AK57" s="7"/>
      <c r="AL57" s="9">
        <v>0</v>
      </c>
      <c r="AM57" s="9">
        <v>0</v>
      </c>
      <c r="AN57" s="7"/>
      <c r="AO57" s="8">
        <v>44098</v>
      </c>
      <c r="AP57" s="7"/>
      <c r="AQ57" s="7"/>
      <c r="AR57" s="7"/>
      <c r="AS57" s="7"/>
      <c r="AT57" s="7"/>
      <c r="AU57" s="7"/>
      <c r="AV57" s="7"/>
      <c r="AW57" s="9">
        <v>0</v>
      </c>
      <c r="AX57" s="9">
        <v>0</v>
      </c>
      <c r="AY57" s="7" t="s">
        <v>51</v>
      </c>
      <c r="AZ57" s="8">
        <v>44631</v>
      </c>
    </row>
    <row r="58" spans="1:52" x14ac:dyDescent="0.15">
      <c r="A58" s="7">
        <v>900145581</v>
      </c>
      <c r="B58" s="7" t="s">
        <v>47</v>
      </c>
      <c r="C58" s="7" t="s">
        <v>109</v>
      </c>
      <c r="D58" s="7">
        <v>82948</v>
      </c>
      <c r="E58" s="7" t="s">
        <v>114</v>
      </c>
      <c r="F58" s="7" t="s">
        <v>115</v>
      </c>
      <c r="G58" s="7" t="s">
        <v>51</v>
      </c>
      <c r="H58" s="7" t="s">
        <v>51</v>
      </c>
      <c r="I58" s="7" t="s">
        <v>51</v>
      </c>
      <c r="J58" s="8">
        <v>44099</v>
      </c>
      <c r="K58" s="9">
        <v>5300</v>
      </c>
      <c r="L58" s="9">
        <v>5300</v>
      </c>
      <c r="M58" s="7" t="s">
        <v>52</v>
      </c>
      <c r="N58" s="7" t="s">
        <v>536</v>
      </c>
      <c r="O58" s="9">
        <v>0</v>
      </c>
      <c r="P58" s="7"/>
      <c r="Q58" s="7"/>
      <c r="R58" s="10">
        <v>0</v>
      </c>
      <c r="S58" s="7"/>
      <c r="T58" s="7" t="s">
        <v>53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61"/>
      <c r="AC58" s="9"/>
      <c r="AD58" s="9">
        <v>0</v>
      </c>
      <c r="AE58" s="9">
        <v>0</v>
      </c>
      <c r="AF58" s="9">
        <v>0</v>
      </c>
      <c r="AG58" s="7"/>
      <c r="AH58" s="7"/>
      <c r="AI58" s="9">
        <v>0</v>
      </c>
      <c r="AJ58" s="7"/>
      <c r="AK58" s="7"/>
      <c r="AL58" s="9">
        <v>0</v>
      </c>
      <c r="AM58" s="9">
        <v>0</v>
      </c>
      <c r="AN58" s="7"/>
      <c r="AO58" s="8">
        <v>44099</v>
      </c>
      <c r="AP58" s="7"/>
      <c r="AQ58" s="7"/>
      <c r="AR58" s="7"/>
      <c r="AS58" s="7"/>
      <c r="AT58" s="7"/>
      <c r="AU58" s="7"/>
      <c r="AV58" s="7"/>
      <c r="AW58" s="9">
        <v>0</v>
      </c>
      <c r="AX58" s="9">
        <v>0</v>
      </c>
      <c r="AY58" s="7" t="s">
        <v>51</v>
      </c>
      <c r="AZ58" s="8">
        <v>44631</v>
      </c>
    </row>
    <row r="59" spans="1:52" x14ac:dyDescent="0.15">
      <c r="A59" s="7">
        <v>900145581</v>
      </c>
      <c r="B59" s="7" t="s">
        <v>47</v>
      </c>
      <c r="C59" s="7" t="s">
        <v>109</v>
      </c>
      <c r="D59" s="7">
        <v>83109</v>
      </c>
      <c r="E59" s="7" t="s">
        <v>116</v>
      </c>
      <c r="F59" s="7" t="s">
        <v>117</v>
      </c>
      <c r="G59" s="7" t="s">
        <v>51</v>
      </c>
      <c r="H59" s="7" t="s">
        <v>51</v>
      </c>
      <c r="I59" s="7" t="s">
        <v>51</v>
      </c>
      <c r="J59" s="8">
        <v>44100</v>
      </c>
      <c r="K59" s="9">
        <v>5300</v>
      </c>
      <c r="L59" s="9">
        <v>5300</v>
      </c>
      <c r="M59" s="7" t="s">
        <v>52</v>
      </c>
      <c r="N59" s="7" t="s">
        <v>536</v>
      </c>
      <c r="O59" s="9">
        <v>0</v>
      </c>
      <c r="P59" s="7"/>
      <c r="Q59" s="7"/>
      <c r="R59" s="10">
        <v>0</v>
      </c>
      <c r="S59" s="7"/>
      <c r="T59" s="7" t="s">
        <v>53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61"/>
      <c r="AC59" s="9"/>
      <c r="AD59" s="9">
        <v>0</v>
      </c>
      <c r="AE59" s="9">
        <v>0</v>
      </c>
      <c r="AF59" s="9">
        <v>0</v>
      </c>
      <c r="AG59" s="7"/>
      <c r="AH59" s="7"/>
      <c r="AI59" s="9">
        <v>0</v>
      </c>
      <c r="AJ59" s="7"/>
      <c r="AK59" s="7"/>
      <c r="AL59" s="9">
        <v>0</v>
      </c>
      <c r="AM59" s="9">
        <v>0</v>
      </c>
      <c r="AN59" s="7"/>
      <c r="AO59" s="8">
        <v>44100</v>
      </c>
      <c r="AP59" s="7"/>
      <c r="AQ59" s="7"/>
      <c r="AR59" s="7"/>
      <c r="AS59" s="7"/>
      <c r="AT59" s="7"/>
      <c r="AU59" s="7"/>
      <c r="AV59" s="7"/>
      <c r="AW59" s="9">
        <v>0</v>
      </c>
      <c r="AX59" s="9">
        <v>0</v>
      </c>
      <c r="AY59" s="7" t="s">
        <v>51</v>
      </c>
      <c r="AZ59" s="8">
        <v>44631</v>
      </c>
    </row>
    <row r="60" spans="1:52" x14ac:dyDescent="0.15">
      <c r="A60" s="7">
        <v>900145581</v>
      </c>
      <c r="B60" s="7" t="s">
        <v>47</v>
      </c>
      <c r="C60" s="7" t="s">
        <v>118</v>
      </c>
      <c r="D60" s="7">
        <v>783675</v>
      </c>
      <c r="E60" s="7" t="s">
        <v>119</v>
      </c>
      <c r="F60" s="7" t="s">
        <v>120</v>
      </c>
      <c r="G60" s="7" t="s">
        <v>51</v>
      </c>
      <c r="H60" s="7" t="s">
        <v>51</v>
      </c>
      <c r="I60" s="7" t="s">
        <v>51</v>
      </c>
      <c r="J60" s="8">
        <v>44021</v>
      </c>
      <c r="K60" s="9">
        <v>35143</v>
      </c>
      <c r="L60" s="9">
        <v>35143</v>
      </c>
      <c r="M60" s="7" t="s">
        <v>52</v>
      </c>
      <c r="N60" s="7" t="s">
        <v>536</v>
      </c>
      <c r="O60" s="9">
        <v>0</v>
      </c>
      <c r="P60" s="7"/>
      <c r="Q60" s="7"/>
      <c r="R60" s="10">
        <v>0</v>
      </c>
      <c r="S60" s="7"/>
      <c r="T60" s="7" t="s">
        <v>53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61"/>
      <c r="AC60" s="9"/>
      <c r="AD60" s="9">
        <v>0</v>
      </c>
      <c r="AE60" s="9">
        <v>0</v>
      </c>
      <c r="AF60" s="9">
        <v>0</v>
      </c>
      <c r="AG60" s="7"/>
      <c r="AH60" s="7"/>
      <c r="AI60" s="9">
        <v>0</v>
      </c>
      <c r="AJ60" s="7"/>
      <c r="AK60" s="7"/>
      <c r="AL60" s="9">
        <v>0</v>
      </c>
      <c r="AM60" s="9">
        <v>0</v>
      </c>
      <c r="AN60" s="7"/>
      <c r="AO60" s="8">
        <v>44021</v>
      </c>
      <c r="AP60" s="7"/>
      <c r="AQ60" s="7"/>
      <c r="AR60" s="7"/>
      <c r="AS60" s="7"/>
      <c r="AT60" s="7"/>
      <c r="AU60" s="7"/>
      <c r="AV60" s="7"/>
      <c r="AW60" s="9">
        <v>0</v>
      </c>
      <c r="AX60" s="9">
        <v>0</v>
      </c>
      <c r="AY60" s="7" t="s">
        <v>51</v>
      </c>
      <c r="AZ60" s="8">
        <v>44631</v>
      </c>
    </row>
    <row r="61" spans="1:52" x14ac:dyDescent="0.15">
      <c r="A61" s="7">
        <v>900145581</v>
      </c>
      <c r="B61" s="7" t="s">
        <v>47</v>
      </c>
      <c r="C61" s="7" t="s">
        <v>118</v>
      </c>
      <c r="D61" s="7">
        <v>783872</v>
      </c>
      <c r="E61" s="7" t="s">
        <v>121</v>
      </c>
      <c r="F61" s="7" t="s">
        <v>122</v>
      </c>
      <c r="G61" s="7" t="s">
        <v>51</v>
      </c>
      <c r="H61" s="7" t="s">
        <v>51</v>
      </c>
      <c r="I61" s="7" t="s">
        <v>51</v>
      </c>
      <c r="J61" s="8">
        <v>44023</v>
      </c>
      <c r="K61" s="9">
        <v>18974</v>
      </c>
      <c r="L61" s="9">
        <v>18974</v>
      </c>
      <c r="M61" s="7" t="s">
        <v>52</v>
      </c>
      <c r="N61" s="7" t="s">
        <v>536</v>
      </c>
      <c r="O61" s="9">
        <v>0</v>
      </c>
      <c r="P61" s="7"/>
      <c r="Q61" s="7"/>
      <c r="R61" s="10">
        <v>0</v>
      </c>
      <c r="S61" s="7"/>
      <c r="T61" s="7" t="s">
        <v>53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61"/>
      <c r="AC61" s="9"/>
      <c r="AD61" s="9">
        <v>0</v>
      </c>
      <c r="AE61" s="9">
        <v>0</v>
      </c>
      <c r="AF61" s="9">
        <v>0</v>
      </c>
      <c r="AG61" s="7"/>
      <c r="AH61" s="7"/>
      <c r="AI61" s="9">
        <v>0</v>
      </c>
      <c r="AJ61" s="7"/>
      <c r="AK61" s="7"/>
      <c r="AL61" s="9">
        <v>0</v>
      </c>
      <c r="AM61" s="9">
        <v>0</v>
      </c>
      <c r="AN61" s="7"/>
      <c r="AO61" s="8">
        <v>44023</v>
      </c>
      <c r="AP61" s="7"/>
      <c r="AQ61" s="7"/>
      <c r="AR61" s="7"/>
      <c r="AS61" s="7"/>
      <c r="AT61" s="7"/>
      <c r="AU61" s="7"/>
      <c r="AV61" s="7"/>
      <c r="AW61" s="9">
        <v>0</v>
      </c>
      <c r="AX61" s="9">
        <v>0</v>
      </c>
      <c r="AY61" s="7" t="s">
        <v>51</v>
      </c>
      <c r="AZ61" s="8">
        <v>44631</v>
      </c>
    </row>
    <row r="62" spans="1:52" x14ac:dyDescent="0.15">
      <c r="A62" s="7">
        <v>900145581</v>
      </c>
      <c r="B62" s="7" t="s">
        <v>47</v>
      </c>
      <c r="C62" s="7" t="s">
        <v>118</v>
      </c>
      <c r="D62" s="7">
        <v>784114</v>
      </c>
      <c r="E62" s="7" t="s">
        <v>123</v>
      </c>
      <c r="F62" s="7" t="s">
        <v>124</v>
      </c>
      <c r="G62" s="7" t="s">
        <v>51</v>
      </c>
      <c r="H62" s="7" t="s">
        <v>51</v>
      </c>
      <c r="I62" s="7" t="s">
        <v>51</v>
      </c>
      <c r="J62" s="8">
        <v>44026</v>
      </c>
      <c r="K62" s="9">
        <v>183766</v>
      </c>
      <c r="L62" s="9">
        <v>183766</v>
      </c>
      <c r="M62" s="7" t="s">
        <v>52</v>
      </c>
      <c r="N62" s="7" t="s">
        <v>536</v>
      </c>
      <c r="O62" s="9">
        <v>0</v>
      </c>
      <c r="P62" s="7"/>
      <c r="Q62" s="7"/>
      <c r="R62" s="10">
        <v>0</v>
      </c>
      <c r="S62" s="7"/>
      <c r="T62" s="7" t="s">
        <v>53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9">
        <v>0</v>
      </c>
      <c r="AA62" s="9">
        <v>0</v>
      </c>
      <c r="AB62" s="61"/>
      <c r="AC62" s="9"/>
      <c r="AD62" s="9">
        <v>0</v>
      </c>
      <c r="AE62" s="9">
        <v>0</v>
      </c>
      <c r="AF62" s="9">
        <v>0</v>
      </c>
      <c r="AG62" s="7"/>
      <c r="AH62" s="7"/>
      <c r="AI62" s="9">
        <v>0</v>
      </c>
      <c r="AJ62" s="7"/>
      <c r="AK62" s="7"/>
      <c r="AL62" s="9">
        <v>0</v>
      </c>
      <c r="AM62" s="9">
        <v>0</v>
      </c>
      <c r="AN62" s="7"/>
      <c r="AO62" s="8">
        <v>44026</v>
      </c>
      <c r="AP62" s="7"/>
      <c r="AQ62" s="7"/>
      <c r="AR62" s="7"/>
      <c r="AS62" s="7"/>
      <c r="AT62" s="7"/>
      <c r="AU62" s="7"/>
      <c r="AV62" s="7"/>
      <c r="AW62" s="9">
        <v>0</v>
      </c>
      <c r="AX62" s="9">
        <v>0</v>
      </c>
      <c r="AY62" s="7" t="s">
        <v>51</v>
      </c>
      <c r="AZ62" s="8">
        <v>44631</v>
      </c>
    </row>
    <row r="63" spans="1:52" x14ac:dyDescent="0.15">
      <c r="A63" s="7">
        <v>900145581</v>
      </c>
      <c r="B63" s="7" t="s">
        <v>47</v>
      </c>
      <c r="C63" s="7" t="s">
        <v>118</v>
      </c>
      <c r="D63" s="7">
        <v>784762</v>
      </c>
      <c r="E63" s="7" t="s">
        <v>125</v>
      </c>
      <c r="F63" s="7" t="s">
        <v>126</v>
      </c>
      <c r="G63" s="7" t="s">
        <v>51</v>
      </c>
      <c r="H63" s="7" t="s">
        <v>51</v>
      </c>
      <c r="I63" s="7" t="s">
        <v>51</v>
      </c>
      <c r="J63" s="8">
        <v>44033</v>
      </c>
      <c r="K63" s="9">
        <v>97640</v>
      </c>
      <c r="L63" s="9">
        <v>97640</v>
      </c>
      <c r="M63" s="7" t="s">
        <v>52</v>
      </c>
      <c r="N63" s="7" t="s">
        <v>536</v>
      </c>
      <c r="O63" s="9">
        <v>0</v>
      </c>
      <c r="P63" s="7"/>
      <c r="Q63" s="7"/>
      <c r="R63" s="10">
        <v>0</v>
      </c>
      <c r="S63" s="7"/>
      <c r="T63" s="7" t="s">
        <v>53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0</v>
      </c>
      <c r="AA63" s="9">
        <v>0</v>
      </c>
      <c r="AB63" s="61"/>
      <c r="AC63" s="9"/>
      <c r="AD63" s="9">
        <v>0</v>
      </c>
      <c r="AE63" s="9">
        <v>0</v>
      </c>
      <c r="AF63" s="9">
        <v>0</v>
      </c>
      <c r="AG63" s="7"/>
      <c r="AH63" s="7"/>
      <c r="AI63" s="9">
        <v>0</v>
      </c>
      <c r="AJ63" s="7"/>
      <c r="AK63" s="7"/>
      <c r="AL63" s="9">
        <v>0</v>
      </c>
      <c r="AM63" s="9">
        <v>0</v>
      </c>
      <c r="AN63" s="7"/>
      <c r="AO63" s="8">
        <v>44033</v>
      </c>
      <c r="AP63" s="7"/>
      <c r="AQ63" s="7"/>
      <c r="AR63" s="7"/>
      <c r="AS63" s="7"/>
      <c r="AT63" s="7"/>
      <c r="AU63" s="7"/>
      <c r="AV63" s="7"/>
      <c r="AW63" s="9">
        <v>0</v>
      </c>
      <c r="AX63" s="9">
        <v>0</v>
      </c>
      <c r="AY63" s="7" t="s">
        <v>51</v>
      </c>
      <c r="AZ63" s="8">
        <v>44631</v>
      </c>
    </row>
    <row r="64" spans="1:52" x14ac:dyDescent="0.15">
      <c r="A64" s="7">
        <v>900145581</v>
      </c>
      <c r="B64" s="7" t="s">
        <v>47</v>
      </c>
      <c r="C64" s="7" t="s">
        <v>118</v>
      </c>
      <c r="D64" s="7">
        <v>784873</v>
      </c>
      <c r="E64" s="7" t="s">
        <v>127</v>
      </c>
      <c r="F64" s="7" t="s">
        <v>128</v>
      </c>
      <c r="G64" s="7" t="s">
        <v>51</v>
      </c>
      <c r="H64" s="7" t="s">
        <v>51</v>
      </c>
      <c r="I64" s="7" t="s">
        <v>51</v>
      </c>
      <c r="J64" s="8">
        <v>44034</v>
      </c>
      <c r="K64" s="9">
        <v>2100895</v>
      </c>
      <c r="L64" s="9">
        <v>2100895</v>
      </c>
      <c r="M64" s="7" t="s">
        <v>52</v>
      </c>
      <c r="N64" s="7" t="s">
        <v>536</v>
      </c>
      <c r="O64" s="9">
        <v>0</v>
      </c>
      <c r="P64" s="7"/>
      <c r="Q64" s="7"/>
      <c r="R64" s="10">
        <v>0</v>
      </c>
      <c r="S64" s="7"/>
      <c r="T64" s="7" t="s">
        <v>53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61"/>
      <c r="AC64" s="9"/>
      <c r="AD64" s="9">
        <v>0</v>
      </c>
      <c r="AE64" s="9">
        <v>0</v>
      </c>
      <c r="AF64" s="9">
        <v>0</v>
      </c>
      <c r="AG64" s="7"/>
      <c r="AH64" s="7"/>
      <c r="AI64" s="9">
        <v>0</v>
      </c>
      <c r="AJ64" s="7"/>
      <c r="AK64" s="7"/>
      <c r="AL64" s="9">
        <v>0</v>
      </c>
      <c r="AM64" s="9">
        <v>0</v>
      </c>
      <c r="AN64" s="7"/>
      <c r="AO64" s="8">
        <v>44034</v>
      </c>
      <c r="AP64" s="7"/>
      <c r="AQ64" s="7"/>
      <c r="AR64" s="7"/>
      <c r="AS64" s="7"/>
      <c r="AT64" s="7"/>
      <c r="AU64" s="7"/>
      <c r="AV64" s="7"/>
      <c r="AW64" s="9">
        <v>0</v>
      </c>
      <c r="AX64" s="9">
        <v>0</v>
      </c>
      <c r="AY64" s="7" t="s">
        <v>51</v>
      </c>
      <c r="AZ64" s="8">
        <v>44631</v>
      </c>
    </row>
    <row r="65" spans="1:52" x14ac:dyDescent="0.15">
      <c r="A65" s="7">
        <v>900145581</v>
      </c>
      <c r="B65" s="7" t="s">
        <v>47</v>
      </c>
      <c r="C65" s="7" t="s">
        <v>118</v>
      </c>
      <c r="D65" s="7">
        <v>785221</v>
      </c>
      <c r="E65" s="7" t="s">
        <v>129</v>
      </c>
      <c r="F65" s="7" t="s">
        <v>130</v>
      </c>
      <c r="G65" s="7" t="s">
        <v>51</v>
      </c>
      <c r="H65" s="7" t="s">
        <v>51</v>
      </c>
      <c r="I65" s="7" t="s">
        <v>51</v>
      </c>
      <c r="J65" s="8">
        <v>44036</v>
      </c>
      <c r="K65" s="9">
        <v>31686</v>
      </c>
      <c r="L65" s="9">
        <v>31686</v>
      </c>
      <c r="M65" s="7" t="s">
        <v>52</v>
      </c>
      <c r="N65" s="7" t="s">
        <v>536</v>
      </c>
      <c r="O65" s="9">
        <v>0</v>
      </c>
      <c r="P65" s="7"/>
      <c r="Q65" s="7"/>
      <c r="R65" s="10">
        <v>0</v>
      </c>
      <c r="S65" s="7"/>
      <c r="T65" s="7" t="s">
        <v>53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9">
        <v>0</v>
      </c>
      <c r="AB65" s="61"/>
      <c r="AC65" s="9"/>
      <c r="AD65" s="9">
        <v>0</v>
      </c>
      <c r="AE65" s="9">
        <v>0</v>
      </c>
      <c r="AF65" s="9">
        <v>0</v>
      </c>
      <c r="AG65" s="7"/>
      <c r="AH65" s="7"/>
      <c r="AI65" s="9">
        <v>0</v>
      </c>
      <c r="AJ65" s="7"/>
      <c r="AK65" s="7"/>
      <c r="AL65" s="9">
        <v>0</v>
      </c>
      <c r="AM65" s="9">
        <v>0</v>
      </c>
      <c r="AN65" s="7"/>
      <c r="AO65" s="8">
        <v>44036</v>
      </c>
      <c r="AP65" s="7"/>
      <c r="AQ65" s="7"/>
      <c r="AR65" s="7"/>
      <c r="AS65" s="7"/>
      <c r="AT65" s="7"/>
      <c r="AU65" s="7"/>
      <c r="AV65" s="7"/>
      <c r="AW65" s="9">
        <v>0</v>
      </c>
      <c r="AX65" s="9">
        <v>0</v>
      </c>
      <c r="AY65" s="7" t="s">
        <v>51</v>
      </c>
      <c r="AZ65" s="8">
        <v>44631</v>
      </c>
    </row>
    <row r="66" spans="1:52" x14ac:dyDescent="0.15">
      <c r="A66" s="7">
        <v>900145581</v>
      </c>
      <c r="B66" s="7" t="s">
        <v>47</v>
      </c>
      <c r="C66" s="7" t="s">
        <v>118</v>
      </c>
      <c r="D66" s="7">
        <v>785235</v>
      </c>
      <c r="E66" s="7" t="s">
        <v>131</v>
      </c>
      <c r="F66" s="7" t="s">
        <v>132</v>
      </c>
      <c r="G66" s="7" t="s">
        <v>51</v>
      </c>
      <c r="H66" s="7" t="s">
        <v>51</v>
      </c>
      <c r="I66" s="7" t="s">
        <v>51</v>
      </c>
      <c r="J66" s="8">
        <v>44036</v>
      </c>
      <c r="K66" s="9">
        <v>13235</v>
      </c>
      <c r="L66" s="9">
        <v>13235</v>
      </c>
      <c r="M66" s="7" t="s">
        <v>52</v>
      </c>
      <c r="N66" s="7" t="s">
        <v>536</v>
      </c>
      <c r="O66" s="9">
        <v>0</v>
      </c>
      <c r="P66" s="7"/>
      <c r="Q66" s="7"/>
      <c r="R66" s="10">
        <v>0</v>
      </c>
      <c r="S66" s="7"/>
      <c r="T66" s="7" t="s">
        <v>53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61"/>
      <c r="AC66" s="9"/>
      <c r="AD66" s="9">
        <v>0</v>
      </c>
      <c r="AE66" s="9">
        <v>0</v>
      </c>
      <c r="AF66" s="9">
        <v>0</v>
      </c>
      <c r="AG66" s="7"/>
      <c r="AH66" s="7"/>
      <c r="AI66" s="9">
        <v>0</v>
      </c>
      <c r="AJ66" s="7"/>
      <c r="AK66" s="7"/>
      <c r="AL66" s="9">
        <v>0</v>
      </c>
      <c r="AM66" s="9">
        <v>0</v>
      </c>
      <c r="AN66" s="7"/>
      <c r="AO66" s="8">
        <v>44036</v>
      </c>
      <c r="AP66" s="7"/>
      <c r="AQ66" s="7"/>
      <c r="AR66" s="7"/>
      <c r="AS66" s="7"/>
      <c r="AT66" s="7"/>
      <c r="AU66" s="7"/>
      <c r="AV66" s="7"/>
      <c r="AW66" s="9">
        <v>0</v>
      </c>
      <c r="AX66" s="9">
        <v>0</v>
      </c>
      <c r="AY66" s="7" t="s">
        <v>51</v>
      </c>
      <c r="AZ66" s="8">
        <v>44631</v>
      </c>
    </row>
    <row r="67" spans="1:52" x14ac:dyDescent="0.15">
      <c r="A67" s="7">
        <v>900145581</v>
      </c>
      <c r="B67" s="7" t="s">
        <v>47</v>
      </c>
      <c r="C67" s="7" t="s">
        <v>118</v>
      </c>
      <c r="D67" s="7">
        <v>785939</v>
      </c>
      <c r="E67" s="7" t="s">
        <v>133</v>
      </c>
      <c r="F67" s="7" t="s">
        <v>134</v>
      </c>
      <c r="G67" s="7" t="s">
        <v>51</v>
      </c>
      <c r="H67" s="7" t="s">
        <v>51</v>
      </c>
      <c r="I67" s="7" t="s">
        <v>51</v>
      </c>
      <c r="J67" s="8">
        <v>44044</v>
      </c>
      <c r="K67" s="9">
        <v>31686</v>
      </c>
      <c r="L67" s="9">
        <v>31686</v>
      </c>
      <c r="M67" s="7" t="s">
        <v>52</v>
      </c>
      <c r="N67" s="7" t="s">
        <v>536</v>
      </c>
      <c r="O67" s="9">
        <v>0</v>
      </c>
      <c r="P67" s="7"/>
      <c r="Q67" s="7"/>
      <c r="R67" s="10">
        <v>0</v>
      </c>
      <c r="S67" s="7"/>
      <c r="T67" s="7" t="s">
        <v>53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61"/>
      <c r="AC67" s="9"/>
      <c r="AD67" s="9">
        <v>0</v>
      </c>
      <c r="AE67" s="9">
        <v>0</v>
      </c>
      <c r="AF67" s="9">
        <v>0</v>
      </c>
      <c r="AG67" s="7"/>
      <c r="AH67" s="7"/>
      <c r="AI67" s="9">
        <v>0</v>
      </c>
      <c r="AJ67" s="7"/>
      <c r="AK67" s="7"/>
      <c r="AL67" s="9">
        <v>0</v>
      </c>
      <c r="AM67" s="9">
        <v>0</v>
      </c>
      <c r="AN67" s="7"/>
      <c r="AO67" s="8">
        <v>44044</v>
      </c>
      <c r="AP67" s="7"/>
      <c r="AQ67" s="7"/>
      <c r="AR67" s="7"/>
      <c r="AS67" s="7"/>
      <c r="AT67" s="7"/>
      <c r="AU67" s="7"/>
      <c r="AV67" s="7"/>
      <c r="AW67" s="9">
        <v>0</v>
      </c>
      <c r="AX67" s="9">
        <v>0</v>
      </c>
      <c r="AY67" s="7" t="s">
        <v>51</v>
      </c>
      <c r="AZ67" s="8">
        <v>44631</v>
      </c>
    </row>
    <row r="68" spans="1:52" x14ac:dyDescent="0.15">
      <c r="A68" s="7">
        <v>900145581</v>
      </c>
      <c r="B68" s="7" t="s">
        <v>47</v>
      </c>
      <c r="C68" s="7" t="s">
        <v>118</v>
      </c>
      <c r="D68" s="7">
        <v>786054</v>
      </c>
      <c r="E68" s="7" t="s">
        <v>135</v>
      </c>
      <c r="F68" s="7" t="s">
        <v>136</v>
      </c>
      <c r="G68" s="7" t="s">
        <v>51</v>
      </c>
      <c r="H68" s="7" t="s">
        <v>51</v>
      </c>
      <c r="I68" s="7" t="s">
        <v>51</v>
      </c>
      <c r="J68" s="8">
        <v>44046</v>
      </c>
      <c r="K68" s="9">
        <v>4372</v>
      </c>
      <c r="L68" s="9">
        <v>4372</v>
      </c>
      <c r="M68" s="7" t="s">
        <v>52</v>
      </c>
      <c r="N68" s="7" t="s">
        <v>536</v>
      </c>
      <c r="O68" s="9">
        <v>0</v>
      </c>
      <c r="P68" s="7"/>
      <c r="Q68" s="7"/>
      <c r="R68" s="10">
        <v>0</v>
      </c>
      <c r="S68" s="7"/>
      <c r="T68" s="7" t="s">
        <v>53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61"/>
      <c r="AC68" s="9"/>
      <c r="AD68" s="9">
        <v>0</v>
      </c>
      <c r="AE68" s="9">
        <v>0</v>
      </c>
      <c r="AF68" s="9">
        <v>0</v>
      </c>
      <c r="AG68" s="7"/>
      <c r="AH68" s="7"/>
      <c r="AI68" s="9">
        <v>0</v>
      </c>
      <c r="AJ68" s="7"/>
      <c r="AK68" s="7"/>
      <c r="AL68" s="9">
        <v>0</v>
      </c>
      <c r="AM68" s="9">
        <v>0</v>
      </c>
      <c r="AN68" s="7"/>
      <c r="AO68" s="8">
        <v>44046</v>
      </c>
      <c r="AP68" s="7"/>
      <c r="AQ68" s="7"/>
      <c r="AR68" s="7"/>
      <c r="AS68" s="7"/>
      <c r="AT68" s="7"/>
      <c r="AU68" s="7"/>
      <c r="AV68" s="7"/>
      <c r="AW68" s="9">
        <v>0</v>
      </c>
      <c r="AX68" s="9">
        <v>0</v>
      </c>
      <c r="AY68" s="7" t="s">
        <v>51</v>
      </c>
      <c r="AZ68" s="8">
        <v>44631</v>
      </c>
    </row>
    <row r="69" spans="1:52" x14ac:dyDescent="0.15">
      <c r="A69" s="7">
        <v>900145581</v>
      </c>
      <c r="B69" s="7" t="s">
        <v>47</v>
      </c>
      <c r="C69" s="7" t="s">
        <v>118</v>
      </c>
      <c r="D69" s="7">
        <v>786056</v>
      </c>
      <c r="E69" s="7" t="s">
        <v>137</v>
      </c>
      <c r="F69" s="7" t="s">
        <v>138</v>
      </c>
      <c r="G69" s="7" t="s">
        <v>51</v>
      </c>
      <c r="H69" s="7" t="s">
        <v>51</v>
      </c>
      <c r="I69" s="7" t="s">
        <v>51</v>
      </c>
      <c r="J69" s="8">
        <v>44046</v>
      </c>
      <c r="K69" s="9">
        <v>4372</v>
      </c>
      <c r="L69" s="9">
        <v>4372</v>
      </c>
      <c r="M69" s="7" t="s">
        <v>52</v>
      </c>
      <c r="N69" s="7" t="s">
        <v>536</v>
      </c>
      <c r="O69" s="9">
        <v>0</v>
      </c>
      <c r="P69" s="7"/>
      <c r="Q69" s="7"/>
      <c r="R69" s="10">
        <v>0</v>
      </c>
      <c r="S69" s="7"/>
      <c r="T69" s="7" t="s">
        <v>53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61"/>
      <c r="AC69" s="9"/>
      <c r="AD69" s="9">
        <v>0</v>
      </c>
      <c r="AE69" s="9">
        <v>0</v>
      </c>
      <c r="AF69" s="9">
        <v>0</v>
      </c>
      <c r="AG69" s="7"/>
      <c r="AH69" s="7"/>
      <c r="AI69" s="9">
        <v>0</v>
      </c>
      <c r="AJ69" s="7"/>
      <c r="AK69" s="7"/>
      <c r="AL69" s="9">
        <v>0</v>
      </c>
      <c r="AM69" s="9">
        <v>0</v>
      </c>
      <c r="AN69" s="7"/>
      <c r="AO69" s="8">
        <v>44046</v>
      </c>
      <c r="AP69" s="7"/>
      <c r="AQ69" s="7"/>
      <c r="AR69" s="7"/>
      <c r="AS69" s="7"/>
      <c r="AT69" s="7"/>
      <c r="AU69" s="7"/>
      <c r="AV69" s="7"/>
      <c r="AW69" s="9">
        <v>0</v>
      </c>
      <c r="AX69" s="9">
        <v>0</v>
      </c>
      <c r="AY69" s="7" t="s">
        <v>51</v>
      </c>
      <c r="AZ69" s="8">
        <v>44631</v>
      </c>
    </row>
    <row r="70" spans="1:52" x14ac:dyDescent="0.15">
      <c r="A70" s="7">
        <v>900145581</v>
      </c>
      <c r="B70" s="7" t="s">
        <v>47</v>
      </c>
      <c r="C70" s="7" t="s">
        <v>118</v>
      </c>
      <c r="D70" s="7">
        <v>786902</v>
      </c>
      <c r="E70" s="7" t="s">
        <v>139</v>
      </c>
      <c r="F70" s="7" t="s">
        <v>140</v>
      </c>
      <c r="G70" s="7" t="s">
        <v>51</v>
      </c>
      <c r="H70" s="7" t="s">
        <v>51</v>
      </c>
      <c r="I70" s="7" t="s">
        <v>51</v>
      </c>
      <c r="J70" s="8">
        <v>44055</v>
      </c>
      <c r="K70" s="9">
        <v>5300</v>
      </c>
      <c r="L70" s="9">
        <v>5300</v>
      </c>
      <c r="M70" s="7" t="s">
        <v>52</v>
      </c>
      <c r="N70" s="7" t="s">
        <v>536</v>
      </c>
      <c r="O70" s="9">
        <v>0</v>
      </c>
      <c r="P70" s="7"/>
      <c r="Q70" s="7"/>
      <c r="R70" s="10">
        <v>0</v>
      </c>
      <c r="S70" s="7"/>
      <c r="T70" s="7" t="s">
        <v>53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61"/>
      <c r="AC70" s="9"/>
      <c r="AD70" s="9">
        <v>0</v>
      </c>
      <c r="AE70" s="9">
        <v>0</v>
      </c>
      <c r="AF70" s="9">
        <v>0</v>
      </c>
      <c r="AG70" s="7"/>
      <c r="AH70" s="7"/>
      <c r="AI70" s="9">
        <v>0</v>
      </c>
      <c r="AJ70" s="7"/>
      <c r="AK70" s="7"/>
      <c r="AL70" s="9">
        <v>0</v>
      </c>
      <c r="AM70" s="9">
        <v>0</v>
      </c>
      <c r="AN70" s="7"/>
      <c r="AO70" s="8">
        <v>44055</v>
      </c>
      <c r="AP70" s="7"/>
      <c r="AQ70" s="7"/>
      <c r="AR70" s="7"/>
      <c r="AS70" s="7"/>
      <c r="AT70" s="7"/>
      <c r="AU70" s="7"/>
      <c r="AV70" s="7"/>
      <c r="AW70" s="9">
        <v>0</v>
      </c>
      <c r="AX70" s="9">
        <v>0</v>
      </c>
      <c r="AY70" s="7" t="s">
        <v>51</v>
      </c>
      <c r="AZ70" s="8">
        <v>44631</v>
      </c>
    </row>
    <row r="71" spans="1:52" x14ac:dyDescent="0.15">
      <c r="A71" s="7">
        <v>900145581</v>
      </c>
      <c r="B71" s="7" t="s">
        <v>47</v>
      </c>
      <c r="C71" s="7" t="s">
        <v>118</v>
      </c>
      <c r="D71" s="7">
        <v>786904</v>
      </c>
      <c r="E71" s="7" t="s">
        <v>141</v>
      </c>
      <c r="F71" s="7" t="s">
        <v>142</v>
      </c>
      <c r="G71" s="7" t="s">
        <v>51</v>
      </c>
      <c r="H71" s="7" t="s">
        <v>51</v>
      </c>
      <c r="I71" s="7" t="s">
        <v>51</v>
      </c>
      <c r="J71" s="8">
        <v>44055</v>
      </c>
      <c r="K71" s="9">
        <v>4372</v>
      </c>
      <c r="L71" s="9">
        <v>4372</v>
      </c>
      <c r="M71" s="7" t="s">
        <v>52</v>
      </c>
      <c r="N71" s="7" t="s">
        <v>536</v>
      </c>
      <c r="O71" s="9">
        <v>0</v>
      </c>
      <c r="P71" s="7"/>
      <c r="Q71" s="7"/>
      <c r="R71" s="10">
        <v>0</v>
      </c>
      <c r="S71" s="7"/>
      <c r="T71" s="7" t="s">
        <v>53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61"/>
      <c r="AC71" s="9"/>
      <c r="AD71" s="9">
        <v>0</v>
      </c>
      <c r="AE71" s="9">
        <v>0</v>
      </c>
      <c r="AF71" s="9">
        <v>0</v>
      </c>
      <c r="AG71" s="7"/>
      <c r="AH71" s="7"/>
      <c r="AI71" s="9">
        <v>0</v>
      </c>
      <c r="AJ71" s="7"/>
      <c r="AK71" s="7"/>
      <c r="AL71" s="9">
        <v>0</v>
      </c>
      <c r="AM71" s="9">
        <v>0</v>
      </c>
      <c r="AN71" s="7"/>
      <c r="AO71" s="8">
        <v>44055</v>
      </c>
      <c r="AP71" s="7"/>
      <c r="AQ71" s="7"/>
      <c r="AR71" s="7"/>
      <c r="AS71" s="7"/>
      <c r="AT71" s="7"/>
      <c r="AU71" s="7"/>
      <c r="AV71" s="7"/>
      <c r="AW71" s="9">
        <v>0</v>
      </c>
      <c r="AX71" s="9">
        <v>0</v>
      </c>
      <c r="AY71" s="7" t="s">
        <v>51</v>
      </c>
      <c r="AZ71" s="8">
        <v>44631</v>
      </c>
    </row>
    <row r="72" spans="1:52" x14ac:dyDescent="0.15">
      <c r="A72" s="7">
        <v>900145581</v>
      </c>
      <c r="B72" s="7" t="s">
        <v>47</v>
      </c>
      <c r="C72" s="7" t="s">
        <v>118</v>
      </c>
      <c r="D72" s="7">
        <v>788697</v>
      </c>
      <c r="E72" s="7" t="s">
        <v>143</v>
      </c>
      <c r="F72" s="7" t="s">
        <v>144</v>
      </c>
      <c r="G72" s="7" t="s">
        <v>51</v>
      </c>
      <c r="H72" s="7" t="s">
        <v>51</v>
      </c>
      <c r="I72" s="7" t="s">
        <v>51</v>
      </c>
      <c r="J72" s="8">
        <v>44072</v>
      </c>
      <c r="K72" s="9">
        <v>1190806</v>
      </c>
      <c r="L72" s="9">
        <v>1190806</v>
      </c>
      <c r="M72" s="7" t="s">
        <v>52</v>
      </c>
      <c r="N72" s="7" t="s">
        <v>536</v>
      </c>
      <c r="O72" s="9">
        <v>0</v>
      </c>
      <c r="P72" s="7"/>
      <c r="Q72" s="7"/>
      <c r="R72" s="10">
        <v>0</v>
      </c>
      <c r="S72" s="7"/>
      <c r="T72" s="7" t="s">
        <v>53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61"/>
      <c r="AC72" s="9"/>
      <c r="AD72" s="9">
        <v>0</v>
      </c>
      <c r="AE72" s="9">
        <v>0</v>
      </c>
      <c r="AF72" s="9">
        <v>0</v>
      </c>
      <c r="AG72" s="7"/>
      <c r="AH72" s="7"/>
      <c r="AI72" s="9">
        <v>0</v>
      </c>
      <c r="AJ72" s="7"/>
      <c r="AK72" s="7"/>
      <c r="AL72" s="9">
        <v>0</v>
      </c>
      <c r="AM72" s="9">
        <v>0</v>
      </c>
      <c r="AN72" s="7"/>
      <c r="AO72" s="8">
        <v>44072</v>
      </c>
      <c r="AP72" s="7"/>
      <c r="AQ72" s="7"/>
      <c r="AR72" s="7"/>
      <c r="AS72" s="7"/>
      <c r="AT72" s="7"/>
      <c r="AU72" s="7"/>
      <c r="AV72" s="7"/>
      <c r="AW72" s="9">
        <v>0</v>
      </c>
      <c r="AX72" s="9">
        <v>0</v>
      </c>
      <c r="AY72" s="7" t="s">
        <v>51</v>
      </c>
      <c r="AZ72" s="8">
        <v>44631</v>
      </c>
    </row>
    <row r="73" spans="1:52" x14ac:dyDescent="0.15">
      <c r="A73" s="7">
        <v>900145581</v>
      </c>
      <c r="B73" s="7" t="s">
        <v>47</v>
      </c>
      <c r="C73" s="7" t="s">
        <v>118</v>
      </c>
      <c r="D73" s="7">
        <v>791848</v>
      </c>
      <c r="E73" s="7" t="s">
        <v>145</v>
      </c>
      <c r="F73" s="7" t="s">
        <v>146</v>
      </c>
      <c r="G73" s="7" t="s">
        <v>51</v>
      </c>
      <c r="H73" s="7" t="s">
        <v>51</v>
      </c>
      <c r="I73" s="7" t="s">
        <v>51</v>
      </c>
      <c r="J73" s="8">
        <v>44102</v>
      </c>
      <c r="K73" s="9">
        <v>820644</v>
      </c>
      <c r="L73" s="9">
        <v>820644</v>
      </c>
      <c r="M73" s="7" t="s">
        <v>52</v>
      </c>
      <c r="N73" s="7" t="s">
        <v>536</v>
      </c>
      <c r="O73" s="9">
        <v>0</v>
      </c>
      <c r="P73" s="7"/>
      <c r="Q73" s="7"/>
      <c r="R73" s="10">
        <v>0</v>
      </c>
      <c r="S73" s="7"/>
      <c r="T73" s="7" t="s">
        <v>53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61"/>
      <c r="AC73" s="9"/>
      <c r="AD73" s="9">
        <v>0</v>
      </c>
      <c r="AE73" s="9">
        <v>0</v>
      </c>
      <c r="AF73" s="9">
        <v>0</v>
      </c>
      <c r="AG73" s="7"/>
      <c r="AH73" s="7"/>
      <c r="AI73" s="9">
        <v>0</v>
      </c>
      <c r="AJ73" s="7"/>
      <c r="AK73" s="7"/>
      <c r="AL73" s="9">
        <v>0</v>
      </c>
      <c r="AM73" s="9">
        <v>0</v>
      </c>
      <c r="AN73" s="7"/>
      <c r="AO73" s="8">
        <v>44102</v>
      </c>
      <c r="AP73" s="7"/>
      <c r="AQ73" s="7"/>
      <c r="AR73" s="7"/>
      <c r="AS73" s="7"/>
      <c r="AT73" s="7"/>
      <c r="AU73" s="7"/>
      <c r="AV73" s="7"/>
      <c r="AW73" s="9">
        <v>0</v>
      </c>
      <c r="AX73" s="9">
        <v>0</v>
      </c>
      <c r="AY73" s="7" t="s">
        <v>51</v>
      </c>
      <c r="AZ73" s="8">
        <v>44631</v>
      </c>
    </row>
    <row r="74" spans="1:52" x14ac:dyDescent="0.15">
      <c r="A74" s="7">
        <v>900145581</v>
      </c>
      <c r="B74" s="7" t="s">
        <v>47</v>
      </c>
      <c r="C74" s="7" t="s">
        <v>147</v>
      </c>
      <c r="D74" s="7">
        <v>1105379</v>
      </c>
      <c r="E74" s="7" t="s">
        <v>148</v>
      </c>
      <c r="F74" s="7" t="s">
        <v>149</v>
      </c>
      <c r="G74" s="7" t="s">
        <v>51</v>
      </c>
      <c r="H74" s="7" t="s">
        <v>51</v>
      </c>
      <c r="I74" s="7" t="s">
        <v>51</v>
      </c>
      <c r="J74" s="8">
        <v>43956</v>
      </c>
      <c r="K74" s="9">
        <v>80734</v>
      </c>
      <c r="L74" s="9">
        <v>80734</v>
      </c>
      <c r="M74" s="7" t="s">
        <v>52</v>
      </c>
      <c r="N74" s="7" t="s">
        <v>536</v>
      </c>
      <c r="O74" s="9">
        <v>0</v>
      </c>
      <c r="P74" s="7"/>
      <c r="Q74" s="7"/>
      <c r="R74" s="10">
        <v>0</v>
      </c>
      <c r="S74" s="7"/>
      <c r="T74" s="7" t="s">
        <v>53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9">
        <v>0</v>
      </c>
      <c r="AA74" s="9">
        <v>0</v>
      </c>
      <c r="AB74" s="61"/>
      <c r="AC74" s="9"/>
      <c r="AD74" s="9">
        <v>0</v>
      </c>
      <c r="AE74" s="9">
        <v>0</v>
      </c>
      <c r="AF74" s="9">
        <v>0</v>
      </c>
      <c r="AG74" s="7"/>
      <c r="AH74" s="7"/>
      <c r="AI74" s="9">
        <v>0</v>
      </c>
      <c r="AJ74" s="7"/>
      <c r="AK74" s="7"/>
      <c r="AL74" s="9">
        <v>0</v>
      </c>
      <c r="AM74" s="9">
        <v>0</v>
      </c>
      <c r="AN74" s="7"/>
      <c r="AO74" s="8">
        <v>43956</v>
      </c>
      <c r="AP74" s="7"/>
      <c r="AQ74" s="7"/>
      <c r="AR74" s="7"/>
      <c r="AS74" s="7"/>
      <c r="AT74" s="7"/>
      <c r="AU74" s="7"/>
      <c r="AV74" s="7"/>
      <c r="AW74" s="9">
        <v>0</v>
      </c>
      <c r="AX74" s="9">
        <v>0</v>
      </c>
      <c r="AY74" s="7" t="s">
        <v>51</v>
      </c>
      <c r="AZ74" s="8">
        <v>44631</v>
      </c>
    </row>
    <row r="75" spans="1:52" x14ac:dyDescent="0.15">
      <c r="A75" s="7">
        <v>900145581</v>
      </c>
      <c r="B75" s="7" t="s">
        <v>47</v>
      </c>
      <c r="C75" s="7" t="s">
        <v>147</v>
      </c>
      <c r="D75" s="7">
        <v>1111164</v>
      </c>
      <c r="E75" s="7" t="s">
        <v>150</v>
      </c>
      <c r="F75" s="7" t="s">
        <v>151</v>
      </c>
      <c r="G75" s="7" t="s">
        <v>51</v>
      </c>
      <c r="H75" s="7" t="s">
        <v>51</v>
      </c>
      <c r="I75" s="7" t="s">
        <v>51</v>
      </c>
      <c r="J75" s="8">
        <v>44015</v>
      </c>
      <c r="K75" s="9">
        <v>58785</v>
      </c>
      <c r="L75" s="9">
        <v>58785</v>
      </c>
      <c r="M75" s="7" t="s">
        <v>52</v>
      </c>
      <c r="N75" s="7" t="s">
        <v>536</v>
      </c>
      <c r="O75" s="9">
        <v>0</v>
      </c>
      <c r="P75" s="7"/>
      <c r="Q75" s="7"/>
      <c r="R75" s="10">
        <v>0</v>
      </c>
      <c r="S75" s="7"/>
      <c r="T75" s="7" t="s">
        <v>53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9">
        <v>0</v>
      </c>
      <c r="AA75" s="9">
        <v>0</v>
      </c>
      <c r="AB75" s="61"/>
      <c r="AC75" s="9"/>
      <c r="AD75" s="9">
        <v>0</v>
      </c>
      <c r="AE75" s="9">
        <v>0</v>
      </c>
      <c r="AF75" s="9">
        <v>0</v>
      </c>
      <c r="AG75" s="7"/>
      <c r="AH75" s="7"/>
      <c r="AI75" s="9">
        <v>0</v>
      </c>
      <c r="AJ75" s="7"/>
      <c r="AK75" s="7"/>
      <c r="AL75" s="9">
        <v>0</v>
      </c>
      <c r="AM75" s="9">
        <v>0</v>
      </c>
      <c r="AN75" s="7"/>
      <c r="AO75" s="8">
        <v>44015</v>
      </c>
      <c r="AP75" s="7"/>
      <c r="AQ75" s="7"/>
      <c r="AR75" s="7"/>
      <c r="AS75" s="7"/>
      <c r="AT75" s="7"/>
      <c r="AU75" s="7"/>
      <c r="AV75" s="7"/>
      <c r="AW75" s="9">
        <v>0</v>
      </c>
      <c r="AX75" s="9">
        <v>0</v>
      </c>
      <c r="AY75" s="7" t="s">
        <v>51</v>
      </c>
      <c r="AZ75" s="8">
        <v>44631</v>
      </c>
    </row>
    <row r="76" spans="1:52" x14ac:dyDescent="0.15">
      <c r="A76" s="7">
        <v>900145581</v>
      </c>
      <c r="B76" s="7" t="s">
        <v>47</v>
      </c>
      <c r="C76" s="7" t="s">
        <v>147</v>
      </c>
      <c r="D76" s="7">
        <v>1114603</v>
      </c>
      <c r="E76" s="7" t="s">
        <v>152</v>
      </c>
      <c r="F76" s="7" t="s">
        <v>153</v>
      </c>
      <c r="G76" s="7" t="s">
        <v>51</v>
      </c>
      <c r="H76" s="7" t="s">
        <v>51</v>
      </c>
      <c r="I76" s="7" t="s">
        <v>51</v>
      </c>
      <c r="J76" s="8">
        <v>44043</v>
      </c>
      <c r="K76" s="9">
        <v>296163</v>
      </c>
      <c r="L76" s="9">
        <v>296163</v>
      </c>
      <c r="M76" s="7" t="s">
        <v>52</v>
      </c>
      <c r="N76" s="7" t="s">
        <v>536</v>
      </c>
      <c r="O76" s="9">
        <v>0</v>
      </c>
      <c r="P76" s="7"/>
      <c r="Q76" s="7"/>
      <c r="R76" s="10">
        <v>0</v>
      </c>
      <c r="S76" s="7"/>
      <c r="T76" s="7" t="s">
        <v>53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9">
        <v>0</v>
      </c>
      <c r="AA76" s="9">
        <v>0</v>
      </c>
      <c r="AB76" s="61"/>
      <c r="AC76" s="9"/>
      <c r="AD76" s="9">
        <v>0</v>
      </c>
      <c r="AE76" s="9">
        <v>0</v>
      </c>
      <c r="AF76" s="9">
        <v>0</v>
      </c>
      <c r="AG76" s="7"/>
      <c r="AH76" s="7"/>
      <c r="AI76" s="9">
        <v>0</v>
      </c>
      <c r="AJ76" s="7"/>
      <c r="AK76" s="7"/>
      <c r="AL76" s="9">
        <v>0</v>
      </c>
      <c r="AM76" s="9">
        <v>0</v>
      </c>
      <c r="AN76" s="7"/>
      <c r="AO76" s="8">
        <v>44043</v>
      </c>
      <c r="AP76" s="7"/>
      <c r="AQ76" s="7"/>
      <c r="AR76" s="7"/>
      <c r="AS76" s="7"/>
      <c r="AT76" s="7"/>
      <c r="AU76" s="7"/>
      <c r="AV76" s="7"/>
      <c r="AW76" s="9">
        <v>0</v>
      </c>
      <c r="AX76" s="9">
        <v>0</v>
      </c>
      <c r="AY76" s="7" t="s">
        <v>51</v>
      </c>
      <c r="AZ76" s="8">
        <v>44631</v>
      </c>
    </row>
    <row r="77" spans="1:52" x14ac:dyDescent="0.15">
      <c r="A77" s="7">
        <v>900145581</v>
      </c>
      <c r="B77" s="7" t="s">
        <v>47</v>
      </c>
      <c r="C77" s="7" t="s">
        <v>147</v>
      </c>
      <c r="D77" s="7">
        <v>1116629</v>
      </c>
      <c r="E77" s="7" t="s">
        <v>154</v>
      </c>
      <c r="F77" s="7" t="s">
        <v>155</v>
      </c>
      <c r="G77" s="7" t="s">
        <v>51</v>
      </c>
      <c r="H77" s="7" t="s">
        <v>51</v>
      </c>
      <c r="I77" s="7" t="s">
        <v>51</v>
      </c>
      <c r="J77" s="8">
        <v>44061</v>
      </c>
      <c r="K77" s="9">
        <v>94967</v>
      </c>
      <c r="L77" s="9">
        <v>94967</v>
      </c>
      <c r="M77" s="7" t="s">
        <v>52</v>
      </c>
      <c r="N77" s="7" t="s">
        <v>536</v>
      </c>
      <c r="O77" s="9">
        <v>0</v>
      </c>
      <c r="P77" s="7"/>
      <c r="Q77" s="7"/>
      <c r="R77" s="10">
        <v>0</v>
      </c>
      <c r="S77" s="7"/>
      <c r="T77" s="7" t="s">
        <v>53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9">
        <v>0</v>
      </c>
      <c r="AA77" s="9">
        <v>0</v>
      </c>
      <c r="AB77" s="61"/>
      <c r="AC77" s="9"/>
      <c r="AD77" s="9">
        <v>0</v>
      </c>
      <c r="AE77" s="9">
        <v>0</v>
      </c>
      <c r="AF77" s="9">
        <v>0</v>
      </c>
      <c r="AG77" s="7"/>
      <c r="AH77" s="7"/>
      <c r="AI77" s="9">
        <v>0</v>
      </c>
      <c r="AJ77" s="7"/>
      <c r="AK77" s="7"/>
      <c r="AL77" s="9">
        <v>0</v>
      </c>
      <c r="AM77" s="9">
        <v>0</v>
      </c>
      <c r="AN77" s="7"/>
      <c r="AO77" s="8">
        <v>44061</v>
      </c>
      <c r="AP77" s="7"/>
      <c r="AQ77" s="7"/>
      <c r="AR77" s="7"/>
      <c r="AS77" s="7"/>
      <c r="AT77" s="7"/>
      <c r="AU77" s="7"/>
      <c r="AV77" s="7"/>
      <c r="AW77" s="9">
        <v>0</v>
      </c>
      <c r="AX77" s="9">
        <v>0</v>
      </c>
      <c r="AY77" s="7" t="s">
        <v>51</v>
      </c>
      <c r="AZ77" s="8">
        <v>44631</v>
      </c>
    </row>
    <row r="78" spans="1:52" x14ac:dyDescent="0.15">
      <c r="A78" s="7">
        <v>900145581</v>
      </c>
      <c r="B78" s="7" t="s">
        <v>47</v>
      </c>
      <c r="C78" s="7" t="s">
        <v>147</v>
      </c>
      <c r="D78" s="7">
        <v>1116723</v>
      </c>
      <c r="E78" s="7" t="s">
        <v>156</v>
      </c>
      <c r="F78" s="7" t="s">
        <v>157</v>
      </c>
      <c r="G78" s="7" t="s">
        <v>51</v>
      </c>
      <c r="H78" s="7" t="s">
        <v>51</v>
      </c>
      <c r="I78" s="7" t="s">
        <v>51</v>
      </c>
      <c r="J78" s="8">
        <v>44062</v>
      </c>
      <c r="K78" s="9">
        <v>87551</v>
      </c>
      <c r="L78" s="9">
        <v>87551</v>
      </c>
      <c r="M78" s="7" t="s">
        <v>52</v>
      </c>
      <c r="N78" s="7" t="s">
        <v>536</v>
      </c>
      <c r="O78" s="9">
        <v>0</v>
      </c>
      <c r="P78" s="7"/>
      <c r="Q78" s="7"/>
      <c r="R78" s="10">
        <v>0</v>
      </c>
      <c r="S78" s="7"/>
      <c r="T78" s="7" t="s">
        <v>53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9">
        <v>0</v>
      </c>
      <c r="AB78" s="61"/>
      <c r="AC78" s="9"/>
      <c r="AD78" s="9">
        <v>0</v>
      </c>
      <c r="AE78" s="9">
        <v>0</v>
      </c>
      <c r="AF78" s="9">
        <v>0</v>
      </c>
      <c r="AG78" s="7"/>
      <c r="AH78" s="7"/>
      <c r="AI78" s="9">
        <v>0</v>
      </c>
      <c r="AJ78" s="7"/>
      <c r="AK78" s="7"/>
      <c r="AL78" s="9">
        <v>0</v>
      </c>
      <c r="AM78" s="9">
        <v>0</v>
      </c>
      <c r="AN78" s="7"/>
      <c r="AO78" s="8">
        <v>44062</v>
      </c>
      <c r="AP78" s="7"/>
      <c r="AQ78" s="7"/>
      <c r="AR78" s="7"/>
      <c r="AS78" s="7"/>
      <c r="AT78" s="7"/>
      <c r="AU78" s="7"/>
      <c r="AV78" s="7"/>
      <c r="AW78" s="9">
        <v>0</v>
      </c>
      <c r="AX78" s="9">
        <v>0</v>
      </c>
      <c r="AY78" s="7" t="s">
        <v>51</v>
      </c>
      <c r="AZ78" s="8">
        <v>44631</v>
      </c>
    </row>
    <row r="79" spans="1:52" x14ac:dyDescent="0.15">
      <c r="A79" s="7">
        <v>900145581</v>
      </c>
      <c r="B79" s="7" t="s">
        <v>47</v>
      </c>
      <c r="C79" s="7" t="s">
        <v>147</v>
      </c>
      <c r="D79" s="7">
        <v>1119722</v>
      </c>
      <c r="E79" s="7" t="s">
        <v>158</v>
      </c>
      <c r="F79" s="7" t="s">
        <v>159</v>
      </c>
      <c r="G79" s="7" t="s">
        <v>51</v>
      </c>
      <c r="H79" s="7" t="s">
        <v>51</v>
      </c>
      <c r="I79" s="7" t="s">
        <v>51</v>
      </c>
      <c r="J79" s="8">
        <v>44081</v>
      </c>
      <c r="K79" s="9">
        <v>128036</v>
      </c>
      <c r="L79" s="9">
        <v>128036</v>
      </c>
      <c r="M79" s="7" t="s">
        <v>52</v>
      </c>
      <c r="N79" s="7" t="s">
        <v>536</v>
      </c>
      <c r="O79" s="9">
        <v>0</v>
      </c>
      <c r="P79" s="7"/>
      <c r="Q79" s="7"/>
      <c r="R79" s="10">
        <v>0</v>
      </c>
      <c r="S79" s="7"/>
      <c r="T79" s="7" t="s">
        <v>53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61"/>
      <c r="AC79" s="9"/>
      <c r="AD79" s="9">
        <v>0</v>
      </c>
      <c r="AE79" s="9">
        <v>0</v>
      </c>
      <c r="AF79" s="9">
        <v>0</v>
      </c>
      <c r="AG79" s="7"/>
      <c r="AH79" s="7"/>
      <c r="AI79" s="9">
        <v>0</v>
      </c>
      <c r="AJ79" s="7"/>
      <c r="AK79" s="7"/>
      <c r="AL79" s="9">
        <v>0</v>
      </c>
      <c r="AM79" s="9">
        <v>0</v>
      </c>
      <c r="AN79" s="7"/>
      <c r="AO79" s="8">
        <v>44081</v>
      </c>
      <c r="AP79" s="7"/>
      <c r="AQ79" s="7"/>
      <c r="AR79" s="7"/>
      <c r="AS79" s="7"/>
      <c r="AT79" s="7"/>
      <c r="AU79" s="7"/>
      <c r="AV79" s="7"/>
      <c r="AW79" s="9">
        <v>0</v>
      </c>
      <c r="AX79" s="9">
        <v>0</v>
      </c>
      <c r="AY79" s="7" t="s">
        <v>51</v>
      </c>
      <c r="AZ79" s="8">
        <v>44631</v>
      </c>
    </row>
    <row r="80" spans="1:52" x14ac:dyDescent="0.15">
      <c r="A80" s="7">
        <v>900145581</v>
      </c>
      <c r="B80" s="7" t="s">
        <v>47</v>
      </c>
      <c r="C80" s="7" t="s">
        <v>160</v>
      </c>
      <c r="D80" s="7">
        <v>1686864</v>
      </c>
      <c r="E80" s="7" t="s">
        <v>161</v>
      </c>
      <c r="F80" s="7" t="s">
        <v>162</v>
      </c>
      <c r="G80" s="7" t="s">
        <v>51</v>
      </c>
      <c r="H80" s="7" t="s">
        <v>51</v>
      </c>
      <c r="I80" s="7" t="s">
        <v>51</v>
      </c>
      <c r="J80" s="8">
        <v>44013</v>
      </c>
      <c r="K80" s="9">
        <v>5000</v>
      </c>
      <c r="L80" s="9">
        <v>5000</v>
      </c>
      <c r="M80" s="7" t="s">
        <v>52</v>
      </c>
      <c r="N80" s="7" t="s">
        <v>536</v>
      </c>
      <c r="O80" s="9">
        <v>0</v>
      </c>
      <c r="P80" s="7"/>
      <c r="Q80" s="7"/>
      <c r="R80" s="10">
        <v>0</v>
      </c>
      <c r="S80" s="7"/>
      <c r="T80" s="7" t="s">
        <v>53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61"/>
      <c r="AC80" s="9"/>
      <c r="AD80" s="9">
        <v>0</v>
      </c>
      <c r="AE80" s="9">
        <v>0</v>
      </c>
      <c r="AF80" s="9">
        <v>0</v>
      </c>
      <c r="AG80" s="7"/>
      <c r="AH80" s="7"/>
      <c r="AI80" s="9">
        <v>0</v>
      </c>
      <c r="AJ80" s="7"/>
      <c r="AK80" s="7"/>
      <c r="AL80" s="9">
        <v>0</v>
      </c>
      <c r="AM80" s="9">
        <v>0</v>
      </c>
      <c r="AN80" s="7"/>
      <c r="AO80" s="8">
        <v>44013</v>
      </c>
      <c r="AP80" s="7"/>
      <c r="AQ80" s="7"/>
      <c r="AR80" s="7"/>
      <c r="AS80" s="7"/>
      <c r="AT80" s="7"/>
      <c r="AU80" s="7"/>
      <c r="AV80" s="7"/>
      <c r="AW80" s="9">
        <v>0</v>
      </c>
      <c r="AX80" s="9">
        <v>0</v>
      </c>
      <c r="AY80" s="7" t="s">
        <v>51</v>
      </c>
      <c r="AZ80" s="8">
        <v>44631</v>
      </c>
    </row>
    <row r="81" spans="1:52" x14ac:dyDescent="0.15">
      <c r="A81" s="7">
        <v>900145581</v>
      </c>
      <c r="B81" s="7" t="s">
        <v>47</v>
      </c>
      <c r="C81" s="7" t="s">
        <v>160</v>
      </c>
      <c r="D81" s="7">
        <v>1688008</v>
      </c>
      <c r="E81" s="7" t="s">
        <v>163</v>
      </c>
      <c r="F81" s="7" t="s">
        <v>164</v>
      </c>
      <c r="G81" s="7" t="s">
        <v>51</v>
      </c>
      <c r="H81" s="7" t="s">
        <v>51</v>
      </c>
      <c r="I81" s="7" t="s">
        <v>51</v>
      </c>
      <c r="J81" s="8">
        <v>44021</v>
      </c>
      <c r="K81" s="9">
        <v>4800</v>
      </c>
      <c r="L81" s="9">
        <v>4800</v>
      </c>
      <c r="M81" s="7" t="s">
        <v>52</v>
      </c>
      <c r="N81" s="7" t="s">
        <v>536</v>
      </c>
      <c r="O81" s="9">
        <v>0</v>
      </c>
      <c r="P81" s="7"/>
      <c r="Q81" s="7"/>
      <c r="R81" s="10">
        <v>0</v>
      </c>
      <c r="S81" s="7"/>
      <c r="T81" s="7" t="s">
        <v>53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61"/>
      <c r="AC81" s="9"/>
      <c r="AD81" s="9">
        <v>0</v>
      </c>
      <c r="AE81" s="9">
        <v>0</v>
      </c>
      <c r="AF81" s="9">
        <v>0</v>
      </c>
      <c r="AG81" s="7"/>
      <c r="AH81" s="7"/>
      <c r="AI81" s="9">
        <v>0</v>
      </c>
      <c r="AJ81" s="7"/>
      <c r="AK81" s="7"/>
      <c r="AL81" s="9">
        <v>0</v>
      </c>
      <c r="AM81" s="9">
        <v>0</v>
      </c>
      <c r="AN81" s="7"/>
      <c r="AO81" s="8">
        <v>44021</v>
      </c>
      <c r="AP81" s="7"/>
      <c r="AQ81" s="7"/>
      <c r="AR81" s="7"/>
      <c r="AS81" s="7"/>
      <c r="AT81" s="7"/>
      <c r="AU81" s="7"/>
      <c r="AV81" s="7"/>
      <c r="AW81" s="9">
        <v>0</v>
      </c>
      <c r="AX81" s="9">
        <v>0</v>
      </c>
      <c r="AY81" s="7" t="s">
        <v>51</v>
      </c>
      <c r="AZ81" s="8">
        <v>44631</v>
      </c>
    </row>
    <row r="82" spans="1:52" x14ac:dyDescent="0.15">
      <c r="A82" s="7">
        <v>900145581</v>
      </c>
      <c r="B82" s="7" t="s">
        <v>47</v>
      </c>
      <c r="C82" s="7" t="s">
        <v>160</v>
      </c>
      <c r="D82" s="7">
        <v>1689456</v>
      </c>
      <c r="E82" s="7" t="s">
        <v>165</v>
      </c>
      <c r="F82" s="7" t="s">
        <v>166</v>
      </c>
      <c r="G82" s="7" t="s">
        <v>51</v>
      </c>
      <c r="H82" s="7" t="s">
        <v>51</v>
      </c>
      <c r="I82" s="7" t="s">
        <v>51</v>
      </c>
      <c r="J82" s="8">
        <v>44030</v>
      </c>
      <c r="K82" s="9">
        <v>81655</v>
      </c>
      <c r="L82" s="9">
        <v>81655</v>
      </c>
      <c r="M82" s="7" t="s">
        <v>52</v>
      </c>
      <c r="N82" s="7" t="s">
        <v>536</v>
      </c>
      <c r="O82" s="9">
        <v>0</v>
      </c>
      <c r="P82" s="7"/>
      <c r="Q82" s="7"/>
      <c r="R82" s="10">
        <v>0</v>
      </c>
      <c r="S82" s="7"/>
      <c r="T82" s="7" t="s">
        <v>53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61"/>
      <c r="AC82" s="9"/>
      <c r="AD82" s="9">
        <v>0</v>
      </c>
      <c r="AE82" s="9">
        <v>0</v>
      </c>
      <c r="AF82" s="9">
        <v>0</v>
      </c>
      <c r="AG82" s="7"/>
      <c r="AH82" s="7"/>
      <c r="AI82" s="9">
        <v>0</v>
      </c>
      <c r="AJ82" s="7"/>
      <c r="AK82" s="7"/>
      <c r="AL82" s="9">
        <v>0</v>
      </c>
      <c r="AM82" s="9">
        <v>0</v>
      </c>
      <c r="AN82" s="7"/>
      <c r="AO82" s="8">
        <v>44030</v>
      </c>
      <c r="AP82" s="7"/>
      <c r="AQ82" s="7"/>
      <c r="AR82" s="7"/>
      <c r="AS82" s="7"/>
      <c r="AT82" s="7"/>
      <c r="AU82" s="7"/>
      <c r="AV82" s="7"/>
      <c r="AW82" s="9">
        <v>0</v>
      </c>
      <c r="AX82" s="9">
        <v>0</v>
      </c>
      <c r="AY82" s="7" t="s">
        <v>51</v>
      </c>
      <c r="AZ82" s="8">
        <v>44631</v>
      </c>
    </row>
    <row r="83" spans="1:52" x14ac:dyDescent="0.15">
      <c r="A83" s="7">
        <v>900145581</v>
      </c>
      <c r="B83" s="7" t="s">
        <v>47</v>
      </c>
      <c r="C83" s="7" t="s">
        <v>160</v>
      </c>
      <c r="D83" s="7">
        <v>1689633</v>
      </c>
      <c r="E83" s="7" t="s">
        <v>167</v>
      </c>
      <c r="F83" s="7" t="s">
        <v>168</v>
      </c>
      <c r="G83" s="7" t="s">
        <v>51</v>
      </c>
      <c r="H83" s="7" t="s">
        <v>51</v>
      </c>
      <c r="I83" s="7" t="s">
        <v>51</v>
      </c>
      <c r="J83" s="8">
        <v>44033</v>
      </c>
      <c r="K83" s="9">
        <v>4800</v>
      </c>
      <c r="L83" s="9">
        <v>4800</v>
      </c>
      <c r="M83" s="7" t="s">
        <v>52</v>
      </c>
      <c r="N83" s="7" t="s">
        <v>536</v>
      </c>
      <c r="O83" s="9">
        <v>0</v>
      </c>
      <c r="P83" s="7"/>
      <c r="Q83" s="7"/>
      <c r="R83" s="10">
        <v>0</v>
      </c>
      <c r="S83" s="7"/>
      <c r="T83" s="7" t="s">
        <v>53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61"/>
      <c r="AC83" s="9"/>
      <c r="AD83" s="9">
        <v>0</v>
      </c>
      <c r="AE83" s="9">
        <v>0</v>
      </c>
      <c r="AF83" s="9">
        <v>0</v>
      </c>
      <c r="AG83" s="7"/>
      <c r="AH83" s="7"/>
      <c r="AI83" s="9">
        <v>0</v>
      </c>
      <c r="AJ83" s="7"/>
      <c r="AK83" s="7"/>
      <c r="AL83" s="9">
        <v>0</v>
      </c>
      <c r="AM83" s="9">
        <v>0</v>
      </c>
      <c r="AN83" s="7"/>
      <c r="AO83" s="8">
        <v>44033</v>
      </c>
      <c r="AP83" s="7"/>
      <c r="AQ83" s="7"/>
      <c r="AR83" s="7"/>
      <c r="AS83" s="7"/>
      <c r="AT83" s="7"/>
      <c r="AU83" s="7"/>
      <c r="AV83" s="7"/>
      <c r="AW83" s="9">
        <v>0</v>
      </c>
      <c r="AX83" s="9">
        <v>0</v>
      </c>
      <c r="AY83" s="7" t="s">
        <v>51</v>
      </c>
      <c r="AZ83" s="8">
        <v>44631</v>
      </c>
    </row>
    <row r="84" spans="1:52" x14ac:dyDescent="0.15">
      <c r="A84" s="7">
        <v>900145581</v>
      </c>
      <c r="B84" s="7" t="s">
        <v>47</v>
      </c>
      <c r="C84" s="7" t="s">
        <v>160</v>
      </c>
      <c r="D84" s="7">
        <v>1692863</v>
      </c>
      <c r="E84" s="7" t="s">
        <v>169</v>
      </c>
      <c r="F84" s="7" t="s">
        <v>170</v>
      </c>
      <c r="G84" s="7" t="s">
        <v>51</v>
      </c>
      <c r="H84" s="7" t="s">
        <v>51</v>
      </c>
      <c r="I84" s="7" t="s">
        <v>51</v>
      </c>
      <c r="J84" s="8">
        <v>44054</v>
      </c>
      <c r="K84" s="9">
        <v>147520</v>
      </c>
      <c r="L84" s="9">
        <v>147520</v>
      </c>
      <c r="M84" s="7" t="s">
        <v>52</v>
      </c>
      <c r="N84" s="7" t="s">
        <v>536</v>
      </c>
      <c r="O84" s="9">
        <v>0</v>
      </c>
      <c r="P84" s="7"/>
      <c r="Q84" s="7"/>
      <c r="R84" s="10">
        <v>0</v>
      </c>
      <c r="S84" s="7"/>
      <c r="T84" s="7" t="s">
        <v>53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61"/>
      <c r="AC84" s="9"/>
      <c r="AD84" s="9">
        <v>0</v>
      </c>
      <c r="AE84" s="9">
        <v>0</v>
      </c>
      <c r="AF84" s="9">
        <v>0</v>
      </c>
      <c r="AG84" s="7"/>
      <c r="AH84" s="7"/>
      <c r="AI84" s="9">
        <v>0</v>
      </c>
      <c r="AJ84" s="7"/>
      <c r="AK84" s="7"/>
      <c r="AL84" s="9">
        <v>0</v>
      </c>
      <c r="AM84" s="9">
        <v>0</v>
      </c>
      <c r="AN84" s="7"/>
      <c r="AO84" s="8">
        <v>44054</v>
      </c>
      <c r="AP84" s="7"/>
      <c r="AQ84" s="7"/>
      <c r="AR84" s="7"/>
      <c r="AS84" s="7"/>
      <c r="AT84" s="7"/>
      <c r="AU84" s="7"/>
      <c r="AV84" s="7"/>
      <c r="AW84" s="9">
        <v>0</v>
      </c>
      <c r="AX84" s="9">
        <v>0</v>
      </c>
      <c r="AY84" s="7" t="s">
        <v>51</v>
      </c>
      <c r="AZ84" s="8">
        <v>44631</v>
      </c>
    </row>
    <row r="85" spans="1:52" x14ac:dyDescent="0.15">
      <c r="A85" s="7">
        <v>900145581</v>
      </c>
      <c r="B85" s="7" t="s">
        <v>47</v>
      </c>
      <c r="C85" s="7" t="s">
        <v>160</v>
      </c>
      <c r="D85" s="7">
        <v>1695481</v>
      </c>
      <c r="E85" s="7" t="s">
        <v>171</v>
      </c>
      <c r="F85" s="7" t="s">
        <v>172</v>
      </c>
      <c r="G85" s="7" t="s">
        <v>51</v>
      </c>
      <c r="H85" s="7" t="s">
        <v>51</v>
      </c>
      <c r="I85" s="7" t="s">
        <v>51</v>
      </c>
      <c r="J85" s="8">
        <v>44070</v>
      </c>
      <c r="K85" s="9">
        <v>147271</v>
      </c>
      <c r="L85" s="9">
        <v>147271</v>
      </c>
      <c r="M85" s="7" t="s">
        <v>52</v>
      </c>
      <c r="N85" s="7" t="s">
        <v>536</v>
      </c>
      <c r="O85" s="9">
        <v>0</v>
      </c>
      <c r="P85" s="7"/>
      <c r="Q85" s="7"/>
      <c r="R85" s="10">
        <v>0</v>
      </c>
      <c r="S85" s="7"/>
      <c r="T85" s="7" t="s">
        <v>53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61"/>
      <c r="AC85" s="9"/>
      <c r="AD85" s="9">
        <v>0</v>
      </c>
      <c r="AE85" s="9">
        <v>0</v>
      </c>
      <c r="AF85" s="9">
        <v>0</v>
      </c>
      <c r="AG85" s="7"/>
      <c r="AH85" s="7"/>
      <c r="AI85" s="9">
        <v>0</v>
      </c>
      <c r="AJ85" s="7"/>
      <c r="AK85" s="7"/>
      <c r="AL85" s="9">
        <v>0</v>
      </c>
      <c r="AM85" s="9">
        <v>0</v>
      </c>
      <c r="AN85" s="7"/>
      <c r="AO85" s="8">
        <v>44070</v>
      </c>
      <c r="AP85" s="7"/>
      <c r="AQ85" s="7"/>
      <c r="AR85" s="7"/>
      <c r="AS85" s="7"/>
      <c r="AT85" s="7"/>
      <c r="AU85" s="7"/>
      <c r="AV85" s="7"/>
      <c r="AW85" s="9">
        <v>0</v>
      </c>
      <c r="AX85" s="9">
        <v>0</v>
      </c>
      <c r="AY85" s="7" t="s">
        <v>51</v>
      </c>
      <c r="AZ85" s="8">
        <v>44631</v>
      </c>
    </row>
    <row r="86" spans="1:52" x14ac:dyDescent="0.15">
      <c r="A86" s="7">
        <v>900145581</v>
      </c>
      <c r="B86" s="7" t="s">
        <v>47</v>
      </c>
      <c r="C86" s="7" t="s">
        <v>160</v>
      </c>
      <c r="D86" s="7">
        <v>1695870</v>
      </c>
      <c r="E86" s="7" t="s">
        <v>173</v>
      </c>
      <c r="F86" s="7" t="s">
        <v>174</v>
      </c>
      <c r="G86" s="7" t="s">
        <v>51</v>
      </c>
      <c r="H86" s="7" t="s">
        <v>51</v>
      </c>
      <c r="I86" s="7" t="s">
        <v>51</v>
      </c>
      <c r="J86" s="8">
        <v>44073</v>
      </c>
      <c r="K86" s="9">
        <v>981127</v>
      </c>
      <c r="L86" s="9">
        <v>981127</v>
      </c>
      <c r="M86" s="7" t="s">
        <v>52</v>
      </c>
      <c r="N86" s="7" t="s">
        <v>536</v>
      </c>
      <c r="O86" s="9">
        <v>0</v>
      </c>
      <c r="P86" s="7"/>
      <c r="Q86" s="7"/>
      <c r="R86" s="10">
        <v>0</v>
      </c>
      <c r="S86" s="7"/>
      <c r="T86" s="7" t="s">
        <v>53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61"/>
      <c r="AC86" s="9"/>
      <c r="AD86" s="9">
        <v>0</v>
      </c>
      <c r="AE86" s="9">
        <v>0</v>
      </c>
      <c r="AF86" s="9">
        <v>0</v>
      </c>
      <c r="AG86" s="7"/>
      <c r="AH86" s="7"/>
      <c r="AI86" s="9">
        <v>0</v>
      </c>
      <c r="AJ86" s="7"/>
      <c r="AK86" s="7"/>
      <c r="AL86" s="9">
        <v>0</v>
      </c>
      <c r="AM86" s="9">
        <v>0</v>
      </c>
      <c r="AN86" s="7"/>
      <c r="AO86" s="8">
        <v>44073</v>
      </c>
      <c r="AP86" s="7"/>
      <c r="AQ86" s="7"/>
      <c r="AR86" s="7"/>
      <c r="AS86" s="7"/>
      <c r="AT86" s="7"/>
      <c r="AU86" s="7"/>
      <c r="AV86" s="7"/>
      <c r="AW86" s="9">
        <v>0</v>
      </c>
      <c r="AX86" s="9">
        <v>0</v>
      </c>
      <c r="AY86" s="7" t="s">
        <v>51</v>
      </c>
      <c r="AZ86" s="8">
        <v>44631</v>
      </c>
    </row>
    <row r="87" spans="1:52" x14ac:dyDescent="0.15">
      <c r="A87" s="7">
        <v>900145581</v>
      </c>
      <c r="B87" s="7" t="s">
        <v>47</v>
      </c>
      <c r="C87" s="7" t="s">
        <v>160</v>
      </c>
      <c r="D87" s="7">
        <v>1697604</v>
      </c>
      <c r="E87" s="7" t="s">
        <v>175</v>
      </c>
      <c r="F87" s="7" t="s">
        <v>176</v>
      </c>
      <c r="G87" s="7" t="s">
        <v>51</v>
      </c>
      <c r="H87" s="7" t="s">
        <v>51</v>
      </c>
      <c r="I87" s="7" t="s">
        <v>51</v>
      </c>
      <c r="J87" s="8">
        <v>44082</v>
      </c>
      <c r="K87" s="9">
        <v>88022</v>
      </c>
      <c r="L87" s="9">
        <v>88022</v>
      </c>
      <c r="M87" s="7" t="s">
        <v>52</v>
      </c>
      <c r="N87" s="7" t="s">
        <v>536</v>
      </c>
      <c r="O87" s="9">
        <v>0</v>
      </c>
      <c r="P87" s="7"/>
      <c r="Q87" s="7"/>
      <c r="R87" s="10">
        <v>0</v>
      </c>
      <c r="S87" s="7"/>
      <c r="T87" s="7" t="s">
        <v>53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61"/>
      <c r="AC87" s="9"/>
      <c r="AD87" s="9">
        <v>0</v>
      </c>
      <c r="AE87" s="9">
        <v>0</v>
      </c>
      <c r="AF87" s="9">
        <v>0</v>
      </c>
      <c r="AG87" s="7"/>
      <c r="AH87" s="7"/>
      <c r="AI87" s="9">
        <v>0</v>
      </c>
      <c r="AJ87" s="7"/>
      <c r="AK87" s="7"/>
      <c r="AL87" s="9">
        <v>0</v>
      </c>
      <c r="AM87" s="9">
        <v>0</v>
      </c>
      <c r="AN87" s="7"/>
      <c r="AO87" s="8">
        <v>44082</v>
      </c>
      <c r="AP87" s="7"/>
      <c r="AQ87" s="7"/>
      <c r="AR87" s="7"/>
      <c r="AS87" s="7"/>
      <c r="AT87" s="7"/>
      <c r="AU87" s="7"/>
      <c r="AV87" s="7"/>
      <c r="AW87" s="9">
        <v>0</v>
      </c>
      <c r="AX87" s="9">
        <v>0</v>
      </c>
      <c r="AY87" s="7" t="s">
        <v>51</v>
      </c>
      <c r="AZ87" s="8">
        <v>44631</v>
      </c>
    </row>
    <row r="88" spans="1:52" x14ac:dyDescent="0.15">
      <c r="A88" s="7">
        <v>900145581</v>
      </c>
      <c r="B88" s="7" t="s">
        <v>47</v>
      </c>
      <c r="C88" s="7" t="s">
        <v>48</v>
      </c>
      <c r="D88" s="7">
        <v>18404</v>
      </c>
      <c r="E88" s="7" t="s">
        <v>195</v>
      </c>
      <c r="F88" s="7" t="s">
        <v>196</v>
      </c>
      <c r="G88" s="7" t="s">
        <v>48</v>
      </c>
      <c r="H88" s="7">
        <v>18404</v>
      </c>
      <c r="I88" s="7" t="s">
        <v>51</v>
      </c>
      <c r="J88" s="8">
        <v>44540</v>
      </c>
      <c r="K88" s="9">
        <v>1729762</v>
      </c>
      <c r="L88" s="9">
        <v>1729762</v>
      </c>
      <c r="M88" s="7" t="s">
        <v>179</v>
      </c>
      <c r="N88" s="7" t="s">
        <v>537</v>
      </c>
      <c r="O88" s="9">
        <v>1729762</v>
      </c>
      <c r="P88" s="7">
        <v>1221871642</v>
      </c>
      <c r="Q88" s="7"/>
      <c r="R88" s="10">
        <v>0</v>
      </c>
      <c r="S88" s="7"/>
      <c r="T88" s="7" t="s">
        <v>180</v>
      </c>
      <c r="U88" s="9">
        <v>1729762</v>
      </c>
      <c r="V88" s="9">
        <v>0</v>
      </c>
      <c r="W88" s="9">
        <v>0</v>
      </c>
      <c r="X88" s="9">
        <v>0</v>
      </c>
      <c r="Y88" s="9">
        <v>1729762</v>
      </c>
      <c r="Z88" s="9">
        <v>0</v>
      </c>
      <c r="AA88" s="9">
        <v>0</v>
      </c>
      <c r="AB88" s="61"/>
      <c r="AC88" s="9"/>
      <c r="AD88" s="9">
        <v>0</v>
      </c>
      <c r="AE88" s="9">
        <v>0</v>
      </c>
      <c r="AF88" s="9">
        <v>0</v>
      </c>
      <c r="AG88" s="7"/>
      <c r="AH88" s="7"/>
      <c r="AI88" s="9">
        <v>0</v>
      </c>
      <c r="AJ88" s="7">
        <v>213388516696246</v>
      </c>
      <c r="AK88" s="7"/>
      <c r="AL88" s="9">
        <v>0</v>
      </c>
      <c r="AM88" s="9">
        <v>0</v>
      </c>
      <c r="AN88" s="7"/>
      <c r="AO88" s="8">
        <v>44540</v>
      </c>
      <c r="AP88" s="7"/>
      <c r="AQ88" s="7">
        <v>2</v>
      </c>
      <c r="AR88" s="7"/>
      <c r="AS88" s="7"/>
      <c r="AT88" s="7">
        <v>1</v>
      </c>
      <c r="AU88" s="7">
        <v>20220130</v>
      </c>
      <c r="AV88" s="7">
        <v>20220111</v>
      </c>
      <c r="AW88" s="9">
        <v>1729762</v>
      </c>
      <c r="AX88" s="9">
        <v>0</v>
      </c>
      <c r="AY88" s="7" t="s">
        <v>51</v>
      </c>
      <c r="AZ88" s="8">
        <v>44631</v>
      </c>
    </row>
    <row r="89" spans="1:52" x14ac:dyDescent="0.15">
      <c r="A89" s="7">
        <v>900145581</v>
      </c>
      <c r="B89" s="7" t="s">
        <v>47</v>
      </c>
      <c r="C89" s="7" t="s">
        <v>62</v>
      </c>
      <c r="D89" s="7">
        <v>18628</v>
      </c>
      <c r="E89" s="7" t="s">
        <v>223</v>
      </c>
      <c r="F89" s="7" t="s">
        <v>224</v>
      </c>
      <c r="G89" s="7" t="s">
        <v>62</v>
      </c>
      <c r="H89" s="7">
        <v>18628</v>
      </c>
      <c r="I89" s="7" t="s">
        <v>51</v>
      </c>
      <c r="J89" s="8">
        <v>44445</v>
      </c>
      <c r="K89" s="9">
        <v>445735</v>
      </c>
      <c r="L89" s="9">
        <v>445735</v>
      </c>
      <c r="M89" s="7" t="s">
        <v>179</v>
      </c>
      <c r="N89" s="7" t="s">
        <v>537</v>
      </c>
      <c r="O89" s="9">
        <v>445735</v>
      </c>
      <c r="P89" s="7">
        <v>1221841964</v>
      </c>
      <c r="Q89" s="7"/>
      <c r="R89" s="10">
        <v>0</v>
      </c>
      <c r="S89" s="7"/>
      <c r="T89" s="7" t="s">
        <v>180</v>
      </c>
      <c r="U89" s="9">
        <v>445735</v>
      </c>
      <c r="V89" s="9">
        <v>0</v>
      </c>
      <c r="W89" s="9">
        <v>0</v>
      </c>
      <c r="X89" s="9">
        <v>0</v>
      </c>
      <c r="Y89" s="9">
        <v>445735</v>
      </c>
      <c r="Z89" s="9">
        <v>0</v>
      </c>
      <c r="AA89" s="9">
        <v>0</v>
      </c>
      <c r="AB89" s="61"/>
      <c r="AC89" s="9"/>
      <c r="AD89" s="9">
        <v>0</v>
      </c>
      <c r="AE89" s="9">
        <v>0</v>
      </c>
      <c r="AF89" s="9">
        <v>0</v>
      </c>
      <c r="AG89" s="7"/>
      <c r="AH89" s="7"/>
      <c r="AI89" s="9">
        <v>0</v>
      </c>
      <c r="AJ89" s="7">
        <v>212488516298776</v>
      </c>
      <c r="AK89" s="7"/>
      <c r="AL89" s="9">
        <v>0</v>
      </c>
      <c r="AM89" s="9">
        <v>0</v>
      </c>
      <c r="AN89" s="7"/>
      <c r="AO89" s="8">
        <v>44445</v>
      </c>
      <c r="AP89" s="7"/>
      <c r="AQ89" s="7">
        <v>2</v>
      </c>
      <c r="AR89" s="7"/>
      <c r="AS89" s="7"/>
      <c r="AT89" s="7">
        <v>1</v>
      </c>
      <c r="AU89" s="7">
        <v>20211030</v>
      </c>
      <c r="AV89" s="7">
        <v>20211011</v>
      </c>
      <c r="AW89" s="9">
        <v>445735</v>
      </c>
      <c r="AX89" s="9">
        <v>0</v>
      </c>
      <c r="AY89" s="7" t="s">
        <v>51</v>
      </c>
      <c r="AZ89" s="8">
        <v>44631</v>
      </c>
    </row>
    <row r="90" spans="1:52" x14ac:dyDescent="0.15">
      <c r="A90" s="7">
        <v>900145581</v>
      </c>
      <c r="B90" s="7" t="s">
        <v>47</v>
      </c>
      <c r="C90" s="7" t="s">
        <v>48</v>
      </c>
      <c r="D90" s="7">
        <v>14239</v>
      </c>
      <c r="E90" s="7" t="s">
        <v>183</v>
      </c>
      <c r="F90" s="7" t="s">
        <v>184</v>
      </c>
      <c r="G90" s="7" t="s">
        <v>48</v>
      </c>
      <c r="H90" s="7">
        <v>14239</v>
      </c>
      <c r="I90" s="7" t="s">
        <v>51</v>
      </c>
      <c r="J90" s="8">
        <v>44452</v>
      </c>
      <c r="K90" s="9">
        <v>86919</v>
      </c>
      <c r="L90" s="9">
        <v>86919</v>
      </c>
      <c r="M90" s="7" t="s">
        <v>179</v>
      </c>
      <c r="N90" s="7" t="s">
        <v>537</v>
      </c>
      <c r="O90" s="9">
        <v>86919</v>
      </c>
      <c r="P90" s="7">
        <v>1221842238</v>
      </c>
      <c r="Q90" s="7"/>
      <c r="R90" s="10">
        <v>0</v>
      </c>
      <c r="S90" s="7"/>
      <c r="T90" s="7" t="s">
        <v>180</v>
      </c>
      <c r="U90" s="9">
        <v>86919</v>
      </c>
      <c r="V90" s="9">
        <v>0</v>
      </c>
      <c r="W90" s="9">
        <v>0</v>
      </c>
      <c r="X90" s="9">
        <v>0</v>
      </c>
      <c r="Y90" s="9">
        <v>86919</v>
      </c>
      <c r="Z90" s="9">
        <v>0</v>
      </c>
      <c r="AA90" s="9">
        <v>0</v>
      </c>
      <c r="AB90" s="61"/>
      <c r="AC90" s="9"/>
      <c r="AD90" s="9">
        <v>0</v>
      </c>
      <c r="AE90" s="9">
        <v>0</v>
      </c>
      <c r="AF90" s="9">
        <v>0</v>
      </c>
      <c r="AG90" s="7"/>
      <c r="AH90" s="7"/>
      <c r="AI90" s="9">
        <v>0</v>
      </c>
      <c r="AJ90" s="7">
        <v>212568516382080</v>
      </c>
      <c r="AK90" s="7"/>
      <c r="AL90" s="9">
        <v>0</v>
      </c>
      <c r="AM90" s="9">
        <v>0</v>
      </c>
      <c r="AN90" s="7"/>
      <c r="AO90" s="8">
        <v>44452</v>
      </c>
      <c r="AP90" s="7"/>
      <c r="AQ90" s="7">
        <v>2</v>
      </c>
      <c r="AR90" s="7"/>
      <c r="AS90" s="7"/>
      <c r="AT90" s="7">
        <v>1</v>
      </c>
      <c r="AU90" s="7">
        <v>20211211</v>
      </c>
      <c r="AV90" s="7">
        <v>20211029</v>
      </c>
      <c r="AW90" s="9">
        <v>86919</v>
      </c>
      <c r="AX90" s="9">
        <v>0</v>
      </c>
      <c r="AY90" s="7" t="s">
        <v>51</v>
      </c>
      <c r="AZ90" s="8">
        <v>44631</v>
      </c>
    </row>
    <row r="91" spans="1:52" x14ac:dyDescent="0.15">
      <c r="A91" s="7">
        <v>900145581</v>
      </c>
      <c r="B91" s="7" t="s">
        <v>47</v>
      </c>
      <c r="C91" s="7" t="s">
        <v>54</v>
      </c>
      <c r="D91" s="7">
        <v>17360</v>
      </c>
      <c r="E91" s="7" t="s">
        <v>211</v>
      </c>
      <c r="F91" s="7" t="s">
        <v>212</v>
      </c>
      <c r="G91" s="7" t="s">
        <v>54</v>
      </c>
      <c r="H91" s="7">
        <v>17360</v>
      </c>
      <c r="I91" s="7" t="s">
        <v>51</v>
      </c>
      <c r="J91" s="8">
        <v>44456</v>
      </c>
      <c r="K91" s="9">
        <v>5000</v>
      </c>
      <c r="L91" s="9">
        <v>5000</v>
      </c>
      <c r="M91" s="7" t="s">
        <v>179</v>
      </c>
      <c r="N91" s="7" t="s">
        <v>537</v>
      </c>
      <c r="O91" s="9">
        <v>5000</v>
      </c>
      <c r="P91" s="7">
        <v>1221897358</v>
      </c>
      <c r="Q91" s="7"/>
      <c r="R91" s="10">
        <v>0</v>
      </c>
      <c r="S91" s="7"/>
      <c r="T91" s="7" t="s">
        <v>180</v>
      </c>
      <c r="U91" s="9">
        <v>5000</v>
      </c>
      <c r="V91" s="9">
        <v>0</v>
      </c>
      <c r="W91" s="9">
        <v>0</v>
      </c>
      <c r="X91" s="9">
        <v>0</v>
      </c>
      <c r="Y91" s="9">
        <v>5000</v>
      </c>
      <c r="Z91" s="9">
        <v>0</v>
      </c>
      <c r="AA91" s="9">
        <v>0</v>
      </c>
      <c r="AB91" s="61"/>
      <c r="AC91" s="9"/>
      <c r="AD91" s="9">
        <v>0</v>
      </c>
      <c r="AE91" s="9">
        <v>0</v>
      </c>
      <c r="AF91" s="9">
        <v>0</v>
      </c>
      <c r="AG91" s="7"/>
      <c r="AH91" s="7"/>
      <c r="AI91" s="9">
        <v>0</v>
      </c>
      <c r="AJ91" s="7">
        <v>999999999999999</v>
      </c>
      <c r="AK91" s="7"/>
      <c r="AL91" s="9">
        <v>0</v>
      </c>
      <c r="AM91" s="9">
        <v>0</v>
      </c>
      <c r="AN91" s="7"/>
      <c r="AO91" s="8">
        <v>44456</v>
      </c>
      <c r="AP91" s="7"/>
      <c r="AQ91" s="7">
        <v>2</v>
      </c>
      <c r="AR91" s="7"/>
      <c r="AS91" s="7"/>
      <c r="AT91" s="7">
        <v>1</v>
      </c>
      <c r="AU91" s="7">
        <v>20211030</v>
      </c>
      <c r="AV91" s="7">
        <v>20211011</v>
      </c>
      <c r="AW91" s="9">
        <v>5000</v>
      </c>
      <c r="AX91" s="9">
        <v>0</v>
      </c>
      <c r="AY91" s="7" t="s">
        <v>51</v>
      </c>
      <c r="AZ91" s="8">
        <v>44631</v>
      </c>
    </row>
    <row r="92" spans="1:52" x14ac:dyDescent="0.15">
      <c r="A92" s="7">
        <v>900145581</v>
      </c>
      <c r="B92" s="7" t="s">
        <v>47</v>
      </c>
      <c r="C92" s="7" t="s">
        <v>48</v>
      </c>
      <c r="D92" s="7">
        <v>13786</v>
      </c>
      <c r="E92" s="7" t="s">
        <v>181</v>
      </c>
      <c r="F92" s="7" t="s">
        <v>182</v>
      </c>
      <c r="G92" s="7" t="s">
        <v>48</v>
      </c>
      <c r="H92" s="7">
        <v>13786</v>
      </c>
      <c r="I92" s="7" t="s">
        <v>51</v>
      </c>
      <c r="J92" s="8">
        <v>44440</v>
      </c>
      <c r="K92" s="9">
        <v>200218</v>
      </c>
      <c r="L92" s="9">
        <v>200218</v>
      </c>
      <c r="M92" s="7" t="s">
        <v>179</v>
      </c>
      <c r="N92" s="7" t="s">
        <v>537</v>
      </c>
      <c r="O92" s="9">
        <v>0</v>
      </c>
      <c r="P92" s="7"/>
      <c r="Q92" s="7"/>
      <c r="R92" s="10">
        <v>0</v>
      </c>
      <c r="S92" s="7"/>
      <c r="T92" s="7" t="s">
        <v>180</v>
      </c>
      <c r="U92" s="9">
        <v>200218</v>
      </c>
      <c r="V92" s="9">
        <v>0</v>
      </c>
      <c r="W92" s="9">
        <v>0</v>
      </c>
      <c r="X92" s="9">
        <v>0</v>
      </c>
      <c r="Y92" s="9">
        <v>200218</v>
      </c>
      <c r="Z92" s="9">
        <v>0</v>
      </c>
      <c r="AA92" s="9">
        <v>0</v>
      </c>
      <c r="AB92" s="61"/>
      <c r="AC92" s="9"/>
      <c r="AD92" s="9">
        <v>0</v>
      </c>
      <c r="AE92" s="9">
        <v>0</v>
      </c>
      <c r="AF92" s="9">
        <v>0</v>
      </c>
      <c r="AG92" s="7"/>
      <c r="AH92" s="7"/>
      <c r="AI92" s="9">
        <v>0</v>
      </c>
      <c r="AJ92" s="7">
        <v>212448516331915</v>
      </c>
      <c r="AK92" s="7"/>
      <c r="AL92" s="9">
        <v>0</v>
      </c>
      <c r="AM92" s="9">
        <v>0</v>
      </c>
      <c r="AN92" s="7"/>
      <c r="AO92" s="8">
        <v>44440</v>
      </c>
      <c r="AP92" s="7"/>
      <c r="AQ92" s="7">
        <v>2</v>
      </c>
      <c r="AR92" s="7"/>
      <c r="AS92" s="7"/>
      <c r="AT92" s="7">
        <v>1</v>
      </c>
      <c r="AU92" s="7">
        <v>20211030</v>
      </c>
      <c r="AV92" s="7">
        <v>20211011</v>
      </c>
      <c r="AW92" s="9">
        <v>200218</v>
      </c>
      <c r="AX92" s="9">
        <v>0</v>
      </c>
      <c r="AY92" s="7" t="s">
        <v>51</v>
      </c>
      <c r="AZ92" s="8">
        <v>44631</v>
      </c>
    </row>
    <row r="93" spans="1:52" x14ac:dyDescent="0.15">
      <c r="A93" s="7">
        <v>900145581</v>
      </c>
      <c r="B93" s="7" t="s">
        <v>47</v>
      </c>
      <c r="C93" s="7" t="s">
        <v>48</v>
      </c>
      <c r="D93" s="7">
        <v>15268</v>
      </c>
      <c r="E93" s="7" t="s">
        <v>185</v>
      </c>
      <c r="F93" s="7" t="s">
        <v>186</v>
      </c>
      <c r="G93" s="7" t="s">
        <v>48</v>
      </c>
      <c r="H93" s="7">
        <v>15268</v>
      </c>
      <c r="I93" s="7" t="s">
        <v>51</v>
      </c>
      <c r="J93" s="8">
        <v>44473</v>
      </c>
      <c r="K93" s="9">
        <v>167539</v>
      </c>
      <c r="L93" s="9">
        <v>167539</v>
      </c>
      <c r="M93" s="7" t="s">
        <v>179</v>
      </c>
      <c r="N93" s="7" t="s">
        <v>537</v>
      </c>
      <c r="O93" s="9">
        <v>0</v>
      </c>
      <c r="P93" s="7"/>
      <c r="Q93" s="7"/>
      <c r="R93" s="10">
        <v>0</v>
      </c>
      <c r="S93" s="7"/>
      <c r="T93" s="7" t="s">
        <v>180</v>
      </c>
      <c r="U93" s="9">
        <v>167539</v>
      </c>
      <c r="V93" s="9">
        <v>0</v>
      </c>
      <c r="W93" s="9">
        <v>0</v>
      </c>
      <c r="X93" s="9">
        <v>0</v>
      </c>
      <c r="Y93" s="9">
        <v>167539</v>
      </c>
      <c r="Z93" s="9">
        <v>0</v>
      </c>
      <c r="AA93" s="9">
        <v>0</v>
      </c>
      <c r="AB93" s="61"/>
      <c r="AC93" s="9"/>
      <c r="AD93" s="9">
        <v>0</v>
      </c>
      <c r="AE93" s="9">
        <v>0</v>
      </c>
      <c r="AF93" s="9">
        <v>0</v>
      </c>
      <c r="AG93" s="7"/>
      <c r="AH93" s="7"/>
      <c r="AI93" s="9">
        <v>0</v>
      </c>
      <c r="AJ93" s="7">
        <v>212778516442972</v>
      </c>
      <c r="AK93" s="7"/>
      <c r="AL93" s="9">
        <v>0</v>
      </c>
      <c r="AM93" s="9">
        <v>0</v>
      </c>
      <c r="AN93" s="7"/>
      <c r="AO93" s="8">
        <v>44473</v>
      </c>
      <c r="AP93" s="7"/>
      <c r="AQ93" s="7">
        <v>2</v>
      </c>
      <c r="AR93" s="7"/>
      <c r="AS93" s="7"/>
      <c r="AT93" s="7">
        <v>1</v>
      </c>
      <c r="AU93" s="7">
        <v>20211130</v>
      </c>
      <c r="AV93" s="7">
        <v>20211122</v>
      </c>
      <c r="AW93" s="9">
        <v>167539</v>
      </c>
      <c r="AX93" s="9">
        <v>0</v>
      </c>
      <c r="AY93" s="7" t="s">
        <v>51</v>
      </c>
      <c r="AZ93" s="8">
        <v>44631</v>
      </c>
    </row>
    <row r="94" spans="1:52" x14ac:dyDescent="0.15">
      <c r="A94" s="7">
        <v>900145581</v>
      </c>
      <c r="B94" s="7" t="s">
        <v>47</v>
      </c>
      <c r="C94" s="7" t="s">
        <v>48</v>
      </c>
      <c r="D94" s="7">
        <v>15625</v>
      </c>
      <c r="E94" s="7" t="s">
        <v>187</v>
      </c>
      <c r="F94" s="7" t="s">
        <v>188</v>
      </c>
      <c r="G94" s="7" t="s">
        <v>48</v>
      </c>
      <c r="H94" s="7">
        <v>15625</v>
      </c>
      <c r="I94" s="7" t="s">
        <v>51</v>
      </c>
      <c r="J94" s="8">
        <v>44478</v>
      </c>
      <c r="K94" s="9">
        <v>4372</v>
      </c>
      <c r="L94" s="9">
        <v>4372</v>
      </c>
      <c r="M94" s="7" t="s">
        <v>179</v>
      </c>
      <c r="N94" s="7" t="s">
        <v>537</v>
      </c>
      <c r="O94" s="9">
        <v>0</v>
      </c>
      <c r="P94" s="7"/>
      <c r="Q94" s="7"/>
      <c r="R94" s="10">
        <v>0</v>
      </c>
      <c r="S94" s="7"/>
      <c r="T94" s="7" t="s">
        <v>180</v>
      </c>
      <c r="U94" s="9">
        <v>4372</v>
      </c>
      <c r="V94" s="9">
        <v>0</v>
      </c>
      <c r="W94" s="9">
        <v>0</v>
      </c>
      <c r="X94" s="9">
        <v>0</v>
      </c>
      <c r="Y94" s="9">
        <v>4372</v>
      </c>
      <c r="Z94" s="9">
        <v>0</v>
      </c>
      <c r="AA94" s="9">
        <v>0</v>
      </c>
      <c r="AB94" s="61"/>
      <c r="AC94" s="9"/>
      <c r="AD94" s="9">
        <v>0</v>
      </c>
      <c r="AE94" s="9">
        <v>0</v>
      </c>
      <c r="AF94" s="9">
        <v>0</v>
      </c>
      <c r="AG94" s="7"/>
      <c r="AH94" s="7"/>
      <c r="AI94" s="9">
        <v>0</v>
      </c>
      <c r="AJ94" s="7">
        <v>999999999999999</v>
      </c>
      <c r="AK94" s="7"/>
      <c r="AL94" s="9">
        <v>0</v>
      </c>
      <c r="AM94" s="9">
        <v>0</v>
      </c>
      <c r="AN94" s="7"/>
      <c r="AO94" s="8">
        <v>44478</v>
      </c>
      <c r="AP94" s="7"/>
      <c r="AQ94" s="7">
        <v>2</v>
      </c>
      <c r="AR94" s="7"/>
      <c r="AS94" s="7"/>
      <c r="AT94" s="7">
        <v>1</v>
      </c>
      <c r="AU94" s="7">
        <v>20211130</v>
      </c>
      <c r="AV94" s="7">
        <v>20211122</v>
      </c>
      <c r="AW94" s="9">
        <v>4372</v>
      </c>
      <c r="AX94" s="9">
        <v>0</v>
      </c>
      <c r="AY94" s="7" t="s">
        <v>51</v>
      </c>
      <c r="AZ94" s="8">
        <v>44631</v>
      </c>
    </row>
    <row r="95" spans="1:52" x14ac:dyDescent="0.15">
      <c r="A95" s="7">
        <v>900145581</v>
      </c>
      <c r="B95" s="7" t="s">
        <v>47</v>
      </c>
      <c r="C95" s="7" t="s">
        <v>48</v>
      </c>
      <c r="D95" s="7">
        <v>16190</v>
      </c>
      <c r="E95" s="7" t="s">
        <v>189</v>
      </c>
      <c r="F95" s="7" t="s">
        <v>190</v>
      </c>
      <c r="G95" s="7" t="s">
        <v>48</v>
      </c>
      <c r="H95" s="7">
        <v>16190</v>
      </c>
      <c r="I95" s="7" t="s">
        <v>51</v>
      </c>
      <c r="J95" s="8">
        <v>44491</v>
      </c>
      <c r="K95" s="9">
        <v>928283</v>
      </c>
      <c r="L95" s="9">
        <v>928283</v>
      </c>
      <c r="M95" s="7" t="s">
        <v>179</v>
      </c>
      <c r="N95" s="7" t="s">
        <v>537</v>
      </c>
      <c r="O95" s="9">
        <v>0</v>
      </c>
      <c r="P95" s="7"/>
      <c r="Q95" s="7"/>
      <c r="R95" s="10">
        <v>0</v>
      </c>
      <c r="S95" s="7"/>
      <c r="T95" s="7" t="s">
        <v>180</v>
      </c>
      <c r="U95" s="9">
        <v>928283</v>
      </c>
      <c r="V95" s="9">
        <v>0</v>
      </c>
      <c r="W95" s="9">
        <v>0</v>
      </c>
      <c r="X95" s="9">
        <v>0</v>
      </c>
      <c r="Y95" s="9">
        <v>928283</v>
      </c>
      <c r="Z95" s="9">
        <v>0</v>
      </c>
      <c r="AA95" s="9">
        <v>0</v>
      </c>
      <c r="AB95" s="61"/>
      <c r="AC95" s="9"/>
      <c r="AD95" s="9">
        <v>0</v>
      </c>
      <c r="AE95" s="9">
        <v>0</v>
      </c>
      <c r="AF95" s="9">
        <v>0</v>
      </c>
      <c r="AG95" s="7"/>
      <c r="AH95" s="7"/>
      <c r="AI95" s="9">
        <v>0</v>
      </c>
      <c r="AJ95" s="7">
        <v>212928516344409</v>
      </c>
      <c r="AK95" s="7"/>
      <c r="AL95" s="9">
        <v>0</v>
      </c>
      <c r="AM95" s="9">
        <v>0</v>
      </c>
      <c r="AN95" s="7"/>
      <c r="AO95" s="8">
        <v>44491</v>
      </c>
      <c r="AP95" s="7"/>
      <c r="AQ95" s="7">
        <v>2</v>
      </c>
      <c r="AR95" s="7"/>
      <c r="AS95" s="7"/>
      <c r="AT95" s="7">
        <v>1</v>
      </c>
      <c r="AU95" s="7">
        <v>20211130</v>
      </c>
      <c r="AV95" s="7">
        <v>20211122</v>
      </c>
      <c r="AW95" s="9">
        <v>928283</v>
      </c>
      <c r="AX95" s="9">
        <v>0</v>
      </c>
      <c r="AY95" s="7" t="s">
        <v>51</v>
      </c>
      <c r="AZ95" s="8">
        <v>44631</v>
      </c>
    </row>
    <row r="96" spans="1:52" x14ac:dyDescent="0.15">
      <c r="A96" s="7">
        <v>900145581</v>
      </c>
      <c r="B96" s="7" t="s">
        <v>47</v>
      </c>
      <c r="C96" s="7" t="s">
        <v>48</v>
      </c>
      <c r="D96" s="7">
        <v>16337</v>
      </c>
      <c r="E96" s="7" t="s">
        <v>191</v>
      </c>
      <c r="F96" s="7" t="s">
        <v>192</v>
      </c>
      <c r="G96" s="7" t="s">
        <v>48</v>
      </c>
      <c r="H96" s="7">
        <v>16337</v>
      </c>
      <c r="I96" s="7" t="s">
        <v>51</v>
      </c>
      <c r="J96" s="8">
        <v>44495</v>
      </c>
      <c r="K96" s="9">
        <v>500432</v>
      </c>
      <c r="L96" s="9">
        <v>500432</v>
      </c>
      <c r="M96" s="7" t="s">
        <v>179</v>
      </c>
      <c r="N96" s="7" t="s">
        <v>537</v>
      </c>
      <c r="O96" s="9">
        <v>0</v>
      </c>
      <c r="P96" s="7"/>
      <c r="Q96" s="7"/>
      <c r="R96" s="10">
        <v>0</v>
      </c>
      <c r="S96" s="7"/>
      <c r="T96" s="7" t="s">
        <v>180</v>
      </c>
      <c r="U96" s="9">
        <v>500432</v>
      </c>
      <c r="V96" s="9">
        <v>0</v>
      </c>
      <c r="W96" s="9">
        <v>0</v>
      </c>
      <c r="X96" s="9">
        <v>0</v>
      </c>
      <c r="Y96" s="9">
        <v>500432</v>
      </c>
      <c r="Z96" s="9">
        <v>0</v>
      </c>
      <c r="AA96" s="9">
        <v>0</v>
      </c>
      <c r="AB96" s="61"/>
      <c r="AC96" s="9"/>
      <c r="AD96" s="9">
        <v>0</v>
      </c>
      <c r="AE96" s="9">
        <v>0</v>
      </c>
      <c r="AF96" s="9">
        <v>0</v>
      </c>
      <c r="AG96" s="7"/>
      <c r="AH96" s="7"/>
      <c r="AI96" s="9">
        <v>0</v>
      </c>
      <c r="AJ96" s="7">
        <v>212988516486512</v>
      </c>
      <c r="AK96" s="7"/>
      <c r="AL96" s="9">
        <v>0</v>
      </c>
      <c r="AM96" s="9">
        <v>0</v>
      </c>
      <c r="AN96" s="7"/>
      <c r="AO96" s="8">
        <v>44495</v>
      </c>
      <c r="AP96" s="7"/>
      <c r="AQ96" s="7">
        <v>2</v>
      </c>
      <c r="AR96" s="7"/>
      <c r="AS96" s="7"/>
      <c r="AT96" s="7">
        <v>1</v>
      </c>
      <c r="AU96" s="7">
        <v>20211130</v>
      </c>
      <c r="AV96" s="7">
        <v>20211122</v>
      </c>
      <c r="AW96" s="9">
        <v>500432</v>
      </c>
      <c r="AX96" s="9">
        <v>0</v>
      </c>
      <c r="AY96" s="7" t="s">
        <v>51</v>
      </c>
      <c r="AZ96" s="8">
        <v>44631</v>
      </c>
    </row>
    <row r="97" spans="1:52" x14ac:dyDescent="0.15">
      <c r="A97" s="7">
        <v>900145581</v>
      </c>
      <c r="B97" s="7" t="s">
        <v>47</v>
      </c>
      <c r="C97" s="7" t="s">
        <v>48</v>
      </c>
      <c r="D97" s="7">
        <v>16344</v>
      </c>
      <c r="E97" s="7" t="s">
        <v>193</v>
      </c>
      <c r="F97" s="7" t="s">
        <v>194</v>
      </c>
      <c r="G97" s="7" t="s">
        <v>48</v>
      </c>
      <c r="H97" s="7">
        <v>16344</v>
      </c>
      <c r="I97" s="7" t="s">
        <v>51</v>
      </c>
      <c r="J97" s="8">
        <v>44495</v>
      </c>
      <c r="K97" s="9">
        <v>4372</v>
      </c>
      <c r="L97" s="9">
        <v>4372</v>
      </c>
      <c r="M97" s="7" t="s">
        <v>179</v>
      </c>
      <c r="N97" s="7" t="s">
        <v>537</v>
      </c>
      <c r="O97" s="9">
        <v>0</v>
      </c>
      <c r="P97" s="7"/>
      <c r="Q97" s="7"/>
      <c r="R97" s="10">
        <v>0</v>
      </c>
      <c r="S97" s="7"/>
      <c r="T97" s="7" t="s">
        <v>180</v>
      </c>
      <c r="U97" s="9">
        <v>4372</v>
      </c>
      <c r="V97" s="9">
        <v>0</v>
      </c>
      <c r="W97" s="9">
        <v>0</v>
      </c>
      <c r="X97" s="9">
        <v>0</v>
      </c>
      <c r="Y97" s="9">
        <v>4372</v>
      </c>
      <c r="Z97" s="9">
        <v>0</v>
      </c>
      <c r="AA97" s="9">
        <v>0</v>
      </c>
      <c r="AB97" s="61"/>
      <c r="AC97" s="9"/>
      <c r="AD97" s="9">
        <v>0</v>
      </c>
      <c r="AE97" s="9">
        <v>0</v>
      </c>
      <c r="AF97" s="9">
        <v>0</v>
      </c>
      <c r="AG97" s="7"/>
      <c r="AH97" s="7"/>
      <c r="AI97" s="9">
        <v>0</v>
      </c>
      <c r="AJ97" s="7">
        <v>999999999999999</v>
      </c>
      <c r="AK97" s="7"/>
      <c r="AL97" s="9">
        <v>0</v>
      </c>
      <c r="AM97" s="9">
        <v>0</v>
      </c>
      <c r="AN97" s="7"/>
      <c r="AO97" s="8">
        <v>44495</v>
      </c>
      <c r="AP97" s="7"/>
      <c r="AQ97" s="7">
        <v>2</v>
      </c>
      <c r="AR97" s="7"/>
      <c r="AS97" s="7"/>
      <c r="AT97" s="7">
        <v>1</v>
      </c>
      <c r="AU97" s="7">
        <v>20211130</v>
      </c>
      <c r="AV97" s="7">
        <v>20211122</v>
      </c>
      <c r="AW97" s="9">
        <v>4372</v>
      </c>
      <c r="AX97" s="9">
        <v>0</v>
      </c>
      <c r="AY97" s="7" t="s">
        <v>51</v>
      </c>
      <c r="AZ97" s="8">
        <v>44631</v>
      </c>
    </row>
    <row r="98" spans="1:52" x14ac:dyDescent="0.15">
      <c r="A98" s="7">
        <v>900145581</v>
      </c>
      <c r="B98" s="7" t="s">
        <v>47</v>
      </c>
      <c r="C98" s="7" t="s">
        <v>57</v>
      </c>
      <c r="D98" s="7">
        <v>15783</v>
      </c>
      <c r="E98" s="7" t="s">
        <v>199</v>
      </c>
      <c r="F98" s="7" t="s">
        <v>200</v>
      </c>
      <c r="G98" s="7" t="s">
        <v>57</v>
      </c>
      <c r="H98" s="7">
        <v>15783</v>
      </c>
      <c r="I98" s="7" t="s">
        <v>51</v>
      </c>
      <c r="J98" s="8">
        <v>44539</v>
      </c>
      <c r="K98" s="9">
        <v>144479</v>
      </c>
      <c r="L98" s="9">
        <v>144479</v>
      </c>
      <c r="M98" s="7" t="s">
        <v>179</v>
      </c>
      <c r="N98" s="7" t="s">
        <v>537</v>
      </c>
      <c r="O98" s="9">
        <v>0</v>
      </c>
      <c r="P98" s="7"/>
      <c r="Q98" s="7"/>
      <c r="R98" s="10">
        <v>0</v>
      </c>
      <c r="S98" s="7"/>
      <c r="T98" s="7" t="s">
        <v>180</v>
      </c>
      <c r="U98" s="9">
        <v>144479</v>
      </c>
      <c r="V98" s="9">
        <v>0</v>
      </c>
      <c r="W98" s="9">
        <v>0</v>
      </c>
      <c r="X98" s="9">
        <v>0</v>
      </c>
      <c r="Y98" s="9">
        <v>144479</v>
      </c>
      <c r="Z98" s="9">
        <v>0</v>
      </c>
      <c r="AA98" s="9">
        <v>0</v>
      </c>
      <c r="AB98" s="61"/>
      <c r="AC98" s="9"/>
      <c r="AD98" s="9">
        <v>0</v>
      </c>
      <c r="AE98" s="9">
        <v>0</v>
      </c>
      <c r="AF98" s="9">
        <v>0</v>
      </c>
      <c r="AG98" s="7"/>
      <c r="AH98" s="7"/>
      <c r="AI98" s="9">
        <v>0</v>
      </c>
      <c r="AJ98" s="7">
        <v>213438516403953</v>
      </c>
      <c r="AK98" s="7"/>
      <c r="AL98" s="9">
        <v>0</v>
      </c>
      <c r="AM98" s="9">
        <v>0</v>
      </c>
      <c r="AN98" s="7"/>
      <c r="AO98" s="8">
        <v>44539</v>
      </c>
      <c r="AP98" s="7"/>
      <c r="AQ98" s="7">
        <v>2</v>
      </c>
      <c r="AR98" s="7"/>
      <c r="AS98" s="7"/>
      <c r="AT98" s="7">
        <v>1</v>
      </c>
      <c r="AU98" s="7">
        <v>20220130</v>
      </c>
      <c r="AV98" s="7">
        <v>20220111</v>
      </c>
      <c r="AW98" s="9">
        <v>144479</v>
      </c>
      <c r="AX98" s="9">
        <v>0</v>
      </c>
      <c r="AY98" s="7" t="s">
        <v>51</v>
      </c>
      <c r="AZ98" s="8">
        <v>44631</v>
      </c>
    </row>
    <row r="99" spans="1:52" x14ac:dyDescent="0.15">
      <c r="A99" s="7">
        <v>900145581</v>
      </c>
      <c r="B99" s="7" t="s">
        <v>47</v>
      </c>
      <c r="C99" s="7" t="s">
        <v>57</v>
      </c>
      <c r="D99" s="7">
        <v>17292</v>
      </c>
      <c r="E99" s="7" t="s">
        <v>201</v>
      </c>
      <c r="F99" s="7" t="s">
        <v>202</v>
      </c>
      <c r="G99" s="7" t="s">
        <v>57</v>
      </c>
      <c r="H99" s="7">
        <v>17292</v>
      </c>
      <c r="I99" s="7" t="s">
        <v>51</v>
      </c>
      <c r="J99" s="8">
        <v>44578</v>
      </c>
      <c r="K99" s="9">
        <v>145664</v>
      </c>
      <c r="L99" s="9">
        <v>145664</v>
      </c>
      <c r="M99" s="7" t="s">
        <v>179</v>
      </c>
      <c r="N99" s="7" t="s">
        <v>537</v>
      </c>
      <c r="O99" s="9">
        <v>0</v>
      </c>
      <c r="P99" s="7"/>
      <c r="Q99" s="7"/>
      <c r="R99" s="10">
        <v>0</v>
      </c>
      <c r="S99" s="7"/>
      <c r="T99" s="7" t="s">
        <v>180</v>
      </c>
      <c r="U99" s="9">
        <v>145664</v>
      </c>
      <c r="V99" s="9">
        <v>0</v>
      </c>
      <c r="W99" s="9">
        <v>0</v>
      </c>
      <c r="X99" s="9">
        <v>0</v>
      </c>
      <c r="Y99" s="9">
        <v>145664</v>
      </c>
      <c r="Z99" s="9">
        <v>0</v>
      </c>
      <c r="AA99" s="9">
        <v>0</v>
      </c>
      <c r="AB99" s="61"/>
      <c r="AC99" s="9"/>
      <c r="AD99" s="9">
        <v>0</v>
      </c>
      <c r="AE99" s="9">
        <v>0</v>
      </c>
      <c r="AF99" s="9">
        <v>0</v>
      </c>
      <c r="AG99" s="7"/>
      <c r="AH99" s="7"/>
      <c r="AI99" s="9">
        <v>0</v>
      </c>
      <c r="AJ99" s="7">
        <v>220168516336149</v>
      </c>
      <c r="AK99" s="7"/>
      <c r="AL99" s="9">
        <v>0</v>
      </c>
      <c r="AM99" s="9">
        <v>0</v>
      </c>
      <c r="AN99" s="7"/>
      <c r="AO99" s="8">
        <v>44578</v>
      </c>
      <c r="AP99" s="7"/>
      <c r="AQ99" s="7">
        <v>2</v>
      </c>
      <c r="AR99" s="7"/>
      <c r="AS99" s="7"/>
      <c r="AT99" s="7">
        <v>1</v>
      </c>
      <c r="AU99" s="7">
        <v>20220228</v>
      </c>
      <c r="AV99" s="7">
        <v>20220221</v>
      </c>
      <c r="AW99" s="9">
        <v>145664</v>
      </c>
      <c r="AX99" s="9">
        <v>0</v>
      </c>
      <c r="AY99" s="7" t="s">
        <v>51</v>
      </c>
      <c r="AZ99" s="8">
        <v>44631</v>
      </c>
    </row>
    <row r="100" spans="1:52" x14ac:dyDescent="0.15">
      <c r="A100" s="7">
        <v>900145581</v>
      </c>
      <c r="B100" s="7" t="s">
        <v>47</v>
      </c>
      <c r="C100" s="7" t="s">
        <v>48</v>
      </c>
      <c r="D100" s="7">
        <v>19635</v>
      </c>
      <c r="E100" s="7" t="s">
        <v>203</v>
      </c>
      <c r="F100" s="7" t="s">
        <v>204</v>
      </c>
      <c r="G100" s="7" t="s">
        <v>48</v>
      </c>
      <c r="H100" s="7">
        <v>19635</v>
      </c>
      <c r="I100" s="7" t="s">
        <v>51</v>
      </c>
      <c r="J100" s="8">
        <v>44571</v>
      </c>
      <c r="K100" s="9">
        <v>71152</v>
      </c>
      <c r="L100" s="9">
        <v>71152</v>
      </c>
      <c r="M100" s="7" t="s">
        <v>179</v>
      </c>
      <c r="N100" s="7" t="s">
        <v>537</v>
      </c>
      <c r="O100" s="9">
        <v>0</v>
      </c>
      <c r="P100" s="7"/>
      <c r="Q100" s="7"/>
      <c r="R100" s="10">
        <v>0</v>
      </c>
      <c r="S100" s="7"/>
      <c r="T100" s="7" t="s">
        <v>180</v>
      </c>
      <c r="U100" s="9">
        <v>71152</v>
      </c>
      <c r="V100" s="9">
        <v>0</v>
      </c>
      <c r="W100" s="9">
        <v>0</v>
      </c>
      <c r="X100" s="9">
        <v>0</v>
      </c>
      <c r="Y100" s="9">
        <v>71152</v>
      </c>
      <c r="Z100" s="9">
        <v>0</v>
      </c>
      <c r="AA100" s="9">
        <v>0</v>
      </c>
      <c r="AB100" s="61"/>
      <c r="AC100" s="9"/>
      <c r="AD100" s="9">
        <v>0</v>
      </c>
      <c r="AE100" s="9">
        <v>0</v>
      </c>
      <c r="AF100" s="9">
        <v>0</v>
      </c>
      <c r="AG100" s="7"/>
      <c r="AH100" s="7"/>
      <c r="AI100" s="9">
        <v>0</v>
      </c>
      <c r="AJ100" s="7">
        <v>220108523332073</v>
      </c>
      <c r="AK100" s="7"/>
      <c r="AL100" s="9">
        <v>0</v>
      </c>
      <c r="AM100" s="9">
        <v>0</v>
      </c>
      <c r="AN100" s="7"/>
      <c r="AO100" s="8">
        <v>44571</v>
      </c>
      <c r="AP100" s="7"/>
      <c r="AQ100" s="7">
        <v>2</v>
      </c>
      <c r="AR100" s="7"/>
      <c r="AS100" s="7"/>
      <c r="AT100" s="7">
        <v>1</v>
      </c>
      <c r="AU100" s="7">
        <v>20220228</v>
      </c>
      <c r="AV100" s="7">
        <v>20220221</v>
      </c>
      <c r="AW100" s="9">
        <v>71152</v>
      </c>
      <c r="AX100" s="9">
        <v>0</v>
      </c>
      <c r="AY100" s="7" t="s">
        <v>51</v>
      </c>
      <c r="AZ100" s="8">
        <v>44631</v>
      </c>
    </row>
    <row r="101" spans="1:52" x14ac:dyDescent="0.15">
      <c r="A101" s="7">
        <v>900145581</v>
      </c>
      <c r="B101" s="7" t="s">
        <v>47</v>
      </c>
      <c r="C101" s="7" t="s">
        <v>48</v>
      </c>
      <c r="D101" s="7">
        <v>19783</v>
      </c>
      <c r="E101" s="7" t="s">
        <v>205</v>
      </c>
      <c r="F101" s="7" t="s">
        <v>206</v>
      </c>
      <c r="G101" s="7" t="s">
        <v>48</v>
      </c>
      <c r="H101" s="7">
        <v>19783</v>
      </c>
      <c r="I101" s="7" t="s">
        <v>51</v>
      </c>
      <c r="J101" s="8">
        <v>44573</v>
      </c>
      <c r="K101" s="9">
        <v>94484</v>
      </c>
      <c r="L101" s="9">
        <v>94484</v>
      </c>
      <c r="M101" s="7" t="s">
        <v>179</v>
      </c>
      <c r="N101" s="7" t="s">
        <v>537</v>
      </c>
      <c r="O101" s="9">
        <v>0</v>
      </c>
      <c r="P101" s="7"/>
      <c r="Q101" s="7"/>
      <c r="R101" s="10">
        <v>0</v>
      </c>
      <c r="S101" s="7"/>
      <c r="T101" s="7" t="s">
        <v>180</v>
      </c>
      <c r="U101" s="9">
        <v>94484</v>
      </c>
      <c r="V101" s="9">
        <v>0</v>
      </c>
      <c r="W101" s="9">
        <v>0</v>
      </c>
      <c r="X101" s="9">
        <v>0</v>
      </c>
      <c r="Y101" s="9">
        <v>94484</v>
      </c>
      <c r="Z101" s="9">
        <v>0</v>
      </c>
      <c r="AA101" s="9">
        <v>0</v>
      </c>
      <c r="AB101" s="61"/>
      <c r="AC101" s="9"/>
      <c r="AD101" s="9">
        <v>0</v>
      </c>
      <c r="AE101" s="9">
        <v>0</v>
      </c>
      <c r="AF101" s="9">
        <v>0</v>
      </c>
      <c r="AG101" s="7"/>
      <c r="AH101" s="7"/>
      <c r="AI101" s="9">
        <v>0</v>
      </c>
      <c r="AJ101" s="7">
        <v>220128516357551</v>
      </c>
      <c r="AK101" s="7"/>
      <c r="AL101" s="9">
        <v>0</v>
      </c>
      <c r="AM101" s="9">
        <v>0</v>
      </c>
      <c r="AN101" s="7"/>
      <c r="AO101" s="8">
        <v>44573</v>
      </c>
      <c r="AP101" s="7"/>
      <c r="AQ101" s="7">
        <v>2</v>
      </c>
      <c r="AR101" s="7"/>
      <c r="AS101" s="7"/>
      <c r="AT101" s="7">
        <v>1</v>
      </c>
      <c r="AU101" s="7">
        <v>20220228</v>
      </c>
      <c r="AV101" s="7">
        <v>20220221</v>
      </c>
      <c r="AW101" s="9">
        <v>94484</v>
      </c>
      <c r="AX101" s="9">
        <v>0</v>
      </c>
      <c r="AY101" s="7" t="s">
        <v>51</v>
      </c>
      <c r="AZ101" s="8">
        <v>44631</v>
      </c>
    </row>
    <row r="102" spans="1:52" x14ac:dyDescent="0.15">
      <c r="A102" s="7">
        <v>900145581</v>
      </c>
      <c r="B102" s="7" t="s">
        <v>47</v>
      </c>
      <c r="C102" s="7" t="s">
        <v>54</v>
      </c>
      <c r="D102" s="7">
        <v>17448</v>
      </c>
      <c r="E102" s="7" t="s">
        <v>213</v>
      </c>
      <c r="F102" s="7" t="s">
        <v>214</v>
      </c>
      <c r="G102" s="7" t="s">
        <v>54</v>
      </c>
      <c r="H102" s="7">
        <v>17448</v>
      </c>
      <c r="I102" s="7" t="s">
        <v>51</v>
      </c>
      <c r="J102" s="8">
        <v>44457</v>
      </c>
      <c r="K102" s="9">
        <v>101694</v>
      </c>
      <c r="L102" s="9">
        <v>101694</v>
      </c>
      <c r="M102" s="7" t="s">
        <v>179</v>
      </c>
      <c r="N102" s="7" t="s">
        <v>537</v>
      </c>
      <c r="O102" s="9">
        <v>0</v>
      </c>
      <c r="P102" s="7"/>
      <c r="Q102" s="7"/>
      <c r="R102" s="10">
        <v>0</v>
      </c>
      <c r="S102" s="7"/>
      <c r="T102" s="7" t="s">
        <v>180</v>
      </c>
      <c r="U102" s="9">
        <v>101694</v>
      </c>
      <c r="V102" s="9">
        <v>0</v>
      </c>
      <c r="W102" s="9">
        <v>0</v>
      </c>
      <c r="X102" s="9">
        <v>0</v>
      </c>
      <c r="Y102" s="9">
        <v>101694</v>
      </c>
      <c r="Z102" s="9">
        <v>0</v>
      </c>
      <c r="AA102" s="9">
        <v>0</v>
      </c>
      <c r="AB102" s="61"/>
      <c r="AC102" s="9"/>
      <c r="AD102" s="9">
        <v>0</v>
      </c>
      <c r="AE102" s="9">
        <v>0</v>
      </c>
      <c r="AF102" s="9">
        <v>0</v>
      </c>
      <c r="AG102" s="7"/>
      <c r="AH102" s="7"/>
      <c r="AI102" s="9">
        <v>0</v>
      </c>
      <c r="AJ102" s="7">
        <v>212618523642828</v>
      </c>
      <c r="AK102" s="7"/>
      <c r="AL102" s="9">
        <v>0</v>
      </c>
      <c r="AM102" s="9">
        <v>0</v>
      </c>
      <c r="AN102" s="7"/>
      <c r="AO102" s="8">
        <v>44457</v>
      </c>
      <c r="AP102" s="7"/>
      <c r="AQ102" s="7">
        <v>2</v>
      </c>
      <c r="AR102" s="7"/>
      <c r="AS102" s="7"/>
      <c r="AT102" s="7">
        <v>1</v>
      </c>
      <c r="AU102" s="7">
        <v>20211030</v>
      </c>
      <c r="AV102" s="7">
        <v>20211011</v>
      </c>
      <c r="AW102" s="9">
        <v>101694</v>
      </c>
      <c r="AX102" s="9">
        <v>0</v>
      </c>
      <c r="AY102" s="7" t="s">
        <v>51</v>
      </c>
      <c r="AZ102" s="8">
        <v>44631</v>
      </c>
    </row>
    <row r="103" spans="1:52" x14ac:dyDescent="0.15">
      <c r="A103" s="7">
        <v>900145581</v>
      </c>
      <c r="B103" s="7" t="s">
        <v>47</v>
      </c>
      <c r="C103" s="7" t="s">
        <v>54</v>
      </c>
      <c r="D103" s="7">
        <v>21807</v>
      </c>
      <c r="E103" s="7" t="s">
        <v>215</v>
      </c>
      <c r="F103" s="7" t="s">
        <v>216</v>
      </c>
      <c r="G103" s="7" t="s">
        <v>54</v>
      </c>
      <c r="H103" s="7">
        <v>21807</v>
      </c>
      <c r="I103" s="7" t="s">
        <v>51</v>
      </c>
      <c r="J103" s="8">
        <v>44536</v>
      </c>
      <c r="K103" s="9">
        <v>5000</v>
      </c>
      <c r="L103" s="9">
        <v>5000</v>
      </c>
      <c r="M103" s="7" t="s">
        <v>179</v>
      </c>
      <c r="N103" s="7" t="s">
        <v>537</v>
      </c>
      <c r="O103" s="9">
        <v>0</v>
      </c>
      <c r="P103" s="7"/>
      <c r="Q103" s="7"/>
      <c r="R103" s="10">
        <v>0</v>
      </c>
      <c r="S103" s="7"/>
      <c r="T103" s="7" t="s">
        <v>180</v>
      </c>
      <c r="U103" s="9">
        <v>5000</v>
      </c>
      <c r="V103" s="9">
        <v>0</v>
      </c>
      <c r="W103" s="9">
        <v>0</v>
      </c>
      <c r="X103" s="9">
        <v>0</v>
      </c>
      <c r="Y103" s="9">
        <v>5000</v>
      </c>
      <c r="Z103" s="9">
        <v>0</v>
      </c>
      <c r="AA103" s="9">
        <v>0</v>
      </c>
      <c r="AB103" s="61"/>
      <c r="AC103" s="9"/>
      <c r="AD103" s="9">
        <v>0</v>
      </c>
      <c r="AE103" s="9">
        <v>0</v>
      </c>
      <c r="AF103" s="9">
        <v>0</v>
      </c>
      <c r="AG103" s="7"/>
      <c r="AH103" s="7"/>
      <c r="AI103" s="9">
        <v>0</v>
      </c>
      <c r="AJ103" s="7">
        <v>999999999999999</v>
      </c>
      <c r="AK103" s="7"/>
      <c r="AL103" s="9">
        <v>0</v>
      </c>
      <c r="AM103" s="9">
        <v>0</v>
      </c>
      <c r="AN103" s="7"/>
      <c r="AO103" s="8">
        <v>44536</v>
      </c>
      <c r="AP103" s="7"/>
      <c r="AQ103" s="7">
        <v>2</v>
      </c>
      <c r="AR103" s="7"/>
      <c r="AS103" s="7"/>
      <c r="AT103" s="7">
        <v>1</v>
      </c>
      <c r="AU103" s="7">
        <v>20220130</v>
      </c>
      <c r="AV103" s="7">
        <v>20220111</v>
      </c>
      <c r="AW103" s="9">
        <v>5000</v>
      </c>
      <c r="AX103" s="9">
        <v>0</v>
      </c>
      <c r="AY103" s="7" t="s">
        <v>51</v>
      </c>
      <c r="AZ103" s="8">
        <v>44631</v>
      </c>
    </row>
    <row r="104" spans="1:52" x14ac:dyDescent="0.15">
      <c r="A104" s="7">
        <v>900145581</v>
      </c>
      <c r="B104" s="7" t="s">
        <v>47</v>
      </c>
      <c r="C104" s="7" t="s">
        <v>54</v>
      </c>
      <c r="D104" s="7">
        <v>23435</v>
      </c>
      <c r="E104" s="7" t="s">
        <v>217</v>
      </c>
      <c r="F104" s="7" t="s">
        <v>218</v>
      </c>
      <c r="G104" s="7" t="s">
        <v>54</v>
      </c>
      <c r="H104" s="7">
        <v>23435</v>
      </c>
      <c r="I104" s="7" t="s">
        <v>51</v>
      </c>
      <c r="J104" s="8">
        <v>44563</v>
      </c>
      <c r="K104" s="9">
        <v>109672</v>
      </c>
      <c r="L104" s="9">
        <v>109672</v>
      </c>
      <c r="M104" s="7" t="s">
        <v>179</v>
      </c>
      <c r="N104" s="7" t="s">
        <v>537</v>
      </c>
      <c r="O104" s="9">
        <v>0</v>
      </c>
      <c r="P104" s="7"/>
      <c r="Q104" s="7"/>
      <c r="R104" s="10">
        <v>0</v>
      </c>
      <c r="S104" s="7"/>
      <c r="T104" s="7" t="s">
        <v>180</v>
      </c>
      <c r="U104" s="9">
        <v>109672</v>
      </c>
      <c r="V104" s="9">
        <v>0</v>
      </c>
      <c r="W104" s="9">
        <v>0</v>
      </c>
      <c r="X104" s="9">
        <v>0</v>
      </c>
      <c r="Y104" s="9">
        <v>109672</v>
      </c>
      <c r="Z104" s="9">
        <v>0</v>
      </c>
      <c r="AA104" s="9">
        <v>0</v>
      </c>
      <c r="AB104" s="61"/>
      <c r="AC104" s="9"/>
      <c r="AD104" s="9">
        <v>0</v>
      </c>
      <c r="AE104" s="9">
        <v>0</v>
      </c>
      <c r="AF104" s="9">
        <v>0</v>
      </c>
      <c r="AG104" s="7"/>
      <c r="AH104" s="7"/>
      <c r="AI104" s="9">
        <v>0</v>
      </c>
      <c r="AJ104" s="7">
        <v>220028516842222</v>
      </c>
      <c r="AK104" s="7"/>
      <c r="AL104" s="9">
        <v>0</v>
      </c>
      <c r="AM104" s="9">
        <v>0</v>
      </c>
      <c r="AN104" s="7"/>
      <c r="AO104" s="8">
        <v>44563</v>
      </c>
      <c r="AP104" s="7"/>
      <c r="AQ104" s="7">
        <v>2</v>
      </c>
      <c r="AR104" s="7"/>
      <c r="AS104" s="7"/>
      <c r="AT104" s="7">
        <v>1</v>
      </c>
      <c r="AU104" s="7">
        <v>20220228</v>
      </c>
      <c r="AV104" s="7">
        <v>20220221</v>
      </c>
      <c r="AW104" s="9">
        <v>109672</v>
      </c>
      <c r="AX104" s="9">
        <v>0</v>
      </c>
      <c r="AY104" s="7" t="s">
        <v>51</v>
      </c>
      <c r="AZ104" s="8">
        <v>44631</v>
      </c>
    </row>
    <row r="105" spans="1:52" x14ac:dyDescent="0.15">
      <c r="A105" s="7">
        <v>900145581</v>
      </c>
      <c r="B105" s="7" t="s">
        <v>47</v>
      </c>
      <c r="C105" s="7" t="s">
        <v>62</v>
      </c>
      <c r="D105" s="7">
        <v>22086</v>
      </c>
      <c r="E105" s="7" t="s">
        <v>225</v>
      </c>
      <c r="F105" s="7" t="s">
        <v>226</v>
      </c>
      <c r="G105" s="7" t="s">
        <v>62</v>
      </c>
      <c r="H105" s="7">
        <v>22086</v>
      </c>
      <c r="I105" s="7" t="s">
        <v>51</v>
      </c>
      <c r="J105" s="8">
        <v>44516</v>
      </c>
      <c r="K105" s="9">
        <v>163169</v>
      </c>
      <c r="L105" s="9">
        <v>163169</v>
      </c>
      <c r="M105" s="7" t="s">
        <v>179</v>
      </c>
      <c r="N105" s="7" t="s">
        <v>537</v>
      </c>
      <c r="O105" s="9">
        <v>0</v>
      </c>
      <c r="P105" s="7"/>
      <c r="Q105" s="7"/>
      <c r="R105" s="10">
        <v>0</v>
      </c>
      <c r="S105" s="7"/>
      <c r="T105" s="7" t="s">
        <v>180</v>
      </c>
      <c r="U105" s="9">
        <v>163169</v>
      </c>
      <c r="V105" s="9">
        <v>0</v>
      </c>
      <c r="W105" s="9">
        <v>0</v>
      </c>
      <c r="X105" s="9">
        <v>0</v>
      </c>
      <c r="Y105" s="9">
        <v>163169</v>
      </c>
      <c r="Z105" s="9">
        <v>0</v>
      </c>
      <c r="AA105" s="9">
        <v>0</v>
      </c>
      <c r="AB105" s="61"/>
      <c r="AC105" s="9"/>
      <c r="AD105" s="9">
        <v>0</v>
      </c>
      <c r="AE105" s="9">
        <v>0</v>
      </c>
      <c r="AF105" s="9">
        <v>0</v>
      </c>
      <c r="AG105" s="7"/>
      <c r="AH105" s="7"/>
      <c r="AI105" s="9">
        <v>0</v>
      </c>
      <c r="AJ105" s="7">
        <v>213208523441931</v>
      </c>
      <c r="AK105" s="7"/>
      <c r="AL105" s="9">
        <v>0</v>
      </c>
      <c r="AM105" s="9">
        <v>0</v>
      </c>
      <c r="AN105" s="7"/>
      <c r="AO105" s="8">
        <v>44516</v>
      </c>
      <c r="AP105" s="7"/>
      <c r="AQ105" s="7">
        <v>2</v>
      </c>
      <c r="AR105" s="7"/>
      <c r="AS105" s="7"/>
      <c r="AT105" s="7">
        <v>1</v>
      </c>
      <c r="AU105" s="7">
        <v>20211230</v>
      </c>
      <c r="AV105" s="7">
        <v>20211222</v>
      </c>
      <c r="AW105" s="9">
        <v>163169</v>
      </c>
      <c r="AX105" s="9">
        <v>0</v>
      </c>
      <c r="AY105" s="7" t="s">
        <v>51</v>
      </c>
      <c r="AZ105" s="8">
        <v>44631</v>
      </c>
    </row>
    <row r="106" spans="1:52" x14ac:dyDescent="0.15">
      <c r="A106" s="7">
        <v>900145581</v>
      </c>
      <c r="B106" s="7" t="s">
        <v>47</v>
      </c>
      <c r="C106" s="7" t="s">
        <v>62</v>
      </c>
      <c r="D106" s="7">
        <v>23756</v>
      </c>
      <c r="E106" s="7" t="s">
        <v>227</v>
      </c>
      <c r="F106" s="7" t="s">
        <v>228</v>
      </c>
      <c r="G106" s="7" t="s">
        <v>62</v>
      </c>
      <c r="H106" s="7">
        <v>23756</v>
      </c>
      <c r="I106" s="7" t="s">
        <v>51</v>
      </c>
      <c r="J106" s="8">
        <v>44555</v>
      </c>
      <c r="K106" s="9">
        <v>90962</v>
      </c>
      <c r="L106" s="9">
        <v>90962</v>
      </c>
      <c r="M106" s="7" t="s">
        <v>179</v>
      </c>
      <c r="N106" s="7" t="s">
        <v>537</v>
      </c>
      <c r="O106" s="9">
        <v>0</v>
      </c>
      <c r="P106" s="7"/>
      <c r="Q106" s="7"/>
      <c r="R106" s="10">
        <v>0</v>
      </c>
      <c r="S106" s="7"/>
      <c r="T106" s="7" t="s">
        <v>180</v>
      </c>
      <c r="U106" s="9">
        <v>90962</v>
      </c>
      <c r="V106" s="9">
        <v>0</v>
      </c>
      <c r="W106" s="9">
        <v>0</v>
      </c>
      <c r="X106" s="9">
        <v>0</v>
      </c>
      <c r="Y106" s="9">
        <v>90962</v>
      </c>
      <c r="Z106" s="9">
        <v>0</v>
      </c>
      <c r="AA106" s="9">
        <v>0</v>
      </c>
      <c r="AB106" s="61"/>
      <c r="AC106" s="9"/>
      <c r="AD106" s="9">
        <v>0</v>
      </c>
      <c r="AE106" s="9">
        <v>0</v>
      </c>
      <c r="AF106" s="9">
        <v>0</v>
      </c>
      <c r="AG106" s="7"/>
      <c r="AH106" s="7"/>
      <c r="AI106" s="9">
        <v>0</v>
      </c>
      <c r="AJ106" s="7">
        <v>213598516366192</v>
      </c>
      <c r="AK106" s="7"/>
      <c r="AL106" s="9">
        <v>0</v>
      </c>
      <c r="AM106" s="9">
        <v>0</v>
      </c>
      <c r="AN106" s="7"/>
      <c r="AO106" s="8">
        <v>44555</v>
      </c>
      <c r="AP106" s="7"/>
      <c r="AQ106" s="7">
        <v>2</v>
      </c>
      <c r="AR106" s="7"/>
      <c r="AS106" s="7"/>
      <c r="AT106" s="7">
        <v>1</v>
      </c>
      <c r="AU106" s="7">
        <v>20220130</v>
      </c>
      <c r="AV106" s="7">
        <v>20220111</v>
      </c>
      <c r="AW106" s="9">
        <v>90962</v>
      </c>
      <c r="AX106" s="9">
        <v>0</v>
      </c>
      <c r="AY106" s="7" t="s">
        <v>51</v>
      </c>
      <c r="AZ106" s="8">
        <v>44631</v>
      </c>
    </row>
    <row r="107" spans="1:52" x14ac:dyDescent="0.15">
      <c r="A107" s="7">
        <v>900145581</v>
      </c>
      <c r="B107" s="7" t="s">
        <v>47</v>
      </c>
      <c r="C107" s="7" t="s">
        <v>160</v>
      </c>
      <c r="D107" s="7">
        <v>1268949</v>
      </c>
      <c r="E107" s="7" t="s">
        <v>229</v>
      </c>
      <c r="F107" s="7" t="s">
        <v>230</v>
      </c>
      <c r="G107" s="7" t="s">
        <v>160</v>
      </c>
      <c r="H107" s="7">
        <v>1268949</v>
      </c>
      <c r="I107" s="7" t="s">
        <v>51</v>
      </c>
      <c r="J107" s="8">
        <v>42737</v>
      </c>
      <c r="K107" s="9">
        <v>105768</v>
      </c>
      <c r="L107" s="9">
        <v>105768</v>
      </c>
      <c r="M107" s="7" t="s">
        <v>231</v>
      </c>
      <c r="N107" s="7" t="s">
        <v>534</v>
      </c>
      <c r="O107" s="9">
        <v>0</v>
      </c>
      <c r="P107" s="7"/>
      <c r="Q107" s="7"/>
      <c r="R107" s="10">
        <v>0</v>
      </c>
      <c r="S107" s="7"/>
      <c r="T107" s="7" t="s">
        <v>180</v>
      </c>
      <c r="U107" s="9">
        <v>105768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61"/>
      <c r="AC107" s="9"/>
      <c r="AD107" s="9">
        <v>0</v>
      </c>
      <c r="AE107" s="9">
        <v>0</v>
      </c>
      <c r="AF107" s="9">
        <v>0</v>
      </c>
      <c r="AG107" s="7"/>
      <c r="AH107" s="7"/>
      <c r="AI107" s="9">
        <v>0</v>
      </c>
      <c r="AJ107" s="7"/>
      <c r="AK107" s="7"/>
      <c r="AL107" s="9">
        <v>105768</v>
      </c>
      <c r="AM107" s="9">
        <v>0</v>
      </c>
      <c r="AN107" s="7"/>
      <c r="AO107" s="8">
        <v>42737</v>
      </c>
      <c r="AP107" s="7"/>
      <c r="AQ107" s="7">
        <v>2</v>
      </c>
      <c r="AR107" s="7"/>
      <c r="AS107" s="7"/>
      <c r="AT107" s="7">
        <v>2</v>
      </c>
      <c r="AU107" s="7">
        <v>20211130</v>
      </c>
      <c r="AV107" s="7">
        <v>20211103</v>
      </c>
      <c r="AW107" s="9">
        <v>105768</v>
      </c>
      <c r="AX107" s="9">
        <v>105768</v>
      </c>
      <c r="AY107" s="7" t="s">
        <v>51</v>
      </c>
      <c r="AZ107" s="8">
        <v>44631</v>
      </c>
    </row>
    <row r="108" spans="1:52" x14ac:dyDescent="0.15">
      <c r="A108" s="7">
        <v>900145581</v>
      </c>
      <c r="B108" s="7" t="s">
        <v>47</v>
      </c>
      <c r="C108" s="7" t="s">
        <v>160</v>
      </c>
      <c r="D108" s="7">
        <v>1270914</v>
      </c>
      <c r="E108" s="7" t="s">
        <v>232</v>
      </c>
      <c r="F108" s="7" t="s">
        <v>233</v>
      </c>
      <c r="G108" s="7" t="s">
        <v>160</v>
      </c>
      <c r="H108" s="7">
        <v>1270914</v>
      </c>
      <c r="I108" s="7" t="s">
        <v>51</v>
      </c>
      <c r="J108" s="8">
        <v>42743</v>
      </c>
      <c r="K108" s="9">
        <v>66585</v>
      </c>
      <c r="L108" s="9">
        <v>66585</v>
      </c>
      <c r="M108" s="7" t="s">
        <v>231</v>
      </c>
      <c r="N108" s="7" t="s">
        <v>534</v>
      </c>
      <c r="O108" s="9">
        <v>0</v>
      </c>
      <c r="P108" s="7"/>
      <c r="Q108" s="7"/>
      <c r="R108" s="10">
        <v>0</v>
      </c>
      <c r="S108" s="7"/>
      <c r="T108" s="7" t="s">
        <v>180</v>
      </c>
      <c r="U108" s="9">
        <v>66585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61"/>
      <c r="AC108" s="9"/>
      <c r="AD108" s="9">
        <v>0</v>
      </c>
      <c r="AE108" s="9">
        <v>0</v>
      </c>
      <c r="AF108" s="9">
        <v>0</v>
      </c>
      <c r="AG108" s="7"/>
      <c r="AH108" s="7"/>
      <c r="AI108" s="9">
        <v>0</v>
      </c>
      <c r="AJ108" s="7"/>
      <c r="AK108" s="7"/>
      <c r="AL108" s="9">
        <v>66585</v>
      </c>
      <c r="AM108" s="9">
        <v>0</v>
      </c>
      <c r="AN108" s="7"/>
      <c r="AO108" s="8">
        <v>42743</v>
      </c>
      <c r="AP108" s="7"/>
      <c r="AQ108" s="7">
        <v>2</v>
      </c>
      <c r="AR108" s="7"/>
      <c r="AS108" s="7"/>
      <c r="AT108" s="7">
        <v>2</v>
      </c>
      <c r="AU108" s="7">
        <v>20211130</v>
      </c>
      <c r="AV108" s="7">
        <v>20211103</v>
      </c>
      <c r="AW108" s="9">
        <v>66585</v>
      </c>
      <c r="AX108" s="9">
        <v>66585</v>
      </c>
      <c r="AY108" s="7" t="s">
        <v>51</v>
      </c>
      <c r="AZ108" s="8">
        <v>44631</v>
      </c>
    </row>
    <row r="109" spans="1:52" x14ac:dyDescent="0.15">
      <c r="A109" s="7">
        <v>900145581</v>
      </c>
      <c r="B109" s="7" t="s">
        <v>47</v>
      </c>
      <c r="C109" s="7" t="s">
        <v>118</v>
      </c>
      <c r="D109" s="7">
        <v>584829</v>
      </c>
      <c r="E109" s="7" t="s">
        <v>234</v>
      </c>
      <c r="F109" s="7" t="s">
        <v>235</v>
      </c>
      <c r="G109" s="7" t="s">
        <v>118</v>
      </c>
      <c r="H109" s="7">
        <v>584829</v>
      </c>
      <c r="I109" s="7" t="s">
        <v>51</v>
      </c>
      <c r="J109" s="8">
        <v>42788</v>
      </c>
      <c r="K109" s="9">
        <v>17600</v>
      </c>
      <c r="L109" s="9">
        <v>17600</v>
      </c>
      <c r="M109" s="7" t="s">
        <v>231</v>
      </c>
      <c r="N109" s="7" t="s">
        <v>534</v>
      </c>
      <c r="O109" s="9">
        <v>0</v>
      </c>
      <c r="P109" s="7"/>
      <c r="Q109" s="7"/>
      <c r="R109" s="10">
        <v>0</v>
      </c>
      <c r="S109" s="7"/>
      <c r="T109" s="7" t="s">
        <v>180</v>
      </c>
      <c r="U109" s="9">
        <v>17600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61"/>
      <c r="AC109" s="9"/>
      <c r="AD109" s="9">
        <v>0</v>
      </c>
      <c r="AE109" s="9">
        <v>0</v>
      </c>
      <c r="AF109" s="9">
        <v>0</v>
      </c>
      <c r="AG109" s="7"/>
      <c r="AH109" s="7"/>
      <c r="AI109" s="9">
        <v>0</v>
      </c>
      <c r="AJ109" s="7"/>
      <c r="AK109" s="7"/>
      <c r="AL109" s="9">
        <v>17600</v>
      </c>
      <c r="AM109" s="9">
        <v>0</v>
      </c>
      <c r="AN109" s="7"/>
      <c r="AO109" s="8">
        <v>42788</v>
      </c>
      <c r="AP109" s="7"/>
      <c r="AQ109" s="7">
        <v>2</v>
      </c>
      <c r="AR109" s="7"/>
      <c r="AS109" s="7"/>
      <c r="AT109" s="7">
        <v>2</v>
      </c>
      <c r="AU109" s="7">
        <v>20211130</v>
      </c>
      <c r="AV109" s="7">
        <v>20211103</v>
      </c>
      <c r="AW109" s="9">
        <v>17600</v>
      </c>
      <c r="AX109" s="9">
        <v>17600</v>
      </c>
      <c r="AY109" s="7" t="s">
        <v>51</v>
      </c>
      <c r="AZ109" s="8">
        <v>44631</v>
      </c>
    </row>
    <row r="110" spans="1:52" x14ac:dyDescent="0.15">
      <c r="A110" s="7">
        <v>900145581</v>
      </c>
      <c r="B110" s="7" t="s">
        <v>47</v>
      </c>
      <c r="C110" s="7" t="s">
        <v>118</v>
      </c>
      <c r="D110" s="7">
        <v>588126</v>
      </c>
      <c r="E110" s="7" t="s">
        <v>236</v>
      </c>
      <c r="F110" s="7" t="s">
        <v>237</v>
      </c>
      <c r="G110" s="7" t="s">
        <v>118</v>
      </c>
      <c r="H110" s="7">
        <v>588126</v>
      </c>
      <c r="I110" s="7" t="s">
        <v>51</v>
      </c>
      <c r="J110" s="8">
        <v>42804</v>
      </c>
      <c r="K110" s="9">
        <v>26600</v>
      </c>
      <c r="L110" s="9">
        <v>26600</v>
      </c>
      <c r="M110" s="7" t="s">
        <v>231</v>
      </c>
      <c r="N110" s="7" t="s">
        <v>534</v>
      </c>
      <c r="O110" s="9">
        <v>0</v>
      </c>
      <c r="P110" s="7"/>
      <c r="Q110" s="7"/>
      <c r="R110" s="10">
        <v>0</v>
      </c>
      <c r="S110" s="7"/>
      <c r="T110" s="7" t="s">
        <v>180</v>
      </c>
      <c r="U110" s="9">
        <v>26600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61"/>
      <c r="AC110" s="9"/>
      <c r="AD110" s="9">
        <v>0</v>
      </c>
      <c r="AE110" s="9">
        <v>0</v>
      </c>
      <c r="AF110" s="9">
        <v>0</v>
      </c>
      <c r="AG110" s="7"/>
      <c r="AH110" s="7"/>
      <c r="AI110" s="9">
        <v>0</v>
      </c>
      <c r="AJ110" s="7"/>
      <c r="AK110" s="7"/>
      <c r="AL110" s="9">
        <v>26600</v>
      </c>
      <c r="AM110" s="9">
        <v>0</v>
      </c>
      <c r="AN110" s="7"/>
      <c r="AO110" s="8">
        <v>42804</v>
      </c>
      <c r="AP110" s="7"/>
      <c r="AQ110" s="7">
        <v>2</v>
      </c>
      <c r="AR110" s="7"/>
      <c r="AS110" s="7"/>
      <c r="AT110" s="7">
        <v>3</v>
      </c>
      <c r="AU110" s="7">
        <v>20211130</v>
      </c>
      <c r="AV110" s="7">
        <v>20211103</v>
      </c>
      <c r="AW110" s="9">
        <v>26600</v>
      </c>
      <c r="AX110" s="9">
        <v>26600</v>
      </c>
      <c r="AY110" s="7" t="s">
        <v>51</v>
      </c>
      <c r="AZ110" s="8">
        <v>44631</v>
      </c>
    </row>
    <row r="111" spans="1:52" x14ac:dyDescent="0.15">
      <c r="A111" s="7">
        <v>900145581</v>
      </c>
      <c r="B111" s="7" t="s">
        <v>47</v>
      </c>
      <c r="C111" s="7" t="s">
        <v>118</v>
      </c>
      <c r="D111" s="7">
        <v>588173</v>
      </c>
      <c r="E111" s="7" t="s">
        <v>238</v>
      </c>
      <c r="F111" s="7" t="s">
        <v>239</v>
      </c>
      <c r="G111" s="7" t="s">
        <v>118</v>
      </c>
      <c r="H111" s="7">
        <v>588173</v>
      </c>
      <c r="I111" s="7" t="s">
        <v>51</v>
      </c>
      <c r="J111" s="8">
        <v>42804</v>
      </c>
      <c r="K111" s="9">
        <v>19970</v>
      </c>
      <c r="L111" s="9">
        <v>11000</v>
      </c>
      <c r="M111" s="7" t="s">
        <v>231</v>
      </c>
      <c r="N111" s="7" t="s">
        <v>537</v>
      </c>
      <c r="O111" s="9">
        <v>0</v>
      </c>
      <c r="P111" s="7"/>
      <c r="Q111" s="7"/>
      <c r="R111" s="10">
        <v>0</v>
      </c>
      <c r="S111" s="7"/>
      <c r="T111" s="7" t="s">
        <v>180</v>
      </c>
      <c r="U111" s="9">
        <v>19970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61"/>
      <c r="AC111" s="9"/>
      <c r="AD111" s="9">
        <v>0</v>
      </c>
      <c r="AE111" s="9">
        <v>0</v>
      </c>
      <c r="AF111" s="9">
        <v>0</v>
      </c>
      <c r="AG111" s="7"/>
      <c r="AH111" s="7"/>
      <c r="AI111" s="9">
        <v>0</v>
      </c>
      <c r="AJ111" s="7"/>
      <c r="AK111" s="7"/>
      <c r="AL111" s="9">
        <v>19970</v>
      </c>
      <c r="AM111" s="9">
        <v>0</v>
      </c>
      <c r="AN111" s="7"/>
      <c r="AO111" s="8">
        <v>42804</v>
      </c>
      <c r="AP111" s="7"/>
      <c r="AQ111" s="7">
        <v>2</v>
      </c>
      <c r="AR111" s="7"/>
      <c r="AS111" s="7"/>
      <c r="AT111" s="7">
        <v>3</v>
      </c>
      <c r="AU111" s="7">
        <v>20211130</v>
      </c>
      <c r="AV111" s="7">
        <v>20211103</v>
      </c>
      <c r="AW111" s="9">
        <v>19970</v>
      </c>
      <c r="AX111" s="9">
        <v>19970</v>
      </c>
      <c r="AY111" s="7" t="s">
        <v>51</v>
      </c>
      <c r="AZ111" s="8">
        <v>44631</v>
      </c>
    </row>
    <row r="112" spans="1:52" x14ac:dyDescent="0.15">
      <c r="A112" s="7">
        <v>900145581</v>
      </c>
      <c r="B112" s="7" t="s">
        <v>47</v>
      </c>
      <c r="C112" s="7" t="s">
        <v>118</v>
      </c>
      <c r="D112" s="7">
        <v>610009</v>
      </c>
      <c r="E112" s="7" t="s">
        <v>240</v>
      </c>
      <c r="F112" s="7" t="s">
        <v>241</v>
      </c>
      <c r="G112" s="7" t="s">
        <v>118</v>
      </c>
      <c r="H112" s="7">
        <v>610009</v>
      </c>
      <c r="I112" s="7" t="s">
        <v>51</v>
      </c>
      <c r="J112" s="8">
        <v>42924</v>
      </c>
      <c r="K112" s="9">
        <v>26600</v>
      </c>
      <c r="L112" s="9">
        <v>26600</v>
      </c>
      <c r="M112" s="7" t="s">
        <v>231</v>
      </c>
      <c r="N112" s="7" t="s">
        <v>534</v>
      </c>
      <c r="O112" s="9">
        <v>0</v>
      </c>
      <c r="P112" s="7"/>
      <c r="Q112" s="7"/>
      <c r="R112" s="10">
        <v>0</v>
      </c>
      <c r="S112" s="7"/>
      <c r="T112" s="7" t="s">
        <v>180</v>
      </c>
      <c r="U112" s="9">
        <v>26600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61"/>
      <c r="AC112" s="9"/>
      <c r="AD112" s="9">
        <v>0</v>
      </c>
      <c r="AE112" s="9">
        <v>0</v>
      </c>
      <c r="AF112" s="9">
        <v>0</v>
      </c>
      <c r="AG112" s="7"/>
      <c r="AH112" s="7"/>
      <c r="AI112" s="9">
        <v>0</v>
      </c>
      <c r="AJ112" s="7"/>
      <c r="AK112" s="7"/>
      <c r="AL112" s="9">
        <v>26600</v>
      </c>
      <c r="AM112" s="9">
        <v>0</v>
      </c>
      <c r="AN112" s="7"/>
      <c r="AO112" s="8">
        <v>42924</v>
      </c>
      <c r="AP112" s="7"/>
      <c r="AQ112" s="7">
        <v>2</v>
      </c>
      <c r="AR112" s="7"/>
      <c r="AS112" s="7"/>
      <c r="AT112" s="7">
        <v>3</v>
      </c>
      <c r="AU112" s="7">
        <v>20211130</v>
      </c>
      <c r="AV112" s="7">
        <v>20211103</v>
      </c>
      <c r="AW112" s="9">
        <v>26600</v>
      </c>
      <c r="AX112" s="9">
        <v>26600</v>
      </c>
      <c r="AY112" s="7" t="s">
        <v>51</v>
      </c>
      <c r="AZ112" s="8">
        <v>44631</v>
      </c>
    </row>
    <row r="113" spans="1:52" x14ac:dyDescent="0.15">
      <c r="A113" s="7">
        <v>900145581</v>
      </c>
      <c r="B113" s="7" t="s">
        <v>47</v>
      </c>
      <c r="C113" s="7" t="s">
        <v>118</v>
      </c>
      <c r="D113" s="7">
        <v>610135</v>
      </c>
      <c r="E113" s="7" t="s">
        <v>242</v>
      </c>
      <c r="F113" s="7" t="s">
        <v>243</v>
      </c>
      <c r="G113" s="7" t="s">
        <v>118</v>
      </c>
      <c r="H113" s="7">
        <v>610135</v>
      </c>
      <c r="I113" s="7" t="s">
        <v>51</v>
      </c>
      <c r="J113" s="8">
        <v>42924</v>
      </c>
      <c r="K113" s="9">
        <v>1181</v>
      </c>
      <c r="L113" s="9">
        <v>1181</v>
      </c>
      <c r="M113" s="7" t="s">
        <v>231</v>
      </c>
      <c r="N113" s="7" t="s">
        <v>534</v>
      </c>
      <c r="O113" s="9">
        <v>0</v>
      </c>
      <c r="P113" s="7"/>
      <c r="Q113" s="7"/>
      <c r="R113" s="10">
        <v>0</v>
      </c>
      <c r="S113" s="7"/>
      <c r="T113" s="7" t="s">
        <v>180</v>
      </c>
      <c r="U113" s="9">
        <v>1181</v>
      </c>
      <c r="V113" s="9">
        <v>0</v>
      </c>
      <c r="W113" s="9">
        <v>0</v>
      </c>
      <c r="X113" s="9">
        <v>0</v>
      </c>
      <c r="Y113" s="9">
        <v>0</v>
      </c>
      <c r="Z113" s="9">
        <v>0</v>
      </c>
      <c r="AA113" s="9">
        <v>0</v>
      </c>
      <c r="AB113" s="61"/>
      <c r="AC113" s="9"/>
      <c r="AD113" s="9">
        <v>0</v>
      </c>
      <c r="AE113" s="9">
        <v>0</v>
      </c>
      <c r="AF113" s="9">
        <v>0</v>
      </c>
      <c r="AG113" s="7"/>
      <c r="AH113" s="7"/>
      <c r="AI113" s="9">
        <v>0</v>
      </c>
      <c r="AJ113" s="7"/>
      <c r="AK113" s="7"/>
      <c r="AL113" s="9">
        <v>1181</v>
      </c>
      <c r="AM113" s="9">
        <v>0</v>
      </c>
      <c r="AN113" s="7"/>
      <c r="AO113" s="8">
        <v>42924</v>
      </c>
      <c r="AP113" s="7"/>
      <c r="AQ113" s="7">
        <v>2</v>
      </c>
      <c r="AR113" s="7"/>
      <c r="AS113" s="7"/>
      <c r="AT113" s="7">
        <v>3</v>
      </c>
      <c r="AU113" s="7">
        <v>20211130</v>
      </c>
      <c r="AV113" s="7">
        <v>20211103</v>
      </c>
      <c r="AW113" s="9">
        <v>1181</v>
      </c>
      <c r="AX113" s="9">
        <v>1181</v>
      </c>
      <c r="AY113" s="7" t="s">
        <v>51</v>
      </c>
      <c r="AZ113" s="8">
        <v>44631</v>
      </c>
    </row>
    <row r="114" spans="1:52" x14ac:dyDescent="0.15">
      <c r="A114" s="7">
        <v>900145581</v>
      </c>
      <c r="B114" s="7" t="s">
        <v>47</v>
      </c>
      <c r="C114" s="7" t="s">
        <v>118</v>
      </c>
      <c r="D114" s="7">
        <v>611068</v>
      </c>
      <c r="E114" s="7" t="s">
        <v>244</v>
      </c>
      <c r="F114" s="7" t="s">
        <v>245</v>
      </c>
      <c r="G114" s="7" t="s">
        <v>118</v>
      </c>
      <c r="H114" s="7">
        <v>611068</v>
      </c>
      <c r="I114" s="7" t="s">
        <v>51</v>
      </c>
      <c r="J114" s="8">
        <v>42929</v>
      </c>
      <c r="K114" s="9">
        <v>16000</v>
      </c>
      <c r="L114" s="9">
        <v>16000</v>
      </c>
      <c r="M114" s="7" t="s">
        <v>231</v>
      </c>
      <c r="N114" s="7" t="s">
        <v>534</v>
      </c>
      <c r="O114" s="9">
        <v>0</v>
      </c>
      <c r="P114" s="7"/>
      <c r="Q114" s="7"/>
      <c r="R114" s="10">
        <v>0</v>
      </c>
      <c r="S114" s="7"/>
      <c r="T114" s="7" t="s">
        <v>180</v>
      </c>
      <c r="U114" s="9">
        <v>16000</v>
      </c>
      <c r="V114" s="9">
        <v>0</v>
      </c>
      <c r="W114" s="9">
        <v>0</v>
      </c>
      <c r="X114" s="9">
        <v>0</v>
      </c>
      <c r="Y114" s="9">
        <v>0</v>
      </c>
      <c r="Z114" s="9">
        <v>0</v>
      </c>
      <c r="AA114" s="9">
        <v>0</v>
      </c>
      <c r="AB114" s="61"/>
      <c r="AC114" s="9"/>
      <c r="AD114" s="9">
        <v>0</v>
      </c>
      <c r="AE114" s="9">
        <v>0</v>
      </c>
      <c r="AF114" s="9">
        <v>0</v>
      </c>
      <c r="AG114" s="7"/>
      <c r="AH114" s="7"/>
      <c r="AI114" s="9">
        <v>0</v>
      </c>
      <c r="AJ114" s="7"/>
      <c r="AK114" s="7"/>
      <c r="AL114" s="9">
        <v>16000</v>
      </c>
      <c r="AM114" s="9">
        <v>0</v>
      </c>
      <c r="AN114" s="7"/>
      <c r="AO114" s="8">
        <v>42929</v>
      </c>
      <c r="AP114" s="7"/>
      <c r="AQ114" s="7">
        <v>2</v>
      </c>
      <c r="AR114" s="7"/>
      <c r="AS114" s="7"/>
      <c r="AT114" s="7">
        <v>3</v>
      </c>
      <c r="AU114" s="7">
        <v>20211130</v>
      </c>
      <c r="AV114" s="7">
        <v>20211103</v>
      </c>
      <c r="AW114" s="9">
        <v>16000</v>
      </c>
      <c r="AX114" s="9">
        <v>16000</v>
      </c>
      <c r="AY114" s="7" t="s">
        <v>51</v>
      </c>
      <c r="AZ114" s="8">
        <v>44631</v>
      </c>
    </row>
    <row r="115" spans="1:52" x14ac:dyDescent="0.15">
      <c r="A115" s="7">
        <v>900145581</v>
      </c>
      <c r="B115" s="7" t="s">
        <v>47</v>
      </c>
      <c r="C115" s="7" t="s">
        <v>118</v>
      </c>
      <c r="D115" s="7">
        <v>613654</v>
      </c>
      <c r="E115" s="7" t="s">
        <v>246</v>
      </c>
      <c r="F115" s="7" t="s">
        <v>247</v>
      </c>
      <c r="G115" s="7" t="s">
        <v>118</v>
      </c>
      <c r="H115" s="7">
        <v>613654</v>
      </c>
      <c r="I115" s="7" t="s">
        <v>51</v>
      </c>
      <c r="J115" s="8">
        <v>42942</v>
      </c>
      <c r="K115" s="9">
        <v>4400</v>
      </c>
      <c r="L115" s="9">
        <v>4400</v>
      </c>
      <c r="M115" s="7" t="s">
        <v>231</v>
      </c>
      <c r="N115" s="7" t="s">
        <v>534</v>
      </c>
      <c r="O115" s="9">
        <v>0</v>
      </c>
      <c r="P115" s="7"/>
      <c r="Q115" s="7"/>
      <c r="R115" s="10">
        <v>0</v>
      </c>
      <c r="S115" s="7"/>
      <c r="T115" s="7" t="s">
        <v>180</v>
      </c>
      <c r="U115" s="9">
        <v>4400</v>
      </c>
      <c r="V115" s="9">
        <v>0</v>
      </c>
      <c r="W115" s="9">
        <v>0</v>
      </c>
      <c r="X115" s="9">
        <v>0</v>
      </c>
      <c r="Y115" s="9">
        <v>0</v>
      </c>
      <c r="Z115" s="9">
        <v>0</v>
      </c>
      <c r="AA115" s="9">
        <v>0</v>
      </c>
      <c r="AB115" s="61"/>
      <c r="AC115" s="9"/>
      <c r="AD115" s="9">
        <v>0</v>
      </c>
      <c r="AE115" s="9">
        <v>0</v>
      </c>
      <c r="AF115" s="9">
        <v>0</v>
      </c>
      <c r="AG115" s="7"/>
      <c r="AH115" s="7"/>
      <c r="AI115" s="9">
        <v>0</v>
      </c>
      <c r="AJ115" s="7"/>
      <c r="AK115" s="7"/>
      <c r="AL115" s="9">
        <v>4400</v>
      </c>
      <c r="AM115" s="9">
        <v>0</v>
      </c>
      <c r="AN115" s="7"/>
      <c r="AO115" s="8">
        <v>42942</v>
      </c>
      <c r="AP115" s="7"/>
      <c r="AQ115" s="7">
        <v>2</v>
      </c>
      <c r="AR115" s="7"/>
      <c r="AS115" s="7"/>
      <c r="AT115" s="7">
        <v>2</v>
      </c>
      <c r="AU115" s="7">
        <v>20211130</v>
      </c>
      <c r="AV115" s="7">
        <v>20211103</v>
      </c>
      <c r="AW115" s="9">
        <v>4400</v>
      </c>
      <c r="AX115" s="9">
        <v>4400</v>
      </c>
      <c r="AY115" s="7" t="s">
        <v>51</v>
      </c>
      <c r="AZ115" s="8">
        <v>44631</v>
      </c>
    </row>
    <row r="116" spans="1:52" x14ac:dyDescent="0.15">
      <c r="A116" s="7">
        <v>900145581</v>
      </c>
      <c r="B116" s="7" t="s">
        <v>47</v>
      </c>
      <c r="C116" s="7" t="s">
        <v>118</v>
      </c>
      <c r="D116" s="7">
        <v>614860</v>
      </c>
      <c r="E116" s="7" t="s">
        <v>248</v>
      </c>
      <c r="F116" s="7" t="s">
        <v>249</v>
      </c>
      <c r="G116" s="7" t="s">
        <v>118</v>
      </c>
      <c r="H116" s="7">
        <v>614860</v>
      </c>
      <c r="I116" s="7" t="s">
        <v>51</v>
      </c>
      <c r="J116" s="8">
        <v>42947</v>
      </c>
      <c r="K116" s="9">
        <v>4400</v>
      </c>
      <c r="L116" s="9">
        <v>4400</v>
      </c>
      <c r="M116" s="7" t="s">
        <v>231</v>
      </c>
      <c r="N116" s="7" t="s">
        <v>534</v>
      </c>
      <c r="O116" s="9">
        <v>0</v>
      </c>
      <c r="P116" s="7"/>
      <c r="Q116" s="7"/>
      <c r="R116" s="10">
        <v>0</v>
      </c>
      <c r="S116" s="7"/>
      <c r="T116" s="7" t="s">
        <v>180</v>
      </c>
      <c r="U116" s="9">
        <v>4400</v>
      </c>
      <c r="V116" s="9">
        <v>0</v>
      </c>
      <c r="W116" s="9">
        <v>0</v>
      </c>
      <c r="X116" s="9">
        <v>0</v>
      </c>
      <c r="Y116" s="9">
        <v>0</v>
      </c>
      <c r="Z116" s="9">
        <v>0</v>
      </c>
      <c r="AA116" s="9">
        <v>0</v>
      </c>
      <c r="AB116" s="61"/>
      <c r="AC116" s="9"/>
      <c r="AD116" s="9">
        <v>0</v>
      </c>
      <c r="AE116" s="9">
        <v>0</v>
      </c>
      <c r="AF116" s="9">
        <v>0</v>
      </c>
      <c r="AG116" s="7"/>
      <c r="AH116" s="7"/>
      <c r="AI116" s="9">
        <v>0</v>
      </c>
      <c r="AJ116" s="7"/>
      <c r="AK116" s="7"/>
      <c r="AL116" s="9">
        <v>4400</v>
      </c>
      <c r="AM116" s="9">
        <v>0</v>
      </c>
      <c r="AN116" s="7"/>
      <c r="AO116" s="8">
        <v>42947</v>
      </c>
      <c r="AP116" s="7"/>
      <c r="AQ116" s="7">
        <v>2</v>
      </c>
      <c r="AR116" s="7"/>
      <c r="AS116" s="7"/>
      <c r="AT116" s="7">
        <v>2</v>
      </c>
      <c r="AU116" s="7">
        <v>20211130</v>
      </c>
      <c r="AV116" s="7">
        <v>20211103</v>
      </c>
      <c r="AW116" s="9">
        <v>4400</v>
      </c>
      <c r="AX116" s="9">
        <v>4400</v>
      </c>
      <c r="AY116" s="7" t="s">
        <v>51</v>
      </c>
      <c r="AZ116" s="8">
        <v>44631</v>
      </c>
    </row>
    <row r="117" spans="1:52" x14ac:dyDescent="0.15">
      <c r="A117" s="7">
        <v>900145581</v>
      </c>
      <c r="B117" s="7" t="s">
        <v>47</v>
      </c>
      <c r="C117" s="7" t="s">
        <v>118</v>
      </c>
      <c r="D117" s="7">
        <v>618019</v>
      </c>
      <c r="E117" s="7" t="s">
        <v>250</v>
      </c>
      <c r="F117" s="7" t="s">
        <v>251</v>
      </c>
      <c r="G117" s="7" t="s">
        <v>118</v>
      </c>
      <c r="H117" s="7">
        <v>618019</v>
      </c>
      <c r="I117" s="7" t="s">
        <v>51</v>
      </c>
      <c r="J117" s="8">
        <v>42964</v>
      </c>
      <c r="K117" s="9">
        <v>751092</v>
      </c>
      <c r="L117" s="9">
        <v>451092</v>
      </c>
      <c r="M117" s="7" t="s">
        <v>231</v>
      </c>
      <c r="N117" s="7" t="s">
        <v>537</v>
      </c>
      <c r="O117" s="9">
        <v>0</v>
      </c>
      <c r="P117" s="7"/>
      <c r="Q117" s="7"/>
      <c r="R117" s="10">
        <v>0</v>
      </c>
      <c r="S117" s="7"/>
      <c r="T117" s="7" t="s">
        <v>180</v>
      </c>
      <c r="U117" s="9">
        <v>751092</v>
      </c>
      <c r="V117" s="9">
        <v>0</v>
      </c>
      <c r="W117" s="9">
        <v>0</v>
      </c>
      <c r="X117" s="9">
        <v>0</v>
      </c>
      <c r="Y117" s="9">
        <v>0</v>
      </c>
      <c r="Z117" s="9">
        <v>0</v>
      </c>
      <c r="AA117" s="9">
        <v>0</v>
      </c>
      <c r="AB117" s="61"/>
      <c r="AC117" s="9"/>
      <c r="AD117" s="9">
        <v>0</v>
      </c>
      <c r="AE117" s="9">
        <v>0</v>
      </c>
      <c r="AF117" s="9">
        <v>0</v>
      </c>
      <c r="AG117" s="7"/>
      <c r="AH117" s="7"/>
      <c r="AI117" s="9">
        <v>0</v>
      </c>
      <c r="AJ117" s="7"/>
      <c r="AK117" s="7"/>
      <c r="AL117" s="9">
        <v>751092</v>
      </c>
      <c r="AM117" s="9">
        <v>0</v>
      </c>
      <c r="AN117" s="7"/>
      <c r="AO117" s="8">
        <v>42964</v>
      </c>
      <c r="AP117" s="7"/>
      <c r="AQ117" s="7">
        <v>2</v>
      </c>
      <c r="AR117" s="7"/>
      <c r="AS117" s="7"/>
      <c r="AT117" s="7">
        <v>5</v>
      </c>
      <c r="AU117" s="7">
        <v>20180330</v>
      </c>
      <c r="AV117" s="7">
        <v>20180317</v>
      </c>
      <c r="AW117" s="9">
        <v>751092</v>
      </c>
      <c r="AX117" s="9">
        <v>751092</v>
      </c>
      <c r="AY117" s="7" t="s">
        <v>51</v>
      </c>
      <c r="AZ117" s="8">
        <v>44631</v>
      </c>
    </row>
    <row r="118" spans="1:52" x14ac:dyDescent="0.15">
      <c r="A118" s="7">
        <v>900145581</v>
      </c>
      <c r="B118" s="7" t="s">
        <v>47</v>
      </c>
      <c r="C118" s="7" t="s">
        <v>118</v>
      </c>
      <c r="D118" s="7">
        <v>620604</v>
      </c>
      <c r="E118" s="7" t="s">
        <v>252</v>
      </c>
      <c r="F118" s="7" t="s">
        <v>253</v>
      </c>
      <c r="G118" s="7" t="s">
        <v>118</v>
      </c>
      <c r="H118" s="7">
        <v>620604</v>
      </c>
      <c r="I118" s="7" t="s">
        <v>51</v>
      </c>
      <c r="J118" s="8">
        <v>42978</v>
      </c>
      <c r="K118" s="9">
        <v>4400</v>
      </c>
      <c r="L118" s="9">
        <v>4400</v>
      </c>
      <c r="M118" s="7" t="s">
        <v>231</v>
      </c>
      <c r="N118" s="7" t="s">
        <v>534</v>
      </c>
      <c r="O118" s="9">
        <v>0</v>
      </c>
      <c r="P118" s="7"/>
      <c r="Q118" s="7"/>
      <c r="R118" s="10">
        <v>0</v>
      </c>
      <c r="S118" s="7"/>
      <c r="T118" s="7" t="s">
        <v>180</v>
      </c>
      <c r="U118" s="9">
        <v>4400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61"/>
      <c r="AC118" s="9"/>
      <c r="AD118" s="9">
        <v>0</v>
      </c>
      <c r="AE118" s="9">
        <v>0</v>
      </c>
      <c r="AF118" s="9">
        <v>0</v>
      </c>
      <c r="AG118" s="7"/>
      <c r="AH118" s="7"/>
      <c r="AI118" s="9">
        <v>0</v>
      </c>
      <c r="AJ118" s="7"/>
      <c r="AK118" s="7"/>
      <c r="AL118" s="9">
        <v>4400</v>
      </c>
      <c r="AM118" s="9">
        <v>0</v>
      </c>
      <c r="AN118" s="7"/>
      <c r="AO118" s="8">
        <v>42978</v>
      </c>
      <c r="AP118" s="7"/>
      <c r="AQ118" s="7">
        <v>2</v>
      </c>
      <c r="AR118" s="7"/>
      <c r="AS118" s="7"/>
      <c r="AT118" s="7">
        <v>2</v>
      </c>
      <c r="AU118" s="7">
        <v>20211130</v>
      </c>
      <c r="AV118" s="7">
        <v>20211103</v>
      </c>
      <c r="AW118" s="9">
        <v>4400</v>
      </c>
      <c r="AX118" s="9">
        <v>4400</v>
      </c>
      <c r="AY118" s="7" t="s">
        <v>51</v>
      </c>
      <c r="AZ118" s="8">
        <v>44631</v>
      </c>
    </row>
    <row r="119" spans="1:52" x14ac:dyDescent="0.15">
      <c r="A119" s="7">
        <v>900145581</v>
      </c>
      <c r="B119" s="7" t="s">
        <v>47</v>
      </c>
      <c r="C119" s="7" t="s">
        <v>118</v>
      </c>
      <c r="D119" s="7">
        <v>633388</v>
      </c>
      <c r="E119" s="7" t="s">
        <v>254</v>
      </c>
      <c r="F119" s="7" t="s">
        <v>255</v>
      </c>
      <c r="G119" s="7" t="s">
        <v>118</v>
      </c>
      <c r="H119" s="7">
        <v>633388</v>
      </c>
      <c r="I119" s="7" t="s">
        <v>51</v>
      </c>
      <c r="J119" s="8">
        <v>43050</v>
      </c>
      <c r="K119" s="9">
        <v>16000</v>
      </c>
      <c r="L119" s="9">
        <v>16000</v>
      </c>
      <c r="M119" s="7" t="s">
        <v>231</v>
      </c>
      <c r="N119" s="7" t="s">
        <v>534</v>
      </c>
      <c r="O119" s="9">
        <v>0</v>
      </c>
      <c r="P119" s="7"/>
      <c r="Q119" s="7"/>
      <c r="R119" s="10">
        <v>0</v>
      </c>
      <c r="S119" s="7"/>
      <c r="T119" s="7" t="s">
        <v>180</v>
      </c>
      <c r="U119" s="9">
        <v>16000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61"/>
      <c r="AC119" s="9"/>
      <c r="AD119" s="9">
        <v>0</v>
      </c>
      <c r="AE119" s="9">
        <v>0</v>
      </c>
      <c r="AF119" s="9">
        <v>0</v>
      </c>
      <c r="AG119" s="7"/>
      <c r="AH119" s="7"/>
      <c r="AI119" s="9">
        <v>0</v>
      </c>
      <c r="AJ119" s="7"/>
      <c r="AK119" s="7"/>
      <c r="AL119" s="9">
        <v>16000</v>
      </c>
      <c r="AM119" s="9">
        <v>0</v>
      </c>
      <c r="AN119" s="7"/>
      <c r="AO119" s="8">
        <v>43050</v>
      </c>
      <c r="AP119" s="7"/>
      <c r="AQ119" s="7">
        <v>2</v>
      </c>
      <c r="AR119" s="7"/>
      <c r="AS119" s="7"/>
      <c r="AT119" s="7">
        <v>2</v>
      </c>
      <c r="AU119" s="7">
        <v>20211130</v>
      </c>
      <c r="AV119" s="7">
        <v>20211103</v>
      </c>
      <c r="AW119" s="9">
        <v>16000</v>
      </c>
      <c r="AX119" s="9">
        <v>16000</v>
      </c>
      <c r="AY119" s="7" t="s">
        <v>51</v>
      </c>
      <c r="AZ119" s="8">
        <v>44631</v>
      </c>
    </row>
    <row r="120" spans="1:52" x14ac:dyDescent="0.15">
      <c r="A120" s="7">
        <v>900145581</v>
      </c>
      <c r="B120" s="7" t="s">
        <v>47</v>
      </c>
      <c r="C120" s="7" t="s">
        <v>118</v>
      </c>
      <c r="D120" s="7">
        <v>633389</v>
      </c>
      <c r="E120" s="7" t="s">
        <v>256</v>
      </c>
      <c r="F120" s="7" t="s">
        <v>257</v>
      </c>
      <c r="G120" s="7" t="s">
        <v>118</v>
      </c>
      <c r="H120" s="7">
        <v>633389</v>
      </c>
      <c r="I120" s="7" t="s">
        <v>51</v>
      </c>
      <c r="J120" s="8">
        <v>43050</v>
      </c>
      <c r="K120" s="9">
        <v>26600</v>
      </c>
      <c r="L120" s="9">
        <v>26600</v>
      </c>
      <c r="M120" s="7" t="s">
        <v>231</v>
      </c>
      <c r="N120" s="7" t="s">
        <v>534</v>
      </c>
      <c r="O120" s="9">
        <v>0</v>
      </c>
      <c r="P120" s="7"/>
      <c r="Q120" s="7"/>
      <c r="R120" s="10">
        <v>0</v>
      </c>
      <c r="S120" s="7"/>
      <c r="T120" s="7" t="s">
        <v>180</v>
      </c>
      <c r="U120" s="9">
        <v>26600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61"/>
      <c r="AC120" s="9"/>
      <c r="AD120" s="9">
        <v>0</v>
      </c>
      <c r="AE120" s="9">
        <v>0</v>
      </c>
      <c r="AF120" s="9">
        <v>0</v>
      </c>
      <c r="AG120" s="7"/>
      <c r="AH120" s="7"/>
      <c r="AI120" s="9">
        <v>0</v>
      </c>
      <c r="AJ120" s="7"/>
      <c r="AK120" s="7"/>
      <c r="AL120" s="9">
        <v>26600</v>
      </c>
      <c r="AM120" s="9">
        <v>0</v>
      </c>
      <c r="AN120" s="7"/>
      <c r="AO120" s="8">
        <v>43050</v>
      </c>
      <c r="AP120" s="7"/>
      <c r="AQ120" s="7">
        <v>2</v>
      </c>
      <c r="AR120" s="7"/>
      <c r="AS120" s="7"/>
      <c r="AT120" s="7">
        <v>2</v>
      </c>
      <c r="AU120" s="7">
        <v>20211130</v>
      </c>
      <c r="AV120" s="7">
        <v>20211103</v>
      </c>
      <c r="AW120" s="9">
        <v>26600</v>
      </c>
      <c r="AX120" s="9">
        <v>26600</v>
      </c>
      <c r="AY120" s="7" t="s">
        <v>51</v>
      </c>
      <c r="AZ120" s="8">
        <v>44631</v>
      </c>
    </row>
    <row r="121" spans="1:52" x14ac:dyDescent="0.15">
      <c r="A121" s="7">
        <v>900145581</v>
      </c>
      <c r="B121" s="7" t="s">
        <v>47</v>
      </c>
      <c r="C121" s="7" t="s">
        <v>118</v>
      </c>
      <c r="D121" s="7">
        <v>633414</v>
      </c>
      <c r="E121" s="7" t="s">
        <v>258</v>
      </c>
      <c r="F121" s="7" t="s">
        <v>259</v>
      </c>
      <c r="G121" s="7" t="s">
        <v>118</v>
      </c>
      <c r="H121" s="7">
        <v>633414</v>
      </c>
      <c r="I121" s="7" t="s">
        <v>51</v>
      </c>
      <c r="J121" s="8">
        <v>43050</v>
      </c>
      <c r="K121" s="9">
        <v>10239</v>
      </c>
      <c r="L121" s="9">
        <v>10239</v>
      </c>
      <c r="M121" s="7" t="s">
        <v>231</v>
      </c>
      <c r="N121" s="7" t="s">
        <v>534</v>
      </c>
      <c r="O121" s="9">
        <v>0</v>
      </c>
      <c r="P121" s="7"/>
      <c r="Q121" s="7"/>
      <c r="R121" s="10">
        <v>0</v>
      </c>
      <c r="S121" s="7"/>
      <c r="T121" s="7" t="s">
        <v>180</v>
      </c>
      <c r="U121" s="9">
        <v>10239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61"/>
      <c r="AC121" s="9"/>
      <c r="AD121" s="9">
        <v>0</v>
      </c>
      <c r="AE121" s="9">
        <v>0</v>
      </c>
      <c r="AF121" s="9">
        <v>0</v>
      </c>
      <c r="AG121" s="7"/>
      <c r="AH121" s="7"/>
      <c r="AI121" s="9">
        <v>0</v>
      </c>
      <c r="AJ121" s="7"/>
      <c r="AK121" s="7"/>
      <c r="AL121" s="9">
        <v>10239</v>
      </c>
      <c r="AM121" s="9">
        <v>0</v>
      </c>
      <c r="AN121" s="7"/>
      <c r="AO121" s="8">
        <v>43050</v>
      </c>
      <c r="AP121" s="7"/>
      <c r="AQ121" s="7">
        <v>2</v>
      </c>
      <c r="AR121" s="7"/>
      <c r="AS121" s="7"/>
      <c r="AT121" s="7">
        <v>2</v>
      </c>
      <c r="AU121" s="7">
        <v>20211130</v>
      </c>
      <c r="AV121" s="7">
        <v>20211103</v>
      </c>
      <c r="AW121" s="9">
        <v>10239</v>
      </c>
      <c r="AX121" s="9">
        <v>10239</v>
      </c>
      <c r="AY121" s="7" t="s">
        <v>51</v>
      </c>
      <c r="AZ121" s="8">
        <v>44631</v>
      </c>
    </row>
    <row r="122" spans="1:52" x14ac:dyDescent="0.15">
      <c r="A122" s="7">
        <v>900145581</v>
      </c>
      <c r="B122" s="7" t="s">
        <v>47</v>
      </c>
      <c r="C122" s="7" t="s">
        <v>118</v>
      </c>
      <c r="D122" s="7">
        <v>633433</v>
      </c>
      <c r="E122" s="7" t="s">
        <v>260</v>
      </c>
      <c r="F122" s="7" t="s">
        <v>261</v>
      </c>
      <c r="G122" s="7" t="s">
        <v>118</v>
      </c>
      <c r="H122" s="7">
        <v>633433</v>
      </c>
      <c r="I122" s="7" t="s">
        <v>51</v>
      </c>
      <c r="J122" s="8">
        <v>43050</v>
      </c>
      <c r="K122" s="9">
        <v>20200</v>
      </c>
      <c r="L122" s="9">
        <v>20200</v>
      </c>
      <c r="M122" s="7" t="s">
        <v>231</v>
      </c>
      <c r="N122" s="7" t="s">
        <v>534</v>
      </c>
      <c r="O122" s="9">
        <v>0</v>
      </c>
      <c r="P122" s="7"/>
      <c r="Q122" s="7"/>
      <c r="R122" s="10">
        <v>0</v>
      </c>
      <c r="S122" s="7"/>
      <c r="T122" s="7" t="s">
        <v>180</v>
      </c>
      <c r="U122" s="9">
        <v>20200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61"/>
      <c r="AC122" s="9"/>
      <c r="AD122" s="9">
        <v>0</v>
      </c>
      <c r="AE122" s="9">
        <v>0</v>
      </c>
      <c r="AF122" s="9">
        <v>0</v>
      </c>
      <c r="AG122" s="7"/>
      <c r="AH122" s="7"/>
      <c r="AI122" s="9">
        <v>0</v>
      </c>
      <c r="AJ122" s="7"/>
      <c r="AK122" s="7"/>
      <c r="AL122" s="9">
        <v>20200</v>
      </c>
      <c r="AM122" s="9">
        <v>0</v>
      </c>
      <c r="AN122" s="7"/>
      <c r="AO122" s="8">
        <v>43050</v>
      </c>
      <c r="AP122" s="7"/>
      <c r="AQ122" s="7">
        <v>2</v>
      </c>
      <c r="AR122" s="7"/>
      <c r="AS122" s="7"/>
      <c r="AT122" s="7">
        <v>2</v>
      </c>
      <c r="AU122" s="7">
        <v>20211130</v>
      </c>
      <c r="AV122" s="7">
        <v>20211103</v>
      </c>
      <c r="AW122" s="9">
        <v>20200</v>
      </c>
      <c r="AX122" s="9">
        <v>20200</v>
      </c>
      <c r="AY122" s="7" t="s">
        <v>51</v>
      </c>
      <c r="AZ122" s="8">
        <v>44631</v>
      </c>
    </row>
    <row r="123" spans="1:52" x14ac:dyDescent="0.15">
      <c r="A123" s="7">
        <v>900145581</v>
      </c>
      <c r="B123" s="7" t="s">
        <v>47</v>
      </c>
      <c r="C123" s="7" t="s">
        <v>118</v>
      </c>
      <c r="D123" s="7">
        <v>633435</v>
      </c>
      <c r="E123" s="7" t="s">
        <v>262</v>
      </c>
      <c r="F123" s="7" t="s">
        <v>263</v>
      </c>
      <c r="G123" s="7" t="s">
        <v>118</v>
      </c>
      <c r="H123" s="7">
        <v>633435</v>
      </c>
      <c r="I123" s="7" t="s">
        <v>51</v>
      </c>
      <c r="J123" s="8">
        <v>43050</v>
      </c>
      <c r="K123" s="9">
        <v>35400</v>
      </c>
      <c r="L123" s="9">
        <v>35400</v>
      </c>
      <c r="M123" s="7" t="s">
        <v>231</v>
      </c>
      <c r="N123" s="7" t="s">
        <v>534</v>
      </c>
      <c r="O123" s="9">
        <v>0</v>
      </c>
      <c r="P123" s="7"/>
      <c r="Q123" s="7"/>
      <c r="R123" s="10">
        <v>0</v>
      </c>
      <c r="S123" s="7"/>
      <c r="T123" s="7" t="s">
        <v>180</v>
      </c>
      <c r="U123" s="9">
        <v>35400</v>
      </c>
      <c r="V123" s="9">
        <v>0</v>
      </c>
      <c r="W123" s="9">
        <v>0</v>
      </c>
      <c r="X123" s="9">
        <v>0</v>
      </c>
      <c r="Y123" s="9">
        <v>0</v>
      </c>
      <c r="Z123" s="9">
        <v>0</v>
      </c>
      <c r="AA123" s="9">
        <v>0</v>
      </c>
      <c r="AB123" s="61"/>
      <c r="AC123" s="9"/>
      <c r="AD123" s="9">
        <v>0</v>
      </c>
      <c r="AE123" s="9">
        <v>0</v>
      </c>
      <c r="AF123" s="9">
        <v>0</v>
      </c>
      <c r="AG123" s="7"/>
      <c r="AH123" s="7"/>
      <c r="AI123" s="9">
        <v>0</v>
      </c>
      <c r="AJ123" s="7"/>
      <c r="AK123" s="7"/>
      <c r="AL123" s="9">
        <v>35400</v>
      </c>
      <c r="AM123" s="9">
        <v>0</v>
      </c>
      <c r="AN123" s="7"/>
      <c r="AO123" s="8">
        <v>43050</v>
      </c>
      <c r="AP123" s="7"/>
      <c r="AQ123" s="7">
        <v>2</v>
      </c>
      <c r="AR123" s="7"/>
      <c r="AS123" s="7"/>
      <c r="AT123" s="7">
        <v>2</v>
      </c>
      <c r="AU123" s="7">
        <v>20211130</v>
      </c>
      <c r="AV123" s="7">
        <v>20211103</v>
      </c>
      <c r="AW123" s="9">
        <v>35400</v>
      </c>
      <c r="AX123" s="9">
        <v>35400</v>
      </c>
      <c r="AY123" s="7" t="s">
        <v>51</v>
      </c>
      <c r="AZ123" s="8">
        <v>44631</v>
      </c>
    </row>
    <row r="124" spans="1:52" x14ac:dyDescent="0.15">
      <c r="A124" s="7">
        <v>900145581</v>
      </c>
      <c r="B124" s="7" t="s">
        <v>47</v>
      </c>
      <c r="C124" s="7" t="s">
        <v>118</v>
      </c>
      <c r="D124" s="7">
        <v>633439</v>
      </c>
      <c r="E124" s="7" t="s">
        <v>264</v>
      </c>
      <c r="F124" s="7" t="s">
        <v>265</v>
      </c>
      <c r="G124" s="7" t="s">
        <v>118</v>
      </c>
      <c r="H124" s="7">
        <v>633439</v>
      </c>
      <c r="I124" s="7" t="s">
        <v>51</v>
      </c>
      <c r="J124" s="8">
        <v>43050</v>
      </c>
      <c r="K124" s="9">
        <v>17300</v>
      </c>
      <c r="L124" s="9">
        <v>17300</v>
      </c>
      <c r="M124" s="7" t="s">
        <v>231</v>
      </c>
      <c r="N124" s="7" t="s">
        <v>534</v>
      </c>
      <c r="O124" s="9">
        <v>0</v>
      </c>
      <c r="P124" s="7"/>
      <c r="Q124" s="7"/>
      <c r="R124" s="10">
        <v>0</v>
      </c>
      <c r="S124" s="7"/>
      <c r="T124" s="7" t="s">
        <v>180</v>
      </c>
      <c r="U124" s="9">
        <v>17300</v>
      </c>
      <c r="V124" s="9">
        <v>0</v>
      </c>
      <c r="W124" s="9">
        <v>0</v>
      </c>
      <c r="X124" s="9">
        <v>0</v>
      </c>
      <c r="Y124" s="9">
        <v>0</v>
      </c>
      <c r="Z124" s="9">
        <v>0</v>
      </c>
      <c r="AA124" s="9">
        <v>0</v>
      </c>
      <c r="AB124" s="61"/>
      <c r="AC124" s="9"/>
      <c r="AD124" s="9">
        <v>0</v>
      </c>
      <c r="AE124" s="9">
        <v>0</v>
      </c>
      <c r="AF124" s="9">
        <v>0</v>
      </c>
      <c r="AG124" s="7"/>
      <c r="AH124" s="7"/>
      <c r="AI124" s="9">
        <v>0</v>
      </c>
      <c r="AJ124" s="7"/>
      <c r="AK124" s="7"/>
      <c r="AL124" s="9">
        <v>17300</v>
      </c>
      <c r="AM124" s="9">
        <v>0</v>
      </c>
      <c r="AN124" s="7"/>
      <c r="AO124" s="8">
        <v>43050</v>
      </c>
      <c r="AP124" s="7"/>
      <c r="AQ124" s="7">
        <v>2</v>
      </c>
      <c r="AR124" s="7"/>
      <c r="AS124" s="7"/>
      <c r="AT124" s="7">
        <v>2</v>
      </c>
      <c r="AU124" s="7">
        <v>20211130</v>
      </c>
      <c r="AV124" s="7">
        <v>20211103</v>
      </c>
      <c r="AW124" s="9">
        <v>17300</v>
      </c>
      <c r="AX124" s="9">
        <v>17300</v>
      </c>
      <c r="AY124" s="7" t="s">
        <v>51</v>
      </c>
      <c r="AZ124" s="8">
        <v>44631</v>
      </c>
    </row>
    <row r="125" spans="1:52" x14ac:dyDescent="0.15">
      <c r="A125" s="7">
        <v>900145581</v>
      </c>
      <c r="B125" s="7" t="s">
        <v>47</v>
      </c>
      <c r="C125" s="7" t="s">
        <v>118</v>
      </c>
      <c r="D125" s="7">
        <v>633707</v>
      </c>
      <c r="E125" s="7" t="s">
        <v>266</v>
      </c>
      <c r="F125" s="7" t="s">
        <v>267</v>
      </c>
      <c r="G125" s="7" t="s">
        <v>118</v>
      </c>
      <c r="H125" s="7">
        <v>633707</v>
      </c>
      <c r="I125" s="7" t="s">
        <v>51</v>
      </c>
      <c r="J125" s="8">
        <v>43053</v>
      </c>
      <c r="K125" s="9">
        <v>35400</v>
      </c>
      <c r="L125" s="9">
        <v>35400</v>
      </c>
      <c r="M125" s="7" t="s">
        <v>231</v>
      </c>
      <c r="N125" s="7" t="s">
        <v>534</v>
      </c>
      <c r="O125" s="9">
        <v>0</v>
      </c>
      <c r="P125" s="7"/>
      <c r="Q125" s="7"/>
      <c r="R125" s="10">
        <v>0</v>
      </c>
      <c r="S125" s="7"/>
      <c r="T125" s="7" t="s">
        <v>180</v>
      </c>
      <c r="U125" s="9">
        <v>35400</v>
      </c>
      <c r="V125" s="9">
        <v>0</v>
      </c>
      <c r="W125" s="9">
        <v>0</v>
      </c>
      <c r="X125" s="9">
        <v>0</v>
      </c>
      <c r="Y125" s="9">
        <v>0</v>
      </c>
      <c r="Z125" s="9">
        <v>0</v>
      </c>
      <c r="AA125" s="9">
        <v>0</v>
      </c>
      <c r="AB125" s="61"/>
      <c r="AC125" s="9"/>
      <c r="AD125" s="9">
        <v>0</v>
      </c>
      <c r="AE125" s="9">
        <v>0</v>
      </c>
      <c r="AF125" s="9">
        <v>0</v>
      </c>
      <c r="AG125" s="7"/>
      <c r="AH125" s="7"/>
      <c r="AI125" s="9">
        <v>0</v>
      </c>
      <c r="AJ125" s="7"/>
      <c r="AK125" s="7"/>
      <c r="AL125" s="9">
        <v>35400</v>
      </c>
      <c r="AM125" s="9">
        <v>0</v>
      </c>
      <c r="AN125" s="7"/>
      <c r="AO125" s="8">
        <v>43053</v>
      </c>
      <c r="AP125" s="7"/>
      <c r="AQ125" s="7">
        <v>2</v>
      </c>
      <c r="AR125" s="7"/>
      <c r="AS125" s="7"/>
      <c r="AT125" s="7">
        <v>2</v>
      </c>
      <c r="AU125" s="7">
        <v>20211130</v>
      </c>
      <c r="AV125" s="7">
        <v>20211103</v>
      </c>
      <c r="AW125" s="9">
        <v>35400</v>
      </c>
      <c r="AX125" s="9">
        <v>35400</v>
      </c>
      <c r="AY125" s="7" t="s">
        <v>51</v>
      </c>
      <c r="AZ125" s="8">
        <v>44631</v>
      </c>
    </row>
    <row r="126" spans="1:52" x14ac:dyDescent="0.15">
      <c r="A126" s="7">
        <v>900145581</v>
      </c>
      <c r="B126" s="7" t="s">
        <v>47</v>
      </c>
      <c r="C126" s="7" t="s">
        <v>118</v>
      </c>
      <c r="D126" s="7">
        <v>633873</v>
      </c>
      <c r="E126" s="7" t="s">
        <v>268</v>
      </c>
      <c r="F126" s="7" t="s">
        <v>269</v>
      </c>
      <c r="G126" s="7" t="s">
        <v>118</v>
      </c>
      <c r="H126" s="7">
        <v>633873</v>
      </c>
      <c r="I126" s="7" t="s">
        <v>51</v>
      </c>
      <c r="J126" s="8">
        <v>43054</v>
      </c>
      <c r="K126" s="9">
        <v>35400</v>
      </c>
      <c r="L126" s="9">
        <v>35400</v>
      </c>
      <c r="M126" s="7" t="s">
        <v>231</v>
      </c>
      <c r="N126" s="7" t="s">
        <v>534</v>
      </c>
      <c r="O126" s="9">
        <v>0</v>
      </c>
      <c r="P126" s="7"/>
      <c r="Q126" s="7"/>
      <c r="R126" s="10">
        <v>0</v>
      </c>
      <c r="S126" s="7"/>
      <c r="T126" s="7" t="s">
        <v>180</v>
      </c>
      <c r="U126" s="9">
        <v>35400</v>
      </c>
      <c r="V126" s="9">
        <v>0</v>
      </c>
      <c r="W126" s="9">
        <v>0</v>
      </c>
      <c r="X126" s="9">
        <v>0</v>
      </c>
      <c r="Y126" s="9">
        <v>0</v>
      </c>
      <c r="Z126" s="9">
        <v>0</v>
      </c>
      <c r="AA126" s="9">
        <v>0</v>
      </c>
      <c r="AB126" s="61"/>
      <c r="AC126" s="9"/>
      <c r="AD126" s="9">
        <v>0</v>
      </c>
      <c r="AE126" s="9">
        <v>0</v>
      </c>
      <c r="AF126" s="9">
        <v>0</v>
      </c>
      <c r="AG126" s="7"/>
      <c r="AH126" s="7"/>
      <c r="AI126" s="9">
        <v>0</v>
      </c>
      <c r="AJ126" s="7"/>
      <c r="AK126" s="7"/>
      <c r="AL126" s="9">
        <v>35400</v>
      </c>
      <c r="AM126" s="9">
        <v>0</v>
      </c>
      <c r="AN126" s="7"/>
      <c r="AO126" s="8">
        <v>43054</v>
      </c>
      <c r="AP126" s="7"/>
      <c r="AQ126" s="7">
        <v>2</v>
      </c>
      <c r="AR126" s="7"/>
      <c r="AS126" s="7"/>
      <c r="AT126" s="7">
        <v>2</v>
      </c>
      <c r="AU126" s="7">
        <v>20211130</v>
      </c>
      <c r="AV126" s="7">
        <v>20211103</v>
      </c>
      <c r="AW126" s="9">
        <v>35400</v>
      </c>
      <c r="AX126" s="9">
        <v>35400</v>
      </c>
      <c r="AY126" s="7" t="s">
        <v>51</v>
      </c>
      <c r="AZ126" s="8">
        <v>44631</v>
      </c>
    </row>
    <row r="127" spans="1:52" x14ac:dyDescent="0.15">
      <c r="A127" s="7">
        <v>900145581</v>
      </c>
      <c r="B127" s="7" t="s">
        <v>47</v>
      </c>
      <c r="C127" s="7" t="s">
        <v>147</v>
      </c>
      <c r="D127" s="7">
        <v>859347</v>
      </c>
      <c r="E127" s="7" t="s">
        <v>275</v>
      </c>
      <c r="F127" s="7" t="s">
        <v>276</v>
      </c>
      <c r="G127" s="7" t="s">
        <v>147</v>
      </c>
      <c r="H127" s="7">
        <v>859347</v>
      </c>
      <c r="I127" s="7" t="s">
        <v>51</v>
      </c>
      <c r="J127" s="8">
        <v>42929</v>
      </c>
      <c r="K127" s="9">
        <v>4400</v>
      </c>
      <c r="L127" s="9">
        <v>4400</v>
      </c>
      <c r="M127" s="7" t="s">
        <v>231</v>
      </c>
      <c r="N127" s="7" t="s">
        <v>534</v>
      </c>
      <c r="O127" s="9">
        <v>0</v>
      </c>
      <c r="P127" s="7"/>
      <c r="Q127" s="7"/>
      <c r="R127" s="10">
        <v>0</v>
      </c>
      <c r="S127" s="7"/>
      <c r="T127" s="7" t="s">
        <v>180</v>
      </c>
      <c r="U127" s="9">
        <v>4400</v>
      </c>
      <c r="V127" s="9">
        <v>0</v>
      </c>
      <c r="W127" s="9">
        <v>0</v>
      </c>
      <c r="X127" s="9">
        <v>0</v>
      </c>
      <c r="Y127" s="9">
        <v>0</v>
      </c>
      <c r="Z127" s="9">
        <v>0</v>
      </c>
      <c r="AA127" s="9">
        <v>0</v>
      </c>
      <c r="AB127" s="61"/>
      <c r="AC127" s="9"/>
      <c r="AD127" s="9">
        <v>0</v>
      </c>
      <c r="AE127" s="9">
        <v>0</v>
      </c>
      <c r="AF127" s="9">
        <v>0</v>
      </c>
      <c r="AG127" s="7"/>
      <c r="AH127" s="7"/>
      <c r="AI127" s="9">
        <v>0</v>
      </c>
      <c r="AJ127" s="7"/>
      <c r="AK127" s="7"/>
      <c r="AL127" s="9">
        <v>4400</v>
      </c>
      <c r="AM127" s="9">
        <v>0</v>
      </c>
      <c r="AN127" s="7"/>
      <c r="AO127" s="8">
        <v>42929</v>
      </c>
      <c r="AP127" s="7"/>
      <c r="AQ127" s="7">
        <v>2</v>
      </c>
      <c r="AR127" s="7"/>
      <c r="AS127" s="7"/>
      <c r="AT127" s="7">
        <v>2</v>
      </c>
      <c r="AU127" s="7">
        <v>20211130</v>
      </c>
      <c r="AV127" s="7">
        <v>20211103</v>
      </c>
      <c r="AW127" s="9">
        <v>4400</v>
      </c>
      <c r="AX127" s="9">
        <v>4400</v>
      </c>
      <c r="AY127" s="7" t="s">
        <v>51</v>
      </c>
      <c r="AZ127" s="8">
        <v>44631</v>
      </c>
    </row>
    <row r="128" spans="1:52" x14ac:dyDescent="0.15">
      <c r="A128" s="7">
        <v>900145581</v>
      </c>
      <c r="B128" s="7" t="s">
        <v>47</v>
      </c>
      <c r="C128" s="7" t="s">
        <v>147</v>
      </c>
      <c r="D128" s="7">
        <v>859881</v>
      </c>
      <c r="E128" s="7" t="s">
        <v>277</v>
      </c>
      <c r="F128" s="7" t="s">
        <v>278</v>
      </c>
      <c r="G128" s="7" t="s">
        <v>147</v>
      </c>
      <c r="H128" s="7">
        <v>859881</v>
      </c>
      <c r="I128" s="7" t="s">
        <v>51</v>
      </c>
      <c r="J128" s="8">
        <v>42931</v>
      </c>
      <c r="K128" s="9">
        <v>4400</v>
      </c>
      <c r="L128" s="9">
        <v>4400</v>
      </c>
      <c r="M128" s="7" t="s">
        <v>231</v>
      </c>
      <c r="N128" s="7" t="s">
        <v>534</v>
      </c>
      <c r="O128" s="9">
        <v>0</v>
      </c>
      <c r="P128" s="7"/>
      <c r="Q128" s="7"/>
      <c r="R128" s="10">
        <v>0</v>
      </c>
      <c r="S128" s="7"/>
      <c r="T128" s="7" t="s">
        <v>180</v>
      </c>
      <c r="U128" s="9">
        <v>4400</v>
      </c>
      <c r="V128" s="9">
        <v>0</v>
      </c>
      <c r="W128" s="9">
        <v>0</v>
      </c>
      <c r="X128" s="9">
        <v>0</v>
      </c>
      <c r="Y128" s="9">
        <v>0</v>
      </c>
      <c r="Z128" s="9">
        <v>0</v>
      </c>
      <c r="AA128" s="9">
        <v>0</v>
      </c>
      <c r="AB128" s="61"/>
      <c r="AC128" s="9"/>
      <c r="AD128" s="9">
        <v>0</v>
      </c>
      <c r="AE128" s="9">
        <v>0</v>
      </c>
      <c r="AF128" s="9">
        <v>0</v>
      </c>
      <c r="AG128" s="7"/>
      <c r="AH128" s="7"/>
      <c r="AI128" s="9">
        <v>0</v>
      </c>
      <c r="AJ128" s="7"/>
      <c r="AK128" s="7"/>
      <c r="AL128" s="9">
        <v>4400</v>
      </c>
      <c r="AM128" s="9">
        <v>0</v>
      </c>
      <c r="AN128" s="7"/>
      <c r="AO128" s="8">
        <v>42931</v>
      </c>
      <c r="AP128" s="7"/>
      <c r="AQ128" s="7">
        <v>2</v>
      </c>
      <c r="AR128" s="7"/>
      <c r="AS128" s="7"/>
      <c r="AT128" s="7">
        <v>2</v>
      </c>
      <c r="AU128" s="7">
        <v>20211130</v>
      </c>
      <c r="AV128" s="7">
        <v>20211103</v>
      </c>
      <c r="AW128" s="9">
        <v>4400</v>
      </c>
      <c r="AX128" s="9">
        <v>4400</v>
      </c>
      <c r="AY128" s="7" t="s">
        <v>51</v>
      </c>
      <c r="AZ128" s="8">
        <v>44631</v>
      </c>
    </row>
    <row r="129" spans="1:52" x14ac:dyDescent="0.15">
      <c r="A129" s="7">
        <v>900145581</v>
      </c>
      <c r="B129" s="7" t="s">
        <v>47</v>
      </c>
      <c r="C129" s="7" t="s">
        <v>147</v>
      </c>
      <c r="D129" s="7">
        <v>862187</v>
      </c>
      <c r="E129" s="7" t="s">
        <v>279</v>
      </c>
      <c r="F129" s="7" t="s">
        <v>280</v>
      </c>
      <c r="G129" s="7" t="s">
        <v>147</v>
      </c>
      <c r="H129" s="7">
        <v>862187</v>
      </c>
      <c r="I129" s="7" t="s">
        <v>51</v>
      </c>
      <c r="J129" s="8">
        <v>42941</v>
      </c>
      <c r="K129" s="9">
        <v>4400</v>
      </c>
      <c r="L129" s="9">
        <v>4400</v>
      </c>
      <c r="M129" s="7" t="s">
        <v>231</v>
      </c>
      <c r="N129" s="7" t="s">
        <v>534</v>
      </c>
      <c r="O129" s="9">
        <v>0</v>
      </c>
      <c r="P129" s="7"/>
      <c r="Q129" s="7"/>
      <c r="R129" s="10">
        <v>0</v>
      </c>
      <c r="S129" s="7"/>
      <c r="T129" s="7" t="s">
        <v>180</v>
      </c>
      <c r="U129" s="9">
        <v>4400</v>
      </c>
      <c r="V129" s="9">
        <v>0</v>
      </c>
      <c r="W129" s="9">
        <v>0</v>
      </c>
      <c r="X129" s="9">
        <v>0</v>
      </c>
      <c r="Y129" s="9">
        <v>0</v>
      </c>
      <c r="Z129" s="9">
        <v>0</v>
      </c>
      <c r="AA129" s="9">
        <v>0</v>
      </c>
      <c r="AB129" s="61"/>
      <c r="AC129" s="9"/>
      <c r="AD129" s="9">
        <v>0</v>
      </c>
      <c r="AE129" s="9">
        <v>0</v>
      </c>
      <c r="AF129" s="9">
        <v>0</v>
      </c>
      <c r="AG129" s="7"/>
      <c r="AH129" s="7"/>
      <c r="AI129" s="9">
        <v>0</v>
      </c>
      <c r="AJ129" s="7"/>
      <c r="AK129" s="7"/>
      <c r="AL129" s="9">
        <v>4400</v>
      </c>
      <c r="AM129" s="9">
        <v>0</v>
      </c>
      <c r="AN129" s="7"/>
      <c r="AO129" s="8">
        <v>42941</v>
      </c>
      <c r="AP129" s="7"/>
      <c r="AQ129" s="7">
        <v>2</v>
      </c>
      <c r="AR129" s="7"/>
      <c r="AS129" s="7"/>
      <c r="AT129" s="7">
        <v>2</v>
      </c>
      <c r="AU129" s="7">
        <v>20211130</v>
      </c>
      <c r="AV129" s="7">
        <v>20211103</v>
      </c>
      <c r="AW129" s="9">
        <v>4400</v>
      </c>
      <c r="AX129" s="9">
        <v>4400</v>
      </c>
      <c r="AY129" s="7" t="s">
        <v>51</v>
      </c>
      <c r="AZ129" s="8">
        <v>44631</v>
      </c>
    </row>
    <row r="130" spans="1:52" x14ac:dyDescent="0.15">
      <c r="A130" s="7">
        <v>900145581</v>
      </c>
      <c r="B130" s="7" t="s">
        <v>47</v>
      </c>
      <c r="C130" s="7" t="s">
        <v>109</v>
      </c>
      <c r="D130" s="7">
        <v>15488</v>
      </c>
      <c r="E130" s="7" t="s">
        <v>283</v>
      </c>
      <c r="F130" s="7" t="s">
        <v>284</v>
      </c>
      <c r="G130" s="7" t="s">
        <v>109</v>
      </c>
      <c r="H130" s="7">
        <v>15488</v>
      </c>
      <c r="I130" s="7" t="s">
        <v>51</v>
      </c>
      <c r="J130" s="8">
        <v>42756</v>
      </c>
      <c r="K130" s="9">
        <v>4100</v>
      </c>
      <c r="L130" s="9">
        <v>4100</v>
      </c>
      <c r="M130" s="7" t="s">
        <v>231</v>
      </c>
      <c r="N130" s="7" t="s">
        <v>534</v>
      </c>
      <c r="O130" s="9">
        <v>0</v>
      </c>
      <c r="P130" s="7"/>
      <c r="Q130" s="7"/>
      <c r="R130" s="10">
        <v>0</v>
      </c>
      <c r="S130" s="7"/>
      <c r="T130" s="7" t="s">
        <v>180</v>
      </c>
      <c r="U130" s="9">
        <v>4100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61"/>
      <c r="AC130" s="9"/>
      <c r="AD130" s="9">
        <v>0</v>
      </c>
      <c r="AE130" s="9">
        <v>0</v>
      </c>
      <c r="AF130" s="9">
        <v>0</v>
      </c>
      <c r="AG130" s="7"/>
      <c r="AH130" s="7"/>
      <c r="AI130" s="9">
        <v>0</v>
      </c>
      <c r="AJ130" s="7"/>
      <c r="AK130" s="7"/>
      <c r="AL130" s="9">
        <v>4100</v>
      </c>
      <c r="AM130" s="9">
        <v>0</v>
      </c>
      <c r="AN130" s="7"/>
      <c r="AO130" s="8">
        <v>42756</v>
      </c>
      <c r="AP130" s="7"/>
      <c r="AQ130" s="7">
        <v>2</v>
      </c>
      <c r="AR130" s="7"/>
      <c r="AS130" s="7"/>
      <c r="AT130" s="7">
        <v>2</v>
      </c>
      <c r="AU130" s="7">
        <v>20211130</v>
      </c>
      <c r="AV130" s="7">
        <v>20211103</v>
      </c>
      <c r="AW130" s="9">
        <v>4100</v>
      </c>
      <c r="AX130" s="9">
        <v>4100</v>
      </c>
      <c r="AY130" s="7" t="s">
        <v>51</v>
      </c>
      <c r="AZ130" s="8">
        <v>44631</v>
      </c>
    </row>
    <row r="131" spans="1:52" x14ac:dyDescent="0.15">
      <c r="A131" s="7">
        <v>900145581</v>
      </c>
      <c r="B131" s="7" t="s">
        <v>47</v>
      </c>
      <c r="C131" s="7" t="s">
        <v>118</v>
      </c>
      <c r="D131" s="7">
        <v>641440</v>
      </c>
      <c r="E131" s="7" t="s">
        <v>285</v>
      </c>
      <c r="F131" s="7" t="s">
        <v>286</v>
      </c>
      <c r="G131" s="7" t="s">
        <v>118</v>
      </c>
      <c r="H131" s="7">
        <v>641440</v>
      </c>
      <c r="I131" s="7" t="s">
        <v>51</v>
      </c>
      <c r="J131" s="8">
        <v>43102</v>
      </c>
      <c r="K131" s="9">
        <v>48400</v>
      </c>
      <c r="L131" s="9">
        <v>48400</v>
      </c>
      <c r="M131" s="7" t="s">
        <v>231</v>
      </c>
      <c r="N131" s="7" t="s">
        <v>537</v>
      </c>
      <c r="O131" s="9">
        <v>0</v>
      </c>
      <c r="P131" s="7"/>
      <c r="Q131" s="7"/>
      <c r="R131" s="10">
        <v>0</v>
      </c>
      <c r="S131" s="7"/>
      <c r="T131" s="7" t="s">
        <v>180</v>
      </c>
      <c r="U131" s="9">
        <v>237365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61"/>
      <c r="AC131" s="9"/>
      <c r="AD131" s="9">
        <v>0</v>
      </c>
      <c r="AE131" s="9">
        <v>0</v>
      </c>
      <c r="AF131" s="9">
        <v>0</v>
      </c>
      <c r="AG131" s="7"/>
      <c r="AH131" s="7"/>
      <c r="AI131" s="9">
        <v>0</v>
      </c>
      <c r="AJ131" s="7"/>
      <c r="AK131" s="7"/>
      <c r="AL131" s="9">
        <v>237365</v>
      </c>
      <c r="AM131" s="9">
        <v>0</v>
      </c>
      <c r="AN131" s="7"/>
      <c r="AO131" s="8">
        <v>43102</v>
      </c>
      <c r="AP131" s="7"/>
      <c r="AQ131" s="7">
        <v>2</v>
      </c>
      <c r="AR131" s="7"/>
      <c r="AS131" s="7"/>
      <c r="AT131" s="7">
        <v>3</v>
      </c>
      <c r="AU131" s="7">
        <v>20180530</v>
      </c>
      <c r="AV131" s="7">
        <v>20180521</v>
      </c>
      <c r="AW131" s="9">
        <v>237365</v>
      </c>
      <c r="AX131" s="9">
        <v>237365</v>
      </c>
      <c r="AY131" s="7" t="s">
        <v>51</v>
      </c>
      <c r="AZ131" s="8">
        <v>44631</v>
      </c>
    </row>
    <row r="132" spans="1:52" x14ac:dyDescent="0.15">
      <c r="A132" s="7">
        <v>900145581</v>
      </c>
      <c r="B132" s="7" t="s">
        <v>47</v>
      </c>
      <c r="C132" s="7" t="s">
        <v>48</v>
      </c>
      <c r="D132" s="7">
        <v>19433</v>
      </c>
      <c r="E132" s="7" t="s">
        <v>347</v>
      </c>
      <c r="F132" s="7" t="s">
        <v>348</v>
      </c>
      <c r="G132" s="7" t="s">
        <v>48</v>
      </c>
      <c r="H132" s="7">
        <v>19433</v>
      </c>
      <c r="I132" s="7" t="s">
        <v>51</v>
      </c>
      <c r="J132" s="8">
        <v>44566</v>
      </c>
      <c r="K132" s="9">
        <v>121653</v>
      </c>
      <c r="L132" s="9">
        <v>121653</v>
      </c>
      <c r="M132" s="7" t="s">
        <v>349</v>
      </c>
      <c r="N132" s="7" t="s">
        <v>538</v>
      </c>
      <c r="O132" s="9">
        <v>0</v>
      </c>
      <c r="P132" s="7"/>
      <c r="Q132" s="7">
        <v>1</v>
      </c>
      <c r="R132" s="10">
        <v>0</v>
      </c>
      <c r="S132" s="7"/>
      <c r="T132" s="7" t="s">
        <v>180</v>
      </c>
      <c r="U132" s="9">
        <v>121653</v>
      </c>
      <c r="V132" s="9">
        <v>0</v>
      </c>
      <c r="W132" s="9">
        <v>0</v>
      </c>
      <c r="X132" s="9">
        <v>0</v>
      </c>
      <c r="Y132" s="9">
        <v>0</v>
      </c>
      <c r="Z132" s="9">
        <v>121653</v>
      </c>
      <c r="AA132" s="9">
        <v>0</v>
      </c>
      <c r="AB132" s="61"/>
      <c r="AC132" s="9"/>
      <c r="AD132" s="9">
        <v>0</v>
      </c>
      <c r="AE132" s="9">
        <v>0</v>
      </c>
      <c r="AF132" s="9">
        <v>0</v>
      </c>
      <c r="AG132" s="7"/>
      <c r="AH132" s="7"/>
      <c r="AI132" s="9">
        <v>0</v>
      </c>
      <c r="AJ132" s="7">
        <v>220028516494025</v>
      </c>
      <c r="AK132" s="7"/>
      <c r="AL132" s="9">
        <v>0</v>
      </c>
      <c r="AM132" s="9">
        <v>0</v>
      </c>
      <c r="AN132" s="7"/>
      <c r="AO132" s="8">
        <v>44566</v>
      </c>
      <c r="AP132" s="7"/>
      <c r="AQ132" s="7">
        <v>1</v>
      </c>
      <c r="AR132" s="7"/>
      <c r="AS132" s="7"/>
      <c r="AT132" s="7">
        <v>1</v>
      </c>
      <c r="AU132" s="7">
        <v>20220330</v>
      </c>
      <c r="AV132" s="7">
        <v>20220301</v>
      </c>
      <c r="AW132" s="9">
        <v>121653</v>
      </c>
      <c r="AX132" s="9">
        <v>0</v>
      </c>
      <c r="AY132" s="7" t="s">
        <v>51</v>
      </c>
      <c r="AZ132" s="8">
        <v>44631</v>
      </c>
    </row>
    <row r="133" spans="1:52" x14ac:dyDescent="0.15">
      <c r="A133" s="7">
        <v>900145581</v>
      </c>
      <c r="B133" s="7" t="s">
        <v>47</v>
      </c>
      <c r="C133" s="7" t="s">
        <v>54</v>
      </c>
      <c r="D133" s="7">
        <v>24114</v>
      </c>
      <c r="E133" s="7" t="s">
        <v>350</v>
      </c>
      <c r="F133" s="7" t="s">
        <v>351</v>
      </c>
      <c r="G133" s="7" t="s">
        <v>54</v>
      </c>
      <c r="H133" s="7">
        <v>24114</v>
      </c>
      <c r="I133" s="7" t="s">
        <v>51</v>
      </c>
      <c r="J133" s="8">
        <v>44572</v>
      </c>
      <c r="K133" s="9">
        <v>77369</v>
      </c>
      <c r="L133" s="9">
        <v>77369</v>
      </c>
      <c r="M133" s="7" t="s">
        <v>349</v>
      </c>
      <c r="N133" s="7" t="s">
        <v>538</v>
      </c>
      <c r="O133" s="9">
        <v>0</v>
      </c>
      <c r="P133" s="7"/>
      <c r="Q133" s="7">
        <v>1</v>
      </c>
      <c r="R133" s="10">
        <v>0</v>
      </c>
      <c r="S133" s="7"/>
      <c r="T133" s="7" t="s">
        <v>180</v>
      </c>
      <c r="U133" s="9">
        <v>77369</v>
      </c>
      <c r="V133" s="9">
        <v>0</v>
      </c>
      <c r="W133" s="9">
        <v>0</v>
      </c>
      <c r="X133" s="9">
        <v>0</v>
      </c>
      <c r="Y133" s="9">
        <v>0</v>
      </c>
      <c r="Z133" s="9">
        <v>77369</v>
      </c>
      <c r="AA133" s="9">
        <v>0</v>
      </c>
      <c r="AB133" s="61"/>
      <c r="AC133" s="9"/>
      <c r="AD133" s="9">
        <v>0</v>
      </c>
      <c r="AE133" s="9">
        <v>0</v>
      </c>
      <c r="AF133" s="9">
        <v>0</v>
      </c>
      <c r="AG133" s="7"/>
      <c r="AH133" s="7"/>
      <c r="AI133" s="9">
        <v>0</v>
      </c>
      <c r="AJ133" s="7">
        <v>220118516728823</v>
      </c>
      <c r="AK133" s="7"/>
      <c r="AL133" s="9">
        <v>0</v>
      </c>
      <c r="AM133" s="9">
        <v>0</v>
      </c>
      <c r="AN133" s="7"/>
      <c r="AO133" s="8">
        <v>44572</v>
      </c>
      <c r="AP133" s="7"/>
      <c r="AQ133" s="7">
        <v>1</v>
      </c>
      <c r="AR133" s="7"/>
      <c r="AS133" s="7"/>
      <c r="AT133" s="7">
        <v>1</v>
      </c>
      <c r="AU133" s="7">
        <v>20220228</v>
      </c>
      <c r="AV133" s="7">
        <v>20220221</v>
      </c>
      <c r="AW133" s="9">
        <v>77369</v>
      </c>
      <c r="AX133" s="9">
        <v>0</v>
      </c>
      <c r="AY133" s="7" t="s">
        <v>51</v>
      </c>
      <c r="AZ133" s="8">
        <v>44631</v>
      </c>
    </row>
    <row r="134" spans="1:52" x14ac:dyDescent="0.15">
      <c r="A134" s="7">
        <v>900145581</v>
      </c>
      <c r="B134" s="7" t="s">
        <v>47</v>
      </c>
      <c r="C134" s="7" t="s">
        <v>57</v>
      </c>
      <c r="D134" s="7">
        <v>17683</v>
      </c>
      <c r="E134" s="7" t="s">
        <v>352</v>
      </c>
      <c r="F134" s="7" t="s">
        <v>353</v>
      </c>
      <c r="G134" s="7" t="s">
        <v>57</v>
      </c>
      <c r="H134" s="7">
        <v>17683</v>
      </c>
      <c r="I134" s="7" t="s">
        <v>51</v>
      </c>
      <c r="J134" s="8">
        <v>44583</v>
      </c>
      <c r="K134" s="9">
        <v>99941</v>
      </c>
      <c r="L134" s="9">
        <v>99941</v>
      </c>
      <c r="M134" s="7" t="s">
        <v>349</v>
      </c>
      <c r="N134" s="7" t="s">
        <v>538</v>
      </c>
      <c r="O134" s="9">
        <v>0</v>
      </c>
      <c r="P134" s="7"/>
      <c r="Q134" s="7">
        <v>1</v>
      </c>
      <c r="R134" s="10">
        <v>0</v>
      </c>
      <c r="S134" s="7"/>
      <c r="T134" s="7" t="s">
        <v>180</v>
      </c>
      <c r="U134" s="9">
        <v>99941</v>
      </c>
      <c r="V134" s="9">
        <v>0</v>
      </c>
      <c r="W134" s="9">
        <v>0</v>
      </c>
      <c r="X134" s="9">
        <v>0</v>
      </c>
      <c r="Y134" s="9">
        <v>0</v>
      </c>
      <c r="Z134" s="9">
        <v>99941</v>
      </c>
      <c r="AA134" s="9">
        <v>0</v>
      </c>
      <c r="AB134" s="61"/>
      <c r="AC134" s="9"/>
      <c r="AD134" s="9">
        <v>0</v>
      </c>
      <c r="AE134" s="9">
        <v>0</v>
      </c>
      <c r="AF134" s="9">
        <v>0</v>
      </c>
      <c r="AG134" s="7"/>
      <c r="AH134" s="7"/>
      <c r="AI134" s="9">
        <v>0</v>
      </c>
      <c r="AJ134" s="7">
        <v>220218516535687</v>
      </c>
      <c r="AK134" s="7"/>
      <c r="AL134" s="9">
        <v>0</v>
      </c>
      <c r="AM134" s="9">
        <v>0</v>
      </c>
      <c r="AN134" s="7"/>
      <c r="AO134" s="8">
        <v>44583</v>
      </c>
      <c r="AP134" s="7"/>
      <c r="AQ134" s="7">
        <v>1</v>
      </c>
      <c r="AR134" s="7"/>
      <c r="AS134" s="7"/>
      <c r="AT134" s="7">
        <v>1</v>
      </c>
      <c r="AU134" s="7">
        <v>20220228</v>
      </c>
      <c r="AV134" s="7">
        <v>20220221</v>
      </c>
      <c r="AW134" s="9">
        <v>99941</v>
      </c>
      <c r="AX134" s="9">
        <v>0</v>
      </c>
      <c r="AY134" s="7" t="s">
        <v>51</v>
      </c>
      <c r="AZ134" s="8">
        <v>44631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F39"/>
  <sheetViews>
    <sheetView showGridLines="0" tabSelected="1" topLeftCell="A7" zoomScaleNormal="100" zoomScaleSheetLayoutView="100" workbookViewId="0">
      <selection activeCell="J15" sqref="J15"/>
    </sheetView>
  </sheetViews>
  <sheetFormatPr baseColWidth="10" defaultRowHeight="12.75" x14ac:dyDescent="0.2"/>
  <cols>
    <col min="1" max="1" width="4.42578125" style="18" customWidth="1"/>
    <col min="2" max="2" width="11.42578125" style="18"/>
    <col min="3" max="3" width="18.7109375" style="18" customWidth="1"/>
    <col min="4" max="4" width="21.5703125" style="18" bestFit="1" customWidth="1"/>
    <col min="5" max="8" width="11.42578125" style="18"/>
    <col min="9" max="9" width="22.5703125" style="18" customWidth="1"/>
    <col min="10" max="10" width="14" style="18" customWidth="1"/>
    <col min="11" max="11" width="1.7109375" style="18" customWidth="1"/>
    <col min="12" max="218" width="11.42578125" style="18"/>
    <col min="219" max="219" width="4.42578125" style="18" customWidth="1"/>
    <col min="220" max="220" width="11.42578125" style="18"/>
    <col min="221" max="221" width="17.5703125" style="18" customWidth="1"/>
    <col min="222" max="222" width="11.5703125" style="18" customWidth="1"/>
    <col min="223" max="226" width="11.42578125" style="18"/>
    <col min="227" max="227" width="22.5703125" style="18" customWidth="1"/>
    <col min="228" max="228" width="14" style="18" customWidth="1"/>
    <col min="229" max="229" width="1.7109375" style="18" customWidth="1"/>
    <col min="230" max="474" width="11.42578125" style="18"/>
    <col min="475" max="475" width="4.42578125" style="18" customWidth="1"/>
    <col min="476" max="476" width="11.42578125" style="18"/>
    <col min="477" max="477" width="17.5703125" style="18" customWidth="1"/>
    <col min="478" max="478" width="11.5703125" style="18" customWidth="1"/>
    <col min="479" max="482" width="11.42578125" style="18"/>
    <col min="483" max="483" width="22.5703125" style="18" customWidth="1"/>
    <col min="484" max="484" width="14" style="18" customWidth="1"/>
    <col min="485" max="485" width="1.7109375" style="18" customWidth="1"/>
    <col min="486" max="730" width="11.42578125" style="18"/>
    <col min="731" max="731" width="4.42578125" style="18" customWidth="1"/>
    <col min="732" max="732" width="11.42578125" style="18"/>
    <col min="733" max="733" width="17.5703125" style="18" customWidth="1"/>
    <col min="734" max="734" width="11.5703125" style="18" customWidth="1"/>
    <col min="735" max="738" width="11.42578125" style="18"/>
    <col min="739" max="739" width="22.5703125" style="18" customWidth="1"/>
    <col min="740" max="740" width="14" style="18" customWidth="1"/>
    <col min="741" max="741" width="1.7109375" style="18" customWidth="1"/>
    <col min="742" max="986" width="11.42578125" style="18"/>
    <col min="987" max="987" width="4.42578125" style="18" customWidth="1"/>
    <col min="988" max="988" width="11.42578125" style="18"/>
    <col min="989" max="989" width="17.5703125" style="18" customWidth="1"/>
    <col min="990" max="990" width="11.5703125" style="18" customWidth="1"/>
    <col min="991" max="994" width="11.42578125" style="18"/>
    <col min="995" max="995" width="22.5703125" style="18" customWidth="1"/>
    <col min="996" max="996" width="14" style="18" customWidth="1"/>
    <col min="997" max="997" width="1.7109375" style="18" customWidth="1"/>
    <col min="998" max="1242" width="11.42578125" style="18"/>
    <col min="1243" max="1243" width="4.42578125" style="18" customWidth="1"/>
    <col min="1244" max="1244" width="11.42578125" style="18"/>
    <col min="1245" max="1245" width="17.5703125" style="18" customWidth="1"/>
    <col min="1246" max="1246" width="11.5703125" style="18" customWidth="1"/>
    <col min="1247" max="1250" width="11.42578125" style="18"/>
    <col min="1251" max="1251" width="22.5703125" style="18" customWidth="1"/>
    <col min="1252" max="1252" width="14" style="18" customWidth="1"/>
    <col min="1253" max="1253" width="1.7109375" style="18" customWidth="1"/>
    <col min="1254" max="1498" width="11.42578125" style="18"/>
    <col min="1499" max="1499" width="4.42578125" style="18" customWidth="1"/>
    <col min="1500" max="1500" width="11.42578125" style="18"/>
    <col min="1501" max="1501" width="17.5703125" style="18" customWidth="1"/>
    <col min="1502" max="1502" width="11.5703125" style="18" customWidth="1"/>
    <col min="1503" max="1506" width="11.42578125" style="18"/>
    <col min="1507" max="1507" width="22.5703125" style="18" customWidth="1"/>
    <col min="1508" max="1508" width="14" style="18" customWidth="1"/>
    <col min="1509" max="1509" width="1.7109375" style="18" customWidth="1"/>
    <col min="1510" max="1754" width="11.42578125" style="18"/>
    <col min="1755" max="1755" width="4.42578125" style="18" customWidth="1"/>
    <col min="1756" max="1756" width="11.42578125" style="18"/>
    <col min="1757" max="1757" width="17.5703125" style="18" customWidth="1"/>
    <col min="1758" max="1758" width="11.5703125" style="18" customWidth="1"/>
    <col min="1759" max="1762" width="11.42578125" style="18"/>
    <col min="1763" max="1763" width="22.5703125" style="18" customWidth="1"/>
    <col min="1764" max="1764" width="14" style="18" customWidth="1"/>
    <col min="1765" max="1765" width="1.7109375" style="18" customWidth="1"/>
    <col min="1766" max="2010" width="11.42578125" style="18"/>
    <col min="2011" max="2011" width="4.42578125" style="18" customWidth="1"/>
    <col min="2012" max="2012" width="11.42578125" style="18"/>
    <col min="2013" max="2013" width="17.5703125" style="18" customWidth="1"/>
    <col min="2014" max="2014" width="11.5703125" style="18" customWidth="1"/>
    <col min="2015" max="2018" width="11.42578125" style="18"/>
    <col min="2019" max="2019" width="22.5703125" style="18" customWidth="1"/>
    <col min="2020" max="2020" width="14" style="18" customWidth="1"/>
    <col min="2021" max="2021" width="1.7109375" style="18" customWidth="1"/>
    <col min="2022" max="2266" width="11.42578125" style="18"/>
    <col min="2267" max="2267" width="4.42578125" style="18" customWidth="1"/>
    <col min="2268" max="2268" width="11.42578125" style="18"/>
    <col min="2269" max="2269" width="17.5703125" style="18" customWidth="1"/>
    <col min="2270" max="2270" width="11.5703125" style="18" customWidth="1"/>
    <col min="2271" max="2274" width="11.42578125" style="18"/>
    <col min="2275" max="2275" width="22.5703125" style="18" customWidth="1"/>
    <col min="2276" max="2276" width="14" style="18" customWidth="1"/>
    <col min="2277" max="2277" width="1.7109375" style="18" customWidth="1"/>
    <col min="2278" max="2522" width="11.42578125" style="18"/>
    <col min="2523" max="2523" width="4.42578125" style="18" customWidth="1"/>
    <col min="2524" max="2524" width="11.42578125" style="18"/>
    <col min="2525" max="2525" width="17.5703125" style="18" customWidth="1"/>
    <col min="2526" max="2526" width="11.5703125" style="18" customWidth="1"/>
    <col min="2527" max="2530" width="11.42578125" style="18"/>
    <col min="2531" max="2531" width="22.5703125" style="18" customWidth="1"/>
    <col min="2532" max="2532" width="14" style="18" customWidth="1"/>
    <col min="2533" max="2533" width="1.7109375" style="18" customWidth="1"/>
    <col min="2534" max="2778" width="11.42578125" style="18"/>
    <col min="2779" max="2779" width="4.42578125" style="18" customWidth="1"/>
    <col min="2780" max="2780" width="11.42578125" style="18"/>
    <col min="2781" max="2781" width="17.5703125" style="18" customWidth="1"/>
    <col min="2782" max="2782" width="11.5703125" style="18" customWidth="1"/>
    <col min="2783" max="2786" width="11.42578125" style="18"/>
    <col min="2787" max="2787" width="22.5703125" style="18" customWidth="1"/>
    <col min="2788" max="2788" width="14" style="18" customWidth="1"/>
    <col min="2789" max="2789" width="1.7109375" style="18" customWidth="1"/>
    <col min="2790" max="3034" width="11.42578125" style="18"/>
    <col min="3035" max="3035" width="4.42578125" style="18" customWidth="1"/>
    <col min="3036" max="3036" width="11.42578125" style="18"/>
    <col min="3037" max="3037" width="17.5703125" style="18" customWidth="1"/>
    <col min="3038" max="3038" width="11.5703125" style="18" customWidth="1"/>
    <col min="3039" max="3042" width="11.42578125" style="18"/>
    <col min="3043" max="3043" width="22.5703125" style="18" customWidth="1"/>
    <col min="3044" max="3044" width="14" style="18" customWidth="1"/>
    <col min="3045" max="3045" width="1.7109375" style="18" customWidth="1"/>
    <col min="3046" max="3290" width="11.42578125" style="18"/>
    <col min="3291" max="3291" width="4.42578125" style="18" customWidth="1"/>
    <col min="3292" max="3292" width="11.42578125" style="18"/>
    <col min="3293" max="3293" width="17.5703125" style="18" customWidth="1"/>
    <col min="3294" max="3294" width="11.5703125" style="18" customWidth="1"/>
    <col min="3295" max="3298" width="11.42578125" style="18"/>
    <col min="3299" max="3299" width="22.5703125" style="18" customWidth="1"/>
    <col min="3300" max="3300" width="14" style="18" customWidth="1"/>
    <col min="3301" max="3301" width="1.7109375" style="18" customWidth="1"/>
    <col min="3302" max="3546" width="11.42578125" style="18"/>
    <col min="3547" max="3547" width="4.42578125" style="18" customWidth="1"/>
    <col min="3548" max="3548" width="11.42578125" style="18"/>
    <col min="3549" max="3549" width="17.5703125" style="18" customWidth="1"/>
    <col min="3550" max="3550" width="11.5703125" style="18" customWidth="1"/>
    <col min="3551" max="3554" width="11.42578125" style="18"/>
    <col min="3555" max="3555" width="22.5703125" style="18" customWidth="1"/>
    <col min="3556" max="3556" width="14" style="18" customWidth="1"/>
    <col min="3557" max="3557" width="1.7109375" style="18" customWidth="1"/>
    <col min="3558" max="3802" width="11.42578125" style="18"/>
    <col min="3803" max="3803" width="4.42578125" style="18" customWidth="1"/>
    <col min="3804" max="3804" width="11.42578125" style="18"/>
    <col min="3805" max="3805" width="17.5703125" style="18" customWidth="1"/>
    <col min="3806" max="3806" width="11.5703125" style="18" customWidth="1"/>
    <col min="3807" max="3810" width="11.42578125" style="18"/>
    <col min="3811" max="3811" width="22.5703125" style="18" customWidth="1"/>
    <col min="3812" max="3812" width="14" style="18" customWidth="1"/>
    <col min="3813" max="3813" width="1.7109375" style="18" customWidth="1"/>
    <col min="3814" max="4058" width="11.42578125" style="18"/>
    <col min="4059" max="4059" width="4.42578125" style="18" customWidth="1"/>
    <col min="4060" max="4060" width="11.42578125" style="18"/>
    <col min="4061" max="4061" width="17.5703125" style="18" customWidth="1"/>
    <col min="4062" max="4062" width="11.5703125" style="18" customWidth="1"/>
    <col min="4063" max="4066" width="11.42578125" style="18"/>
    <col min="4067" max="4067" width="22.5703125" style="18" customWidth="1"/>
    <col min="4068" max="4068" width="14" style="18" customWidth="1"/>
    <col min="4069" max="4069" width="1.7109375" style="18" customWidth="1"/>
    <col min="4070" max="4314" width="11.42578125" style="18"/>
    <col min="4315" max="4315" width="4.42578125" style="18" customWidth="1"/>
    <col min="4316" max="4316" width="11.42578125" style="18"/>
    <col min="4317" max="4317" width="17.5703125" style="18" customWidth="1"/>
    <col min="4318" max="4318" width="11.5703125" style="18" customWidth="1"/>
    <col min="4319" max="4322" width="11.42578125" style="18"/>
    <col min="4323" max="4323" width="22.5703125" style="18" customWidth="1"/>
    <col min="4324" max="4324" width="14" style="18" customWidth="1"/>
    <col min="4325" max="4325" width="1.7109375" style="18" customWidth="1"/>
    <col min="4326" max="4570" width="11.42578125" style="18"/>
    <col min="4571" max="4571" width="4.42578125" style="18" customWidth="1"/>
    <col min="4572" max="4572" width="11.42578125" style="18"/>
    <col min="4573" max="4573" width="17.5703125" style="18" customWidth="1"/>
    <col min="4574" max="4574" width="11.5703125" style="18" customWidth="1"/>
    <col min="4575" max="4578" width="11.42578125" style="18"/>
    <col min="4579" max="4579" width="22.5703125" style="18" customWidth="1"/>
    <col min="4580" max="4580" width="14" style="18" customWidth="1"/>
    <col min="4581" max="4581" width="1.7109375" style="18" customWidth="1"/>
    <col min="4582" max="4826" width="11.42578125" style="18"/>
    <col min="4827" max="4827" width="4.42578125" style="18" customWidth="1"/>
    <col min="4828" max="4828" width="11.42578125" style="18"/>
    <col min="4829" max="4829" width="17.5703125" style="18" customWidth="1"/>
    <col min="4830" max="4830" width="11.5703125" style="18" customWidth="1"/>
    <col min="4831" max="4834" width="11.42578125" style="18"/>
    <col min="4835" max="4835" width="22.5703125" style="18" customWidth="1"/>
    <col min="4836" max="4836" width="14" style="18" customWidth="1"/>
    <col min="4837" max="4837" width="1.7109375" style="18" customWidth="1"/>
    <col min="4838" max="5082" width="11.42578125" style="18"/>
    <col min="5083" max="5083" width="4.42578125" style="18" customWidth="1"/>
    <col min="5084" max="5084" width="11.42578125" style="18"/>
    <col min="5085" max="5085" width="17.5703125" style="18" customWidth="1"/>
    <col min="5086" max="5086" width="11.5703125" style="18" customWidth="1"/>
    <col min="5087" max="5090" width="11.42578125" style="18"/>
    <col min="5091" max="5091" width="22.5703125" style="18" customWidth="1"/>
    <col min="5092" max="5092" width="14" style="18" customWidth="1"/>
    <col min="5093" max="5093" width="1.7109375" style="18" customWidth="1"/>
    <col min="5094" max="5338" width="11.42578125" style="18"/>
    <col min="5339" max="5339" width="4.42578125" style="18" customWidth="1"/>
    <col min="5340" max="5340" width="11.42578125" style="18"/>
    <col min="5341" max="5341" width="17.5703125" style="18" customWidth="1"/>
    <col min="5342" max="5342" width="11.5703125" style="18" customWidth="1"/>
    <col min="5343" max="5346" width="11.42578125" style="18"/>
    <col min="5347" max="5347" width="22.5703125" style="18" customWidth="1"/>
    <col min="5348" max="5348" width="14" style="18" customWidth="1"/>
    <col min="5349" max="5349" width="1.7109375" style="18" customWidth="1"/>
    <col min="5350" max="5594" width="11.42578125" style="18"/>
    <col min="5595" max="5595" width="4.42578125" style="18" customWidth="1"/>
    <col min="5596" max="5596" width="11.42578125" style="18"/>
    <col min="5597" max="5597" width="17.5703125" style="18" customWidth="1"/>
    <col min="5598" max="5598" width="11.5703125" style="18" customWidth="1"/>
    <col min="5599" max="5602" width="11.42578125" style="18"/>
    <col min="5603" max="5603" width="22.5703125" style="18" customWidth="1"/>
    <col min="5604" max="5604" width="14" style="18" customWidth="1"/>
    <col min="5605" max="5605" width="1.7109375" style="18" customWidth="1"/>
    <col min="5606" max="5850" width="11.42578125" style="18"/>
    <col min="5851" max="5851" width="4.42578125" style="18" customWidth="1"/>
    <col min="5852" max="5852" width="11.42578125" style="18"/>
    <col min="5853" max="5853" width="17.5703125" style="18" customWidth="1"/>
    <col min="5854" max="5854" width="11.5703125" style="18" customWidth="1"/>
    <col min="5855" max="5858" width="11.42578125" style="18"/>
    <col min="5859" max="5859" width="22.5703125" style="18" customWidth="1"/>
    <col min="5860" max="5860" width="14" style="18" customWidth="1"/>
    <col min="5861" max="5861" width="1.7109375" style="18" customWidth="1"/>
    <col min="5862" max="6106" width="11.42578125" style="18"/>
    <col min="6107" max="6107" width="4.42578125" style="18" customWidth="1"/>
    <col min="6108" max="6108" width="11.42578125" style="18"/>
    <col min="6109" max="6109" width="17.5703125" style="18" customWidth="1"/>
    <col min="6110" max="6110" width="11.5703125" style="18" customWidth="1"/>
    <col min="6111" max="6114" width="11.42578125" style="18"/>
    <col min="6115" max="6115" width="22.5703125" style="18" customWidth="1"/>
    <col min="6116" max="6116" width="14" style="18" customWidth="1"/>
    <col min="6117" max="6117" width="1.7109375" style="18" customWidth="1"/>
    <col min="6118" max="6362" width="11.42578125" style="18"/>
    <col min="6363" max="6363" width="4.42578125" style="18" customWidth="1"/>
    <col min="6364" max="6364" width="11.42578125" style="18"/>
    <col min="6365" max="6365" width="17.5703125" style="18" customWidth="1"/>
    <col min="6366" max="6366" width="11.5703125" style="18" customWidth="1"/>
    <col min="6367" max="6370" width="11.42578125" style="18"/>
    <col min="6371" max="6371" width="22.5703125" style="18" customWidth="1"/>
    <col min="6372" max="6372" width="14" style="18" customWidth="1"/>
    <col min="6373" max="6373" width="1.7109375" style="18" customWidth="1"/>
    <col min="6374" max="6618" width="11.42578125" style="18"/>
    <col min="6619" max="6619" width="4.42578125" style="18" customWidth="1"/>
    <col min="6620" max="6620" width="11.42578125" style="18"/>
    <col min="6621" max="6621" width="17.5703125" style="18" customWidth="1"/>
    <col min="6622" max="6622" width="11.5703125" style="18" customWidth="1"/>
    <col min="6623" max="6626" width="11.42578125" style="18"/>
    <col min="6627" max="6627" width="22.5703125" style="18" customWidth="1"/>
    <col min="6628" max="6628" width="14" style="18" customWidth="1"/>
    <col min="6629" max="6629" width="1.7109375" style="18" customWidth="1"/>
    <col min="6630" max="6874" width="11.42578125" style="18"/>
    <col min="6875" max="6875" width="4.42578125" style="18" customWidth="1"/>
    <col min="6876" max="6876" width="11.42578125" style="18"/>
    <col min="6877" max="6877" width="17.5703125" style="18" customWidth="1"/>
    <col min="6878" max="6878" width="11.5703125" style="18" customWidth="1"/>
    <col min="6879" max="6882" width="11.42578125" style="18"/>
    <col min="6883" max="6883" width="22.5703125" style="18" customWidth="1"/>
    <col min="6884" max="6884" width="14" style="18" customWidth="1"/>
    <col min="6885" max="6885" width="1.7109375" style="18" customWidth="1"/>
    <col min="6886" max="7130" width="11.42578125" style="18"/>
    <col min="7131" max="7131" width="4.42578125" style="18" customWidth="1"/>
    <col min="7132" max="7132" width="11.42578125" style="18"/>
    <col min="7133" max="7133" width="17.5703125" style="18" customWidth="1"/>
    <col min="7134" max="7134" width="11.5703125" style="18" customWidth="1"/>
    <col min="7135" max="7138" width="11.42578125" style="18"/>
    <col min="7139" max="7139" width="22.5703125" style="18" customWidth="1"/>
    <col min="7140" max="7140" width="14" style="18" customWidth="1"/>
    <col min="7141" max="7141" width="1.7109375" style="18" customWidth="1"/>
    <col min="7142" max="7386" width="11.42578125" style="18"/>
    <col min="7387" max="7387" width="4.42578125" style="18" customWidth="1"/>
    <col min="7388" max="7388" width="11.42578125" style="18"/>
    <col min="7389" max="7389" width="17.5703125" style="18" customWidth="1"/>
    <col min="7390" max="7390" width="11.5703125" style="18" customWidth="1"/>
    <col min="7391" max="7394" width="11.42578125" style="18"/>
    <col min="7395" max="7395" width="22.5703125" style="18" customWidth="1"/>
    <col min="7396" max="7396" width="14" style="18" customWidth="1"/>
    <col min="7397" max="7397" width="1.7109375" style="18" customWidth="1"/>
    <col min="7398" max="7642" width="11.42578125" style="18"/>
    <col min="7643" max="7643" width="4.42578125" style="18" customWidth="1"/>
    <col min="7644" max="7644" width="11.42578125" style="18"/>
    <col min="7645" max="7645" width="17.5703125" style="18" customWidth="1"/>
    <col min="7646" max="7646" width="11.5703125" style="18" customWidth="1"/>
    <col min="7647" max="7650" width="11.42578125" style="18"/>
    <col min="7651" max="7651" width="22.5703125" style="18" customWidth="1"/>
    <col min="7652" max="7652" width="14" style="18" customWidth="1"/>
    <col min="7653" max="7653" width="1.7109375" style="18" customWidth="1"/>
    <col min="7654" max="7898" width="11.42578125" style="18"/>
    <col min="7899" max="7899" width="4.42578125" style="18" customWidth="1"/>
    <col min="7900" max="7900" width="11.42578125" style="18"/>
    <col min="7901" max="7901" width="17.5703125" style="18" customWidth="1"/>
    <col min="7902" max="7902" width="11.5703125" style="18" customWidth="1"/>
    <col min="7903" max="7906" width="11.42578125" style="18"/>
    <col min="7907" max="7907" width="22.5703125" style="18" customWidth="1"/>
    <col min="7908" max="7908" width="14" style="18" customWidth="1"/>
    <col min="7909" max="7909" width="1.7109375" style="18" customWidth="1"/>
    <col min="7910" max="8154" width="11.42578125" style="18"/>
    <col min="8155" max="8155" width="4.42578125" style="18" customWidth="1"/>
    <col min="8156" max="8156" width="11.42578125" style="18"/>
    <col min="8157" max="8157" width="17.5703125" style="18" customWidth="1"/>
    <col min="8158" max="8158" width="11.5703125" style="18" customWidth="1"/>
    <col min="8159" max="8162" width="11.42578125" style="18"/>
    <col min="8163" max="8163" width="22.5703125" style="18" customWidth="1"/>
    <col min="8164" max="8164" width="14" style="18" customWidth="1"/>
    <col min="8165" max="8165" width="1.7109375" style="18" customWidth="1"/>
    <col min="8166" max="8410" width="11.42578125" style="18"/>
    <col min="8411" max="8411" width="4.42578125" style="18" customWidth="1"/>
    <col min="8412" max="8412" width="11.42578125" style="18"/>
    <col min="8413" max="8413" width="17.5703125" style="18" customWidth="1"/>
    <col min="8414" max="8414" width="11.5703125" style="18" customWidth="1"/>
    <col min="8415" max="8418" width="11.42578125" style="18"/>
    <col min="8419" max="8419" width="22.5703125" style="18" customWidth="1"/>
    <col min="8420" max="8420" width="14" style="18" customWidth="1"/>
    <col min="8421" max="8421" width="1.7109375" style="18" customWidth="1"/>
    <col min="8422" max="8666" width="11.42578125" style="18"/>
    <col min="8667" max="8667" width="4.42578125" style="18" customWidth="1"/>
    <col min="8668" max="8668" width="11.42578125" style="18"/>
    <col min="8669" max="8669" width="17.5703125" style="18" customWidth="1"/>
    <col min="8670" max="8670" width="11.5703125" style="18" customWidth="1"/>
    <col min="8671" max="8674" width="11.42578125" style="18"/>
    <col min="8675" max="8675" width="22.5703125" style="18" customWidth="1"/>
    <col min="8676" max="8676" width="14" style="18" customWidth="1"/>
    <col min="8677" max="8677" width="1.7109375" style="18" customWidth="1"/>
    <col min="8678" max="8922" width="11.42578125" style="18"/>
    <col min="8923" max="8923" width="4.42578125" style="18" customWidth="1"/>
    <col min="8924" max="8924" width="11.42578125" style="18"/>
    <col min="8925" max="8925" width="17.5703125" style="18" customWidth="1"/>
    <col min="8926" max="8926" width="11.5703125" style="18" customWidth="1"/>
    <col min="8927" max="8930" width="11.42578125" style="18"/>
    <col min="8931" max="8931" width="22.5703125" style="18" customWidth="1"/>
    <col min="8932" max="8932" width="14" style="18" customWidth="1"/>
    <col min="8933" max="8933" width="1.7109375" style="18" customWidth="1"/>
    <col min="8934" max="9178" width="11.42578125" style="18"/>
    <col min="9179" max="9179" width="4.42578125" style="18" customWidth="1"/>
    <col min="9180" max="9180" width="11.42578125" style="18"/>
    <col min="9181" max="9181" width="17.5703125" style="18" customWidth="1"/>
    <col min="9182" max="9182" width="11.5703125" style="18" customWidth="1"/>
    <col min="9183" max="9186" width="11.42578125" style="18"/>
    <col min="9187" max="9187" width="22.5703125" style="18" customWidth="1"/>
    <col min="9188" max="9188" width="14" style="18" customWidth="1"/>
    <col min="9189" max="9189" width="1.7109375" style="18" customWidth="1"/>
    <col min="9190" max="9434" width="11.42578125" style="18"/>
    <col min="9435" max="9435" width="4.42578125" style="18" customWidth="1"/>
    <col min="9436" max="9436" width="11.42578125" style="18"/>
    <col min="9437" max="9437" width="17.5703125" style="18" customWidth="1"/>
    <col min="9438" max="9438" width="11.5703125" style="18" customWidth="1"/>
    <col min="9439" max="9442" width="11.42578125" style="18"/>
    <col min="9443" max="9443" width="22.5703125" style="18" customWidth="1"/>
    <col min="9444" max="9444" width="14" style="18" customWidth="1"/>
    <col min="9445" max="9445" width="1.7109375" style="18" customWidth="1"/>
    <col min="9446" max="9690" width="11.42578125" style="18"/>
    <col min="9691" max="9691" width="4.42578125" style="18" customWidth="1"/>
    <col min="9692" max="9692" width="11.42578125" style="18"/>
    <col min="9693" max="9693" width="17.5703125" style="18" customWidth="1"/>
    <col min="9694" max="9694" width="11.5703125" style="18" customWidth="1"/>
    <col min="9695" max="9698" width="11.42578125" style="18"/>
    <col min="9699" max="9699" width="22.5703125" style="18" customWidth="1"/>
    <col min="9700" max="9700" width="14" style="18" customWidth="1"/>
    <col min="9701" max="9701" width="1.7109375" style="18" customWidth="1"/>
    <col min="9702" max="9946" width="11.42578125" style="18"/>
    <col min="9947" max="9947" width="4.42578125" style="18" customWidth="1"/>
    <col min="9948" max="9948" width="11.42578125" style="18"/>
    <col min="9949" max="9949" width="17.5703125" style="18" customWidth="1"/>
    <col min="9950" max="9950" width="11.5703125" style="18" customWidth="1"/>
    <col min="9951" max="9954" width="11.42578125" style="18"/>
    <col min="9955" max="9955" width="22.5703125" style="18" customWidth="1"/>
    <col min="9956" max="9956" width="14" style="18" customWidth="1"/>
    <col min="9957" max="9957" width="1.7109375" style="18" customWidth="1"/>
    <col min="9958" max="10202" width="11.42578125" style="18"/>
    <col min="10203" max="10203" width="4.42578125" style="18" customWidth="1"/>
    <col min="10204" max="10204" width="11.42578125" style="18"/>
    <col min="10205" max="10205" width="17.5703125" style="18" customWidth="1"/>
    <col min="10206" max="10206" width="11.5703125" style="18" customWidth="1"/>
    <col min="10207" max="10210" width="11.42578125" style="18"/>
    <col min="10211" max="10211" width="22.5703125" style="18" customWidth="1"/>
    <col min="10212" max="10212" width="14" style="18" customWidth="1"/>
    <col min="10213" max="10213" width="1.7109375" style="18" customWidth="1"/>
    <col min="10214" max="10458" width="11.42578125" style="18"/>
    <col min="10459" max="10459" width="4.42578125" style="18" customWidth="1"/>
    <col min="10460" max="10460" width="11.42578125" style="18"/>
    <col min="10461" max="10461" width="17.5703125" style="18" customWidth="1"/>
    <col min="10462" max="10462" width="11.5703125" style="18" customWidth="1"/>
    <col min="10463" max="10466" width="11.42578125" style="18"/>
    <col min="10467" max="10467" width="22.5703125" style="18" customWidth="1"/>
    <col min="10468" max="10468" width="14" style="18" customWidth="1"/>
    <col min="10469" max="10469" width="1.7109375" style="18" customWidth="1"/>
    <col min="10470" max="10714" width="11.42578125" style="18"/>
    <col min="10715" max="10715" width="4.42578125" style="18" customWidth="1"/>
    <col min="10716" max="10716" width="11.42578125" style="18"/>
    <col min="10717" max="10717" width="17.5703125" style="18" customWidth="1"/>
    <col min="10718" max="10718" width="11.5703125" style="18" customWidth="1"/>
    <col min="10719" max="10722" width="11.42578125" style="18"/>
    <col min="10723" max="10723" width="22.5703125" style="18" customWidth="1"/>
    <col min="10724" max="10724" width="14" style="18" customWidth="1"/>
    <col min="10725" max="10725" width="1.7109375" style="18" customWidth="1"/>
    <col min="10726" max="10970" width="11.42578125" style="18"/>
    <col min="10971" max="10971" width="4.42578125" style="18" customWidth="1"/>
    <col min="10972" max="10972" width="11.42578125" style="18"/>
    <col min="10973" max="10973" width="17.5703125" style="18" customWidth="1"/>
    <col min="10974" max="10974" width="11.5703125" style="18" customWidth="1"/>
    <col min="10975" max="10978" width="11.42578125" style="18"/>
    <col min="10979" max="10979" width="22.5703125" style="18" customWidth="1"/>
    <col min="10980" max="10980" width="14" style="18" customWidth="1"/>
    <col min="10981" max="10981" width="1.7109375" style="18" customWidth="1"/>
    <col min="10982" max="11226" width="11.42578125" style="18"/>
    <col min="11227" max="11227" width="4.42578125" style="18" customWidth="1"/>
    <col min="11228" max="11228" width="11.42578125" style="18"/>
    <col min="11229" max="11229" width="17.5703125" style="18" customWidth="1"/>
    <col min="11230" max="11230" width="11.5703125" style="18" customWidth="1"/>
    <col min="11231" max="11234" width="11.42578125" style="18"/>
    <col min="11235" max="11235" width="22.5703125" style="18" customWidth="1"/>
    <col min="11236" max="11236" width="14" style="18" customWidth="1"/>
    <col min="11237" max="11237" width="1.7109375" style="18" customWidth="1"/>
    <col min="11238" max="11482" width="11.42578125" style="18"/>
    <col min="11483" max="11483" width="4.42578125" style="18" customWidth="1"/>
    <col min="11484" max="11484" width="11.42578125" style="18"/>
    <col min="11485" max="11485" width="17.5703125" style="18" customWidth="1"/>
    <col min="11486" max="11486" width="11.5703125" style="18" customWidth="1"/>
    <col min="11487" max="11490" width="11.42578125" style="18"/>
    <col min="11491" max="11491" width="22.5703125" style="18" customWidth="1"/>
    <col min="11492" max="11492" width="14" style="18" customWidth="1"/>
    <col min="11493" max="11493" width="1.7109375" style="18" customWidth="1"/>
    <col min="11494" max="11738" width="11.42578125" style="18"/>
    <col min="11739" max="11739" width="4.42578125" style="18" customWidth="1"/>
    <col min="11740" max="11740" width="11.42578125" style="18"/>
    <col min="11741" max="11741" width="17.5703125" style="18" customWidth="1"/>
    <col min="11742" max="11742" width="11.5703125" style="18" customWidth="1"/>
    <col min="11743" max="11746" width="11.42578125" style="18"/>
    <col min="11747" max="11747" width="22.5703125" style="18" customWidth="1"/>
    <col min="11748" max="11748" width="14" style="18" customWidth="1"/>
    <col min="11749" max="11749" width="1.7109375" style="18" customWidth="1"/>
    <col min="11750" max="11994" width="11.42578125" style="18"/>
    <col min="11995" max="11995" width="4.42578125" style="18" customWidth="1"/>
    <col min="11996" max="11996" width="11.42578125" style="18"/>
    <col min="11997" max="11997" width="17.5703125" style="18" customWidth="1"/>
    <col min="11998" max="11998" width="11.5703125" style="18" customWidth="1"/>
    <col min="11999" max="12002" width="11.42578125" style="18"/>
    <col min="12003" max="12003" width="22.5703125" style="18" customWidth="1"/>
    <col min="12004" max="12004" width="14" style="18" customWidth="1"/>
    <col min="12005" max="12005" width="1.7109375" style="18" customWidth="1"/>
    <col min="12006" max="12250" width="11.42578125" style="18"/>
    <col min="12251" max="12251" width="4.42578125" style="18" customWidth="1"/>
    <col min="12252" max="12252" width="11.42578125" style="18"/>
    <col min="12253" max="12253" width="17.5703125" style="18" customWidth="1"/>
    <col min="12254" max="12254" width="11.5703125" style="18" customWidth="1"/>
    <col min="12255" max="12258" width="11.42578125" style="18"/>
    <col min="12259" max="12259" width="22.5703125" style="18" customWidth="1"/>
    <col min="12260" max="12260" width="14" style="18" customWidth="1"/>
    <col min="12261" max="12261" width="1.7109375" style="18" customWidth="1"/>
    <col min="12262" max="12506" width="11.42578125" style="18"/>
    <col min="12507" max="12507" width="4.42578125" style="18" customWidth="1"/>
    <col min="12508" max="12508" width="11.42578125" style="18"/>
    <col min="12509" max="12509" width="17.5703125" style="18" customWidth="1"/>
    <col min="12510" max="12510" width="11.5703125" style="18" customWidth="1"/>
    <col min="12511" max="12514" width="11.42578125" style="18"/>
    <col min="12515" max="12515" width="22.5703125" style="18" customWidth="1"/>
    <col min="12516" max="12516" width="14" style="18" customWidth="1"/>
    <col min="12517" max="12517" width="1.7109375" style="18" customWidth="1"/>
    <col min="12518" max="12762" width="11.42578125" style="18"/>
    <col min="12763" max="12763" width="4.42578125" style="18" customWidth="1"/>
    <col min="12764" max="12764" width="11.42578125" style="18"/>
    <col min="12765" max="12765" width="17.5703125" style="18" customWidth="1"/>
    <col min="12766" max="12766" width="11.5703125" style="18" customWidth="1"/>
    <col min="12767" max="12770" width="11.42578125" style="18"/>
    <col min="12771" max="12771" width="22.5703125" style="18" customWidth="1"/>
    <col min="12772" max="12772" width="14" style="18" customWidth="1"/>
    <col min="12773" max="12773" width="1.7109375" style="18" customWidth="1"/>
    <col min="12774" max="13018" width="11.42578125" style="18"/>
    <col min="13019" max="13019" width="4.42578125" style="18" customWidth="1"/>
    <col min="13020" max="13020" width="11.42578125" style="18"/>
    <col min="13021" max="13021" width="17.5703125" style="18" customWidth="1"/>
    <col min="13022" max="13022" width="11.5703125" style="18" customWidth="1"/>
    <col min="13023" max="13026" width="11.42578125" style="18"/>
    <col min="13027" max="13027" width="22.5703125" style="18" customWidth="1"/>
    <col min="13028" max="13028" width="14" style="18" customWidth="1"/>
    <col min="13029" max="13029" width="1.7109375" style="18" customWidth="1"/>
    <col min="13030" max="13274" width="11.42578125" style="18"/>
    <col min="13275" max="13275" width="4.42578125" style="18" customWidth="1"/>
    <col min="13276" max="13276" width="11.42578125" style="18"/>
    <col min="13277" max="13277" width="17.5703125" style="18" customWidth="1"/>
    <col min="13278" max="13278" width="11.5703125" style="18" customWidth="1"/>
    <col min="13279" max="13282" width="11.42578125" style="18"/>
    <col min="13283" max="13283" width="22.5703125" style="18" customWidth="1"/>
    <col min="13284" max="13284" width="14" style="18" customWidth="1"/>
    <col min="13285" max="13285" width="1.7109375" style="18" customWidth="1"/>
    <col min="13286" max="13530" width="11.42578125" style="18"/>
    <col min="13531" max="13531" width="4.42578125" style="18" customWidth="1"/>
    <col min="13532" max="13532" width="11.42578125" style="18"/>
    <col min="13533" max="13533" width="17.5703125" style="18" customWidth="1"/>
    <col min="13534" max="13534" width="11.5703125" style="18" customWidth="1"/>
    <col min="13535" max="13538" width="11.42578125" style="18"/>
    <col min="13539" max="13539" width="22.5703125" style="18" customWidth="1"/>
    <col min="13540" max="13540" width="14" style="18" customWidth="1"/>
    <col min="13541" max="13541" width="1.7109375" style="18" customWidth="1"/>
    <col min="13542" max="13786" width="11.42578125" style="18"/>
    <col min="13787" max="13787" width="4.42578125" style="18" customWidth="1"/>
    <col min="13788" max="13788" width="11.42578125" style="18"/>
    <col min="13789" max="13789" width="17.5703125" style="18" customWidth="1"/>
    <col min="13790" max="13790" width="11.5703125" style="18" customWidth="1"/>
    <col min="13791" max="13794" width="11.42578125" style="18"/>
    <col min="13795" max="13795" width="22.5703125" style="18" customWidth="1"/>
    <col min="13796" max="13796" width="14" style="18" customWidth="1"/>
    <col min="13797" max="13797" width="1.7109375" style="18" customWidth="1"/>
    <col min="13798" max="14042" width="11.42578125" style="18"/>
    <col min="14043" max="14043" width="4.42578125" style="18" customWidth="1"/>
    <col min="14044" max="14044" width="11.42578125" style="18"/>
    <col min="14045" max="14045" width="17.5703125" style="18" customWidth="1"/>
    <col min="14046" max="14046" width="11.5703125" style="18" customWidth="1"/>
    <col min="14047" max="14050" width="11.42578125" style="18"/>
    <col min="14051" max="14051" width="22.5703125" style="18" customWidth="1"/>
    <col min="14052" max="14052" width="14" style="18" customWidth="1"/>
    <col min="14053" max="14053" width="1.7109375" style="18" customWidth="1"/>
    <col min="14054" max="14298" width="11.42578125" style="18"/>
    <col min="14299" max="14299" width="4.42578125" style="18" customWidth="1"/>
    <col min="14300" max="14300" width="11.42578125" style="18"/>
    <col min="14301" max="14301" width="17.5703125" style="18" customWidth="1"/>
    <col min="14302" max="14302" width="11.5703125" style="18" customWidth="1"/>
    <col min="14303" max="14306" width="11.42578125" style="18"/>
    <col min="14307" max="14307" width="22.5703125" style="18" customWidth="1"/>
    <col min="14308" max="14308" width="14" style="18" customWidth="1"/>
    <col min="14309" max="14309" width="1.7109375" style="18" customWidth="1"/>
    <col min="14310" max="14554" width="11.42578125" style="18"/>
    <col min="14555" max="14555" width="4.42578125" style="18" customWidth="1"/>
    <col min="14556" max="14556" width="11.42578125" style="18"/>
    <col min="14557" max="14557" width="17.5703125" style="18" customWidth="1"/>
    <col min="14558" max="14558" width="11.5703125" style="18" customWidth="1"/>
    <col min="14559" max="14562" width="11.42578125" style="18"/>
    <col min="14563" max="14563" width="22.5703125" style="18" customWidth="1"/>
    <col min="14564" max="14564" width="14" style="18" customWidth="1"/>
    <col min="14565" max="14565" width="1.7109375" style="18" customWidth="1"/>
    <col min="14566" max="14810" width="11.42578125" style="18"/>
    <col min="14811" max="14811" width="4.42578125" style="18" customWidth="1"/>
    <col min="14812" max="14812" width="11.42578125" style="18"/>
    <col min="14813" max="14813" width="17.5703125" style="18" customWidth="1"/>
    <col min="14814" max="14814" width="11.5703125" style="18" customWidth="1"/>
    <col min="14815" max="14818" width="11.42578125" style="18"/>
    <col min="14819" max="14819" width="22.5703125" style="18" customWidth="1"/>
    <col min="14820" max="14820" width="14" style="18" customWidth="1"/>
    <col min="14821" max="14821" width="1.7109375" style="18" customWidth="1"/>
    <col min="14822" max="15066" width="11.42578125" style="18"/>
    <col min="15067" max="15067" width="4.42578125" style="18" customWidth="1"/>
    <col min="15068" max="15068" width="11.42578125" style="18"/>
    <col min="15069" max="15069" width="17.5703125" style="18" customWidth="1"/>
    <col min="15070" max="15070" width="11.5703125" style="18" customWidth="1"/>
    <col min="15071" max="15074" width="11.42578125" style="18"/>
    <col min="15075" max="15075" width="22.5703125" style="18" customWidth="1"/>
    <col min="15076" max="15076" width="14" style="18" customWidth="1"/>
    <col min="15077" max="15077" width="1.7109375" style="18" customWidth="1"/>
    <col min="15078" max="15322" width="11.42578125" style="18"/>
    <col min="15323" max="15323" width="4.42578125" style="18" customWidth="1"/>
    <col min="15324" max="15324" width="11.42578125" style="18"/>
    <col min="15325" max="15325" width="17.5703125" style="18" customWidth="1"/>
    <col min="15326" max="15326" width="11.5703125" style="18" customWidth="1"/>
    <col min="15327" max="15330" width="11.42578125" style="18"/>
    <col min="15331" max="15331" width="22.5703125" style="18" customWidth="1"/>
    <col min="15332" max="15332" width="14" style="18" customWidth="1"/>
    <col min="15333" max="15333" width="1.7109375" style="18" customWidth="1"/>
    <col min="15334" max="15578" width="11.42578125" style="18"/>
    <col min="15579" max="15579" width="4.42578125" style="18" customWidth="1"/>
    <col min="15580" max="15580" width="11.42578125" style="18"/>
    <col min="15581" max="15581" width="17.5703125" style="18" customWidth="1"/>
    <col min="15582" max="15582" width="11.5703125" style="18" customWidth="1"/>
    <col min="15583" max="15586" width="11.42578125" style="18"/>
    <col min="15587" max="15587" width="22.5703125" style="18" customWidth="1"/>
    <col min="15588" max="15588" width="14" style="18" customWidth="1"/>
    <col min="15589" max="15589" width="1.7109375" style="18" customWidth="1"/>
    <col min="15590" max="15834" width="11.42578125" style="18"/>
    <col min="15835" max="15835" width="4.42578125" style="18" customWidth="1"/>
    <col min="15836" max="15836" width="11.42578125" style="18"/>
    <col min="15837" max="15837" width="17.5703125" style="18" customWidth="1"/>
    <col min="15838" max="15838" width="11.5703125" style="18" customWidth="1"/>
    <col min="15839" max="15842" width="11.42578125" style="18"/>
    <col min="15843" max="15843" width="22.5703125" style="18" customWidth="1"/>
    <col min="15844" max="15844" width="14" style="18" customWidth="1"/>
    <col min="15845" max="15845" width="1.7109375" style="18" customWidth="1"/>
    <col min="15846" max="16090" width="11.42578125" style="18"/>
    <col min="16091" max="16091" width="4.42578125" style="18" customWidth="1"/>
    <col min="16092" max="16092" width="11.42578125" style="18"/>
    <col min="16093" max="16093" width="17.5703125" style="18" customWidth="1"/>
    <col min="16094" max="16094" width="11.5703125" style="18" customWidth="1"/>
    <col min="16095" max="16098" width="11.42578125" style="18"/>
    <col min="16099" max="16099" width="22.5703125" style="18" customWidth="1"/>
    <col min="16100" max="16100" width="21.5703125" style="18" bestFit="1" customWidth="1"/>
    <col min="16101" max="16101" width="1.7109375" style="18" customWidth="1"/>
    <col min="16102" max="16384" width="11.42578125" style="18"/>
  </cols>
  <sheetData>
    <row r="1" spans="2:10 16097:16100" ht="18" customHeight="1" thickBot="1" x14ac:dyDescent="0.25"/>
    <row r="2" spans="2:10 16097:16100" ht="19.5" customHeight="1" x14ac:dyDescent="0.2">
      <c r="B2" s="19"/>
      <c r="C2" s="20"/>
      <c r="D2" s="21" t="s">
        <v>507</v>
      </c>
      <c r="E2" s="22"/>
      <c r="F2" s="22"/>
      <c r="G2" s="22"/>
      <c r="H2" s="22"/>
      <c r="I2" s="23"/>
      <c r="J2" s="24" t="s">
        <v>508</v>
      </c>
    </row>
    <row r="3" spans="2:10 16097:16100" ht="13.5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0 16097:16100" x14ac:dyDescent="0.2">
      <c r="B4" s="25"/>
      <c r="C4" s="26"/>
      <c r="D4" s="21" t="s">
        <v>509</v>
      </c>
      <c r="E4" s="22"/>
      <c r="F4" s="22"/>
      <c r="G4" s="22"/>
      <c r="H4" s="22"/>
      <c r="I4" s="23"/>
      <c r="J4" s="24" t="s">
        <v>510</v>
      </c>
    </row>
    <row r="5" spans="2:10 16097:16100" x14ac:dyDescent="0.2">
      <c r="B5" s="25"/>
      <c r="C5" s="26"/>
      <c r="D5" s="31"/>
      <c r="E5" s="32"/>
      <c r="F5" s="32"/>
      <c r="G5" s="32"/>
      <c r="H5" s="32"/>
      <c r="I5" s="33"/>
      <c r="J5" s="34"/>
      <c r="WUC5" s="35"/>
    </row>
    <row r="6" spans="2:10 16097:16100" ht="13.5" thickBot="1" x14ac:dyDescent="0.25">
      <c r="B6" s="36"/>
      <c r="C6" s="37"/>
      <c r="D6" s="27"/>
      <c r="E6" s="28"/>
      <c r="F6" s="28"/>
      <c r="G6" s="28"/>
      <c r="H6" s="28"/>
      <c r="I6" s="29"/>
      <c r="J6" s="30"/>
      <c r="WUD6" s="18" t="s">
        <v>511</v>
      </c>
      <c r="WUE6" s="18" t="s">
        <v>512</v>
      </c>
      <c r="WUF6" s="38">
        <f ca="1">+TODAY()</f>
        <v>44635</v>
      </c>
    </row>
    <row r="7" spans="2:10 16097:16100" x14ac:dyDescent="0.2">
      <c r="B7" s="39"/>
      <c r="J7" s="40"/>
    </row>
    <row r="8" spans="2:10 16097:16100" x14ac:dyDescent="0.2">
      <c r="B8" s="39"/>
      <c r="J8" s="40"/>
    </row>
    <row r="9" spans="2:10 16097:16100" x14ac:dyDescent="0.2">
      <c r="B9" s="39"/>
      <c r="J9" s="40"/>
    </row>
    <row r="10" spans="2:10 16097:16100" x14ac:dyDescent="0.2">
      <c r="B10" s="39"/>
      <c r="C10" s="18" t="s">
        <v>513</v>
      </c>
      <c r="D10" s="38">
        <v>44635</v>
      </c>
      <c r="E10" s="35"/>
      <c r="J10" s="40"/>
    </row>
    <row r="11" spans="2:10 16097:16100" x14ac:dyDescent="0.2">
      <c r="B11" s="39"/>
      <c r="J11" s="40"/>
    </row>
    <row r="12" spans="2:10 16097:16100" x14ac:dyDescent="0.2">
      <c r="B12" s="39"/>
      <c r="C12" s="18" t="s">
        <v>547</v>
      </c>
      <c r="J12" s="40"/>
    </row>
    <row r="13" spans="2:10 16097:16100" x14ac:dyDescent="0.2">
      <c r="B13" s="39"/>
      <c r="C13" s="18" t="s">
        <v>546</v>
      </c>
      <c r="J13" s="40"/>
    </row>
    <row r="14" spans="2:10 16097:16100" x14ac:dyDescent="0.2">
      <c r="B14" s="39"/>
      <c r="J14" s="40"/>
    </row>
    <row r="15" spans="2:10 16097:16100" x14ac:dyDescent="0.2">
      <c r="B15" s="39"/>
      <c r="C15" s="18" t="s">
        <v>533</v>
      </c>
      <c r="J15" s="40"/>
    </row>
    <row r="16" spans="2:10 16097:16100" x14ac:dyDescent="0.2">
      <c r="B16" s="39"/>
      <c r="C16" s="41"/>
      <c r="J16" s="40"/>
    </row>
    <row r="17" spans="2:10" x14ac:dyDescent="0.2">
      <c r="B17" s="39"/>
      <c r="C17" s="18" t="s">
        <v>514</v>
      </c>
      <c r="D17" s="35"/>
      <c r="H17" s="42" t="s">
        <v>515</v>
      </c>
      <c r="I17" s="42" t="s">
        <v>516</v>
      </c>
      <c r="J17" s="40"/>
    </row>
    <row r="18" spans="2:10" x14ac:dyDescent="0.2">
      <c r="B18" s="39"/>
      <c r="C18" s="43" t="s">
        <v>517</v>
      </c>
      <c r="D18" s="43"/>
      <c r="E18" s="43"/>
      <c r="F18" s="43"/>
      <c r="H18" s="44"/>
      <c r="I18" s="45">
        <v>22718499</v>
      </c>
      <c r="J18" s="40"/>
    </row>
    <row r="19" spans="2:10" x14ac:dyDescent="0.2">
      <c r="B19" s="39"/>
      <c r="C19" s="18" t="s">
        <v>518</v>
      </c>
      <c r="H19" s="46">
        <v>6</v>
      </c>
      <c r="I19" s="47">
        <v>625056</v>
      </c>
      <c r="J19" s="40"/>
    </row>
    <row r="20" spans="2:10" x14ac:dyDescent="0.2">
      <c r="B20" s="39"/>
      <c r="C20" s="18" t="s">
        <v>519</v>
      </c>
      <c r="H20" s="46">
        <v>43</v>
      </c>
      <c r="I20" s="47">
        <f>4211844+485375</f>
        <v>4697219</v>
      </c>
      <c r="J20" s="40"/>
    </row>
    <row r="21" spans="2:10" x14ac:dyDescent="0.2">
      <c r="B21" s="39"/>
      <c r="C21" s="18" t="s">
        <v>520</v>
      </c>
      <c r="H21" s="46">
        <v>58</v>
      </c>
      <c r="I21" s="47">
        <v>11584461</v>
      </c>
      <c r="J21" s="40"/>
    </row>
    <row r="22" spans="2:10" x14ac:dyDescent="0.2">
      <c r="B22" s="39"/>
      <c r="C22" s="18" t="s">
        <v>521</v>
      </c>
      <c r="H22" s="46">
        <v>0</v>
      </c>
      <c r="I22" s="47">
        <v>0</v>
      </c>
      <c r="J22" s="40"/>
    </row>
    <row r="23" spans="2:10" x14ac:dyDescent="0.2">
      <c r="B23" s="39"/>
      <c r="C23" s="18" t="s">
        <v>522</v>
      </c>
      <c r="H23" s="46">
        <v>0</v>
      </c>
      <c r="I23" s="47">
        <v>0</v>
      </c>
      <c r="J23" s="40"/>
    </row>
    <row r="24" spans="2:10" x14ac:dyDescent="0.2">
      <c r="B24" s="39"/>
      <c r="C24" s="18" t="s">
        <v>523</v>
      </c>
      <c r="H24" s="48">
        <v>1</v>
      </c>
      <c r="I24" s="49">
        <v>3400</v>
      </c>
      <c r="J24" s="40"/>
    </row>
    <row r="25" spans="2:10" x14ac:dyDescent="0.2">
      <c r="B25" s="39"/>
      <c r="C25" s="43" t="s">
        <v>524</v>
      </c>
      <c r="D25" s="43"/>
      <c r="E25" s="43"/>
      <c r="F25" s="43"/>
      <c r="H25" s="50">
        <f>SUM(H19:H24)</f>
        <v>108</v>
      </c>
      <c r="I25" s="51">
        <f>(I19+I20+I21+I22+I23+I24)</f>
        <v>16910136</v>
      </c>
      <c r="J25" s="40"/>
    </row>
    <row r="26" spans="2:10" x14ac:dyDescent="0.2">
      <c r="B26" s="39"/>
      <c r="C26" s="18" t="s">
        <v>525</v>
      </c>
      <c r="H26" s="46">
        <v>22</v>
      </c>
      <c r="I26" s="47">
        <v>5509400</v>
      </c>
      <c r="J26" s="40"/>
    </row>
    <row r="27" spans="2:10" x14ac:dyDescent="0.2">
      <c r="B27" s="39"/>
      <c r="C27" s="18" t="s">
        <v>526</v>
      </c>
      <c r="H27" s="46">
        <v>3</v>
      </c>
      <c r="I27" s="47">
        <v>298963</v>
      </c>
      <c r="J27" s="40"/>
    </row>
    <row r="28" spans="2:10" ht="12.75" customHeight="1" thickBot="1" x14ac:dyDescent="0.25">
      <c r="B28" s="39"/>
      <c r="C28" s="18" t="s">
        <v>527</v>
      </c>
      <c r="H28" s="52">
        <v>0</v>
      </c>
      <c r="I28" s="49">
        <v>0</v>
      </c>
      <c r="J28" s="40"/>
    </row>
    <row r="29" spans="2:10" x14ac:dyDescent="0.2">
      <c r="B29" s="39"/>
      <c r="C29" s="43" t="s">
        <v>528</v>
      </c>
      <c r="D29" s="43"/>
      <c r="E29" s="43"/>
      <c r="F29" s="43"/>
      <c r="H29" s="50">
        <f>SUM(H26:H28)</f>
        <v>25</v>
      </c>
      <c r="I29" s="51">
        <f>(I27+I28+I26)</f>
        <v>5808363</v>
      </c>
      <c r="J29" s="40"/>
    </row>
    <row r="30" spans="2:10" ht="13.5" thickBot="1" x14ac:dyDescent="0.25">
      <c r="B30" s="39"/>
      <c r="C30" s="43" t="s">
        <v>529</v>
      </c>
      <c r="D30" s="43"/>
      <c r="H30" s="53">
        <f>(H25+H29)</f>
        <v>133</v>
      </c>
      <c r="I30" s="54">
        <f>(I25+I29)</f>
        <v>22718499</v>
      </c>
      <c r="J30" s="40"/>
    </row>
    <row r="31" spans="2:10" ht="13.5" thickTop="1" x14ac:dyDescent="0.2">
      <c r="B31" s="39"/>
      <c r="C31" s="43"/>
      <c r="D31" s="43"/>
      <c r="H31" s="55"/>
      <c r="I31" s="47"/>
      <c r="J31" s="40"/>
    </row>
    <row r="32" spans="2:10" x14ac:dyDescent="0.2">
      <c r="B32" s="39"/>
      <c r="G32" s="55"/>
      <c r="H32" s="55"/>
      <c r="I32" s="55"/>
      <c r="J32" s="40"/>
    </row>
    <row r="33" spans="2:10" x14ac:dyDescent="0.2">
      <c r="B33" s="39"/>
      <c r="G33" s="55"/>
      <c r="H33" s="55"/>
      <c r="I33" s="55"/>
      <c r="J33" s="40"/>
    </row>
    <row r="34" spans="2:10" x14ac:dyDescent="0.2">
      <c r="B34" s="39"/>
      <c r="G34" s="55"/>
      <c r="H34" s="55"/>
      <c r="I34" s="55"/>
      <c r="J34" s="40"/>
    </row>
    <row r="35" spans="2:10" ht="13.5" thickBot="1" x14ac:dyDescent="0.25">
      <c r="B35" s="39"/>
      <c r="C35" s="56"/>
      <c r="D35" s="56"/>
      <c r="G35" s="56" t="s">
        <v>530</v>
      </c>
      <c r="H35" s="56"/>
      <c r="I35" s="55"/>
      <c r="J35" s="40"/>
    </row>
    <row r="36" spans="2:10" x14ac:dyDescent="0.2">
      <c r="B36" s="39"/>
      <c r="C36" s="55" t="s">
        <v>531</v>
      </c>
      <c r="D36" s="55"/>
      <c r="G36" s="55" t="s">
        <v>532</v>
      </c>
      <c r="H36" s="55"/>
      <c r="I36" s="55"/>
      <c r="J36" s="40"/>
    </row>
    <row r="37" spans="2:10" x14ac:dyDescent="0.2">
      <c r="B37" s="39"/>
      <c r="G37" s="55"/>
      <c r="H37" s="55"/>
      <c r="I37" s="55"/>
      <c r="J37" s="40"/>
    </row>
    <row r="38" spans="2:10" x14ac:dyDescent="0.2">
      <c r="B38" s="39"/>
      <c r="G38" s="55"/>
      <c r="H38" s="55"/>
      <c r="I38" s="55"/>
      <c r="J38" s="40"/>
    </row>
    <row r="39" spans="2:10" ht="18.75" customHeight="1" thickBot="1" x14ac:dyDescent="0.25">
      <c r="B39" s="57"/>
      <c r="C39" s="58"/>
      <c r="D39" s="58"/>
      <c r="E39" s="58"/>
      <c r="F39" s="58"/>
      <c r="G39" s="56"/>
      <c r="H39" s="56"/>
      <c r="I39" s="56"/>
      <c r="J39" s="5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Hoja4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2022-03-15T12:49:42Z</dcterms:created>
  <dcterms:modified xsi:type="dcterms:W3CDTF">2022-03-15T15:54:29Z</dcterms:modified>
</cp:coreProperties>
</file>