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ESTADO DE CARTERA CENTRO DE NEUROREHABILITACION SURGIR LTDA\"/>
    </mc:Choice>
  </mc:AlternateContent>
  <bookViews>
    <workbookView xWindow="0" yWindow="0" windowWidth="20490" windowHeight="7755" activeTab="3"/>
  </bookViews>
  <sheets>
    <sheet name="INFO IPS" sheetId="1" r:id="rId1"/>
    <sheet name="Hoja1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FACTURA'!$A$1:$AZ$13</definedName>
  </definedNames>
  <calcPr calcId="152511"/>
  <pivotCaches>
    <pivotCache cacheId="9" r:id="rId5"/>
  </pivotCaches>
</workbook>
</file>

<file path=xl/calcChain.xml><?xml version="1.0" encoding="utf-8"?>
<calcChain xmlns="http://schemas.openxmlformats.org/spreadsheetml/2006/main">
  <c r="I24" i="3" l="1"/>
  <c r="I26" i="3"/>
  <c r="I29" i="3" l="1"/>
  <c r="H29" i="3"/>
  <c r="I25" i="3"/>
  <c r="H25" i="3"/>
  <c r="WUF6" i="3"/>
  <c r="H30" i="3" l="1"/>
  <c r="I30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ALFANUMERICO DE LA FACTURA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 SIN LETRAS NI CARACTERES ESPECIALES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B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ENERO</t>
        </r>
      </text>
    </comment>
  </commentList>
</comments>
</file>

<file path=xl/sharedStrings.xml><?xml version="1.0" encoding="utf-8"?>
<sst xmlns="http://schemas.openxmlformats.org/spreadsheetml/2006/main" count="260" uniqueCount="136">
  <si>
    <t>NIT IPS</t>
  </si>
  <si>
    <t>NOMBRE IPS</t>
  </si>
  <si>
    <t>PREFIJO DE LA FACTURA</t>
  </si>
  <si>
    <t>NUMERO DE FACTURA</t>
  </si>
  <si>
    <t>IPS FECHA DE FACTURA</t>
  </si>
  <si>
    <t>IPS FECHA DE RADICADO</t>
  </si>
  <si>
    <t>IPS VALOR FACTURA</t>
  </si>
  <si>
    <t>IPS SALDO FACTURA</t>
  </si>
  <si>
    <t>CENTRO DE NEUROREHABILITACION SURGIR LTDA</t>
  </si>
  <si>
    <t>SF1</t>
  </si>
  <si>
    <t>GP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</si>
  <si>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</si>
  <si>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</si>
  <si>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</si>
  <si>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</si>
  <si>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</si>
  <si>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</si>
  <si>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</si>
  <si>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</si>
  <si>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</si>
  <si>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</si>
  <si>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</si>
  <si>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</si>
  <si>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23/03/2022</t>
  </si>
  <si>
    <t>POR PAGAR SAP</t>
  </si>
  <si>
    <t>FUERA DE CIERRE</t>
  </si>
  <si>
    <t>VALOR VALGLO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</si>
  <si>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</si>
  <si>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</si>
  <si>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</si>
  <si>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</si>
  <si>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</si>
  <si>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</si>
  <si>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</si>
  <si>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</si>
  <si>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</si>
  <si>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</si>
  <si>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</si>
  <si>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</si>
  <si>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</si>
  <si>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</si>
  <si>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</si>
  <si>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</si>
  <si>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</si>
  <si>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</si>
  <si>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</si>
  <si>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</si>
  <si>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</si>
  <si>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</si>
  <si>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</si>
  <si>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</si>
  <si>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</si>
  <si>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</si>
  <si>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</si>
  <si>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</si>
  <si>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</si>
  <si>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</si>
  <si>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GP_3903</t>
  </si>
  <si>
    <t>800170915_GP_3903</t>
  </si>
  <si>
    <t>NULL</t>
  </si>
  <si>
    <t>A)Factura no radicada en ERP</t>
  </si>
  <si>
    <t>no_cruza</t>
  </si>
  <si>
    <t>SI</t>
  </si>
  <si>
    <t>GP_1947</t>
  </si>
  <si>
    <t>800170915_GP_1947</t>
  </si>
  <si>
    <t>GP_3014</t>
  </si>
  <si>
    <t>800170915_GP_3014</t>
  </si>
  <si>
    <t>B)Factura sin saldo ERP</t>
  </si>
  <si>
    <t>OK</t>
  </si>
  <si>
    <t>GP_3417</t>
  </si>
  <si>
    <t>800170915_GP_3417</t>
  </si>
  <si>
    <t>SF1_3475</t>
  </si>
  <si>
    <t>800170915_SF1_3475</t>
  </si>
  <si>
    <t>SF1_3928</t>
  </si>
  <si>
    <t>800170915_SF1_3928</t>
  </si>
  <si>
    <t>GP_769</t>
  </si>
  <si>
    <t>800170915_GP_769</t>
  </si>
  <si>
    <t>GP_1121</t>
  </si>
  <si>
    <t>800170915_GP_1121</t>
  </si>
  <si>
    <t>GP_1542</t>
  </si>
  <si>
    <t>800170915_GP_1542</t>
  </si>
  <si>
    <t>C)Glosas total pendiente por respuesta de IPS/conciliar diferencia valor de factura</t>
  </si>
  <si>
    <t>GLOSA</t>
  </si>
  <si>
    <t>descontamos de cada aut 212288539675834 2 sesiones de T.212288539678886  cada auto. autorizan cada una 8 sesionesy ustedes esta facturando por cada auto. 10 sesiones se glosa diferencia de cada una y se devuelve la autorizacion211688542302728 POR KQUE NO ESTA APTA PARA PAGO favor comunicarce con el correo yymurilloc@eps comfenalcovalle.com.coangela campaz</t>
  </si>
  <si>
    <t>SF1_2218</t>
  </si>
  <si>
    <t>800170915_SF1_2218</t>
  </si>
  <si>
    <t>DESCONTAMOS LAS AUTO.210338496374532-210338496381378 POR QUE NO ESTAN APTA PARA PAGO POR FAVOR COMUNICARCE AL CORREOyymurilloc@epscomfenalcovalle.com.coangela campaz</t>
  </si>
  <si>
    <t>SF1_2618</t>
  </si>
  <si>
    <t>800170915_SF1_2618</t>
  </si>
  <si>
    <t>descontamos 7 sesiones de 25000 de la auto 210328539362702 pr que esta solo esta autorizando 8 y facturando 15 sesionescon la misma auto.angela campaz</t>
  </si>
  <si>
    <t>SF1_3284</t>
  </si>
  <si>
    <t>800170915_SF1_3284</t>
  </si>
  <si>
    <t>DESCONTAMOS 4 SESIONES DE TERAPIA POE QUAE LA AUTO.210858542637775 SOLO AUTORIZA 16 Y FACTURAN 20 SESIONESY DESCONTAMOS LA AUTORIZACION 210478542603706 YA FUE PAGADAEN LA FACTURA SF1-2618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</si>
  <si>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</si>
  <si>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</si>
  <si>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</si>
  <si>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</si>
  <si>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</si>
  <si>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</si>
  <si>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</si>
  <si>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28/02/2022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</si>
  <si>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</si>
  <si>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</si>
  <si>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</si>
  <si>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</si>
  <si>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</si>
  <si>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</si>
  <si>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</si>
  <si>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</si>
  <si>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</si>
  <si>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</si>
  <si>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</si>
  <si>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</si>
  <si>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</si>
  <si>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</si>
  <si>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</si>
  <si>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</si>
  <si>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</si>
  <si>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</si>
  <si>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CENTRO DE NEUROREHABILITACION SURGIR LTDA</t>
  </si>
  <si>
    <t>NIT: 800170915</t>
  </si>
  <si>
    <t>A continuacion me permito remitir   nuestra respuesta al estado de cartera presentado en la fecha: 22/03/2022</t>
  </si>
  <si>
    <t>factura pendiente en programacion de pago</t>
  </si>
  <si>
    <t>Factura sin radicar</t>
  </si>
  <si>
    <t>01.03.2022</t>
  </si>
  <si>
    <t>31.01.2022</t>
  </si>
  <si>
    <t>17.08.2021</t>
  </si>
  <si>
    <t>12.01.2022</t>
  </si>
  <si>
    <t>Factura cancelada - Saldo pendiente en programacion de pago</t>
  </si>
  <si>
    <t>Factura cancelada</t>
  </si>
  <si>
    <t>Factura cancelada - Glosa por conciliar</t>
  </si>
  <si>
    <t>Total general</t>
  </si>
  <si>
    <t xml:space="preserve"> SALDO FACT IPS</t>
  </si>
  <si>
    <t xml:space="preserve"> POR PAGAR SAP</t>
  </si>
  <si>
    <t xml:space="preserve"> VALOR GLOSA DV</t>
  </si>
  <si>
    <t>CANT FACT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</si>
</sst>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  <numFmt numFmtId="170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79998168889431442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4" fillId="20" borderId="2" applyNumberFormat="0" applyAlignment="0" applyProtection="0"/>
    <xf numFmtId="0" fontId="5" fillId="21" borderId="3" applyNumberFormat="0" applyAlignment="0" applyProtection="0"/>
    <xf numFmtId="0" fontId="6" fillId="0" borderId="4" applyNumberFormat="0" applyFill="0" applyAlignment="0" applyProtection="0"/>
    <xf numFmtId="0" fontId="7" fillId="0" borderId="5" applyNumberFormat="0" applyFill="0" applyAlignment="0" applyProtection="0"/>
    <xf numFmtId="0" fontId="8" fillId="0" borderId="0" applyNumberFormat="0" applyFill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10" fillId="28" borderId="2" applyNumberFormat="0" applyAlignment="0" applyProtection="0"/>
    <xf numFmtId="0" fontId="11" fillId="29" borderId="0" applyNumberFormat="0" applyBorder="0" applyAlignment="0" applyProtection="0"/>
    <xf numFmtId="16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2" fillId="30" borderId="0" applyNumberFormat="0" applyBorder="0" applyAlignment="0" applyProtection="0"/>
    <xf numFmtId="0" fontId="3" fillId="31" borderId="6" applyNumberFormat="0" applyFont="0" applyAlignment="0" applyProtection="0"/>
    <xf numFmtId="0" fontId="13" fillId="20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8" applyNumberFormat="0" applyFill="0" applyAlignment="0" applyProtection="0"/>
    <xf numFmtId="0" fontId="8" fillId="0" borderId="9" applyNumberFormat="0" applyFill="0" applyAlignment="0" applyProtection="0"/>
    <xf numFmtId="0" fontId="18" fillId="0" borderId="10" applyNumberFormat="0" applyFill="0" applyAlignment="0" applyProtection="0"/>
    <xf numFmtId="0" fontId="21" fillId="0" borderId="0"/>
  </cellStyleXfs>
  <cellXfs count="69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left"/>
    </xf>
    <xf numFmtId="165" fontId="3" fillId="0" borderId="1" xfId="33" applyNumberFormat="1" applyFont="1" applyBorder="1" applyAlignment="1">
      <alignment horizontal="left"/>
    </xf>
    <xf numFmtId="0" fontId="19" fillId="0" borderId="1" xfId="0" applyFont="1" applyBorder="1" applyAlignment="1">
      <alignment horizontal="center" vertical="center" wrapText="1"/>
    </xf>
    <xf numFmtId="0" fontId="19" fillId="32" borderId="1" xfId="0" applyFont="1" applyFill="1" applyBorder="1" applyAlignment="1">
      <alignment horizontal="center" vertical="center" wrapText="1"/>
    </xf>
    <xf numFmtId="0" fontId="19" fillId="33" borderId="1" xfId="0" applyFont="1" applyFill="1" applyBorder="1" applyAlignment="1">
      <alignment horizontal="center" vertical="center" wrapText="1"/>
    </xf>
    <xf numFmtId="166" fontId="19" fillId="0" borderId="1" xfId="32" applyNumberFormat="1" applyFont="1" applyBorder="1" applyAlignment="1">
      <alignment horizontal="center" vertical="center" wrapText="1"/>
    </xf>
    <xf numFmtId="166" fontId="19" fillId="32" borderId="1" xfId="32" applyNumberFormat="1" applyFont="1" applyFill="1" applyBorder="1" applyAlignment="1">
      <alignment horizontal="center" vertical="center" wrapText="1"/>
    </xf>
    <xf numFmtId="0" fontId="20" fillId="0" borderId="1" xfId="0" applyFont="1" applyBorder="1"/>
    <xf numFmtId="14" fontId="20" fillId="0" borderId="1" xfId="0" applyNumberFormat="1" applyFont="1" applyBorder="1"/>
    <xf numFmtId="166" fontId="20" fillId="0" borderId="1" xfId="32" applyNumberFormat="1" applyFont="1" applyBorder="1"/>
    <xf numFmtId="0" fontId="22" fillId="0" borderId="0" xfId="43" applyFont="1"/>
    <xf numFmtId="0" fontId="22" fillId="0" borderId="11" xfId="43" applyFont="1" applyBorder="1" applyAlignment="1">
      <alignment horizontal="centerContinuous"/>
    </xf>
    <xf numFmtId="0" fontId="22" fillId="0" borderId="12" xfId="43" applyFont="1" applyBorder="1" applyAlignment="1">
      <alignment horizontal="centerContinuous"/>
    </xf>
    <xf numFmtId="0" fontId="23" fillId="0" borderId="11" xfId="43" applyFont="1" applyBorder="1" applyAlignment="1">
      <alignment horizontal="centerContinuous" vertical="center"/>
    </xf>
    <xf numFmtId="0" fontId="23" fillId="0" borderId="13" xfId="43" applyFont="1" applyBorder="1" applyAlignment="1">
      <alignment horizontal="centerContinuous" vertical="center"/>
    </xf>
    <xf numFmtId="0" fontId="23" fillId="0" borderId="12" xfId="43" applyFont="1" applyBorder="1" applyAlignment="1">
      <alignment horizontal="centerContinuous" vertical="center"/>
    </xf>
    <xf numFmtId="0" fontId="23" fillId="0" borderId="14" xfId="43" applyFont="1" applyBorder="1" applyAlignment="1">
      <alignment horizontal="centerContinuous" vertical="center"/>
    </xf>
    <xf numFmtId="0" fontId="22" fillId="0" borderId="15" xfId="43" applyFont="1" applyBorder="1" applyAlignment="1">
      <alignment horizontal="centerContinuous"/>
    </xf>
    <xf numFmtId="0" fontId="22" fillId="0" borderId="16" xfId="43" applyFont="1" applyBorder="1" applyAlignment="1">
      <alignment horizontal="centerContinuous"/>
    </xf>
    <xf numFmtId="0" fontId="23" fillId="0" borderId="17" xfId="43" applyFont="1" applyBorder="1" applyAlignment="1">
      <alignment horizontal="centerContinuous" vertical="center"/>
    </xf>
    <xf numFmtId="0" fontId="23" fillId="0" borderId="18" xfId="43" applyFont="1" applyBorder="1" applyAlignment="1">
      <alignment horizontal="centerContinuous" vertical="center"/>
    </xf>
    <xf numFmtId="0" fontId="23" fillId="0" borderId="19" xfId="43" applyFont="1" applyBorder="1" applyAlignment="1">
      <alignment horizontal="centerContinuous" vertical="center"/>
    </xf>
    <xf numFmtId="0" fontId="23" fillId="0" borderId="20" xfId="43" applyFont="1" applyBorder="1" applyAlignment="1">
      <alignment horizontal="centerContinuous" vertical="center"/>
    </xf>
    <xf numFmtId="0" fontId="23" fillId="0" borderId="15" xfId="43" applyFont="1" applyBorder="1" applyAlignment="1">
      <alignment horizontal="centerContinuous" vertical="center"/>
    </xf>
    <xf numFmtId="0" fontId="23" fillId="0" borderId="0" xfId="43" applyFont="1" applyAlignment="1">
      <alignment horizontal="centerContinuous" vertical="center"/>
    </xf>
    <xf numFmtId="0" fontId="23" fillId="0" borderId="16" xfId="43" applyFont="1" applyBorder="1" applyAlignment="1">
      <alignment horizontal="centerContinuous" vertical="center"/>
    </xf>
    <xf numFmtId="0" fontId="23" fillId="0" borderId="21" xfId="43" applyFont="1" applyBorder="1" applyAlignment="1">
      <alignment horizontal="centerContinuous" vertical="center"/>
    </xf>
    <xf numFmtId="14" fontId="22" fillId="0" borderId="0" xfId="43" applyNumberFormat="1" applyFont="1"/>
    <xf numFmtId="0" fontId="22" fillId="0" borderId="17" xfId="43" applyFont="1" applyBorder="1" applyAlignment="1">
      <alignment horizontal="centerContinuous"/>
    </xf>
    <xf numFmtId="0" fontId="22" fillId="0" borderId="19" xfId="43" applyFont="1" applyBorder="1" applyAlignment="1">
      <alignment horizontal="centerContinuous"/>
    </xf>
    <xf numFmtId="167" fontId="22" fillId="0" borderId="0" xfId="43" applyNumberFormat="1" applyFont="1"/>
    <xf numFmtId="0" fontId="22" fillId="0" borderId="15" xfId="43" applyFont="1" applyBorder="1"/>
    <xf numFmtId="0" fontId="22" fillId="0" borderId="16" xfId="43" applyFont="1" applyBorder="1"/>
    <xf numFmtId="14" fontId="22" fillId="0" borderId="0" xfId="43" applyNumberFormat="1" applyFont="1" applyAlignment="1">
      <alignment horizontal="left"/>
    </xf>
    <xf numFmtId="0" fontId="23" fillId="0" borderId="0" xfId="43" applyFont="1" applyAlignment="1">
      <alignment horizontal="center"/>
    </xf>
    <xf numFmtId="0" fontId="23" fillId="0" borderId="0" xfId="43" applyFont="1"/>
    <xf numFmtId="168" fontId="23" fillId="0" borderId="0" xfId="43" applyNumberFormat="1" applyFont="1"/>
    <xf numFmtId="169" fontId="23" fillId="0" borderId="0" xfId="43" applyNumberFormat="1" applyFont="1" applyAlignment="1">
      <alignment horizontal="right"/>
    </xf>
    <xf numFmtId="1" fontId="22" fillId="0" borderId="0" xfId="43" applyNumberFormat="1" applyFont="1" applyAlignment="1">
      <alignment horizontal="center"/>
    </xf>
    <xf numFmtId="168" fontId="22" fillId="0" borderId="0" xfId="43" applyNumberFormat="1" applyFont="1" applyAlignment="1">
      <alignment horizontal="right"/>
    </xf>
    <xf numFmtId="1" fontId="22" fillId="0" borderId="22" xfId="43" applyNumberFormat="1" applyFont="1" applyBorder="1" applyAlignment="1">
      <alignment horizontal="center"/>
    </xf>
    <xf numFmtId="168" fontId="22" fillId="0" borderId="22" xfId="43" applyNumberFormat="1" applyFont="1" applyBorder="1" applyAlignment="1">
      <alignment horizontal="right"/>
    </xf>
    <xf numFmtId="0" fontId="22" fillId="0" borderId="0" xfId="43" applyFont="1" applyAlignment="1">
      <alignment horizontal="center"/>
    </xf>
    <xf numFmtId="168" fontId="23" fillId="0" borderId="0" xfId="43" applyNumberFormat="1" applyFont="1" applyAlignment="1">
      <alignment horizontal="right"/>
    </xf>
    <xf numFmtId="1" fontId="22" fillId="0" borderId="18" xfId="43" applyNumberFormat="1" applyFont="1" applyBorder="1" applyAlignment="1">
      <alignment horizontal="center"/>
    </xf>
    <xf numFmtId="0" fontId="22" fillId="0" borderId="23" xfId="43" applyFont="1" applyBorder="1" applyAlignment="1">
      <alignment horizontal="center"/>
    </xf>
    <xf numFmtId="168" fontId="22" fillId="0" borderId="23" xfId="43" applyNumberFormat="1" applyFont="1" applyBorder="1" applyAlignment="1">
      <alignment horizontal="right"/>
    </xf>
    <xf numFmtId="168" fontId="22" fillId="0" borderId="0" xfId="43" applyNumberFormat="1" applyFont="1"/>
    <xf numFmtId="168" fontId="22" fillId="0" borderId="18" xfId="43" applyNumberFormat="1" applyFont="1" applyBorder="1"/>
    <xf numFmtId="0" fontId="22" fillId="0" borderId="17" xfId="43" applyFont="1" applyBorder="1"/>
    <xf numFmtId="0" fontId="22" fillId="0" borderId="18" xfId="43" applyFont="1" applyBorder="1"/>
    <xf numFmtId="0" fontId="22" fillId="0" borderId="19" xfId="43" applyFont="1" applyBorder="1"/>
    <xf numFmtId="170" fontId="19" fillId="0" borderId="1" xfId="32" applyNumberFormat="1" applyFont="1" applyBorder="1" applyAlignment="1">
      <alignment horizontal="center" vertical="center" wrapText="1"/>
    </xf>
    <xf numFmtId="170" fontId="20" fillId="0" borderId="1" xfId="32" applyNumberFormat="1" applyFont="1" applyBorder="1"/>
    <xf numFmtId="170" fontId="0" fillId="0" borderId="0" xfId="32" applyNumberFormat="1" applyFont="1"/>
    <xf numFmtId="166" fontId="19" fillId="34" borderId="1" xfId="32" applyNumberFormat="1" applyFont="1" applyFill="1" applyBorder="1" applyAlignment="1">
      <alignment horizontal="center" vertical="center" wrapText="1"/>
    </xf>
    <xf numFmtId="170" fontId="19" fillId="33" borderId="1" xfId="32" applyNumberFormat="1" applyFont="1" applyFill="1" applyBorder="1" applyAlignment="1">
      <alignment horizontal="center" vertical="center" wrapText="1"/>
    </xf>
    <xf numFmtId="1" fontId="19" fillId="34" borderId="1" xfId="32" applyNumberFormat="1" applyFont="1" applyFill="1" applyBorder="1" applyAlignment="1">
      <alignment horizontal="center" vertical="center" wrapText="1"/>
    </xf>
    <xf numFmtId="1" fontId="20" fillId="0" borderId="1" xfId="32" applyNumberFormat="1" applyFont="1" applyBorder="1"/>
    <xf numFmtId="1" fontId="0" fillId="0" borderId="0" xfId="0" applyNumberFormat="1"/>
    <xf numFmtId="0" fontId="20" fillId="0" borderId="0" xfId="0" pivotButton="1" applyFont="1"/>
    <xf numFmtId="0" fontId="20" fillId="0" borderId="0" xfId="0" applyFont="1"/>
    <xf numFmtId="0" fontId="20" fillId="0" borderId="0" xfId="0" applyNumberFormat="1" applyFont="1"/>
    <xf numFmtId="170" fontId="20" fillId="0" borderId="0" xfId="0" applyNumberFormat="1" applyFont="1"/>
  </cellXfs>
  <cellStyles count="44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Cálculo" xfId="19" builtinId="22" customBuiltin="1"/>
    <cellStyle name="Celda de comprobación" xfId="20" builtinId="23" customBuiltin="1"/>
    <cellStyle name="Celda vinculada" xfId="21" builtinId="24" customBuiltin="1"/>
    <cellStyle name="Encabezado 1" xfId="22" builtinId="16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Incorrecto" xfId="31" builtinId="27" customBuiltin="1"/>
    <cellStyle name="Millares" xfId="32" builtinId="3"/>
    <cellStyle name="Moneda" xfId="33" builtinId="4"/>
    <cellStyle name="Neutral" xfId="34" builtinId="28" customBuiltin="1"/>
    <cellStyle name="Normal" xfId="0" builtinId="0"/>
    <cellStyle name="Normal 2" xfId="43"/>
    <cellStyle name="Notas" xfId="35" builtinId="10" customBuiltin="1"/>
    <cellStyle name="Salida" xfId="36" builtinId="21" customBuiltin="1"/>
    <cellStyle name="Texto de advertencia" xfId="37" builtinId="11" customBuiltin="1"/>
    <cellStyle name="Texto explicativo" xfId="38" builtinId="53" customBuiltin="1"/>
    <cellStyle name="Título" xfId="39" builtinId="15" customBuiltin="1"/>
    <cellStyle name="Título 2" xfId="40" builtinId="17" customBuiltin="1"/>
    <cellStyle name="Título 3" xfId="41" builtinId="18" customBuiltin="1"/>
    <cellStyle name="Total" xfId="42" builtinId="25" customBuiltin="1"/>
  </cellStyles>
  <dxfs count="105"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0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0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0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0" formatCode="_-* #,##0_-;\-* #,##0_-;_-* &quot;-&quot;??_-;_-@_-"/>
    </dxf>
    <dxf>
      <numFmt numFmtId="172" formatCode="_-* #,##0.0_-;\-* #,##0.0_-;_-* &quot;-&quot;??_-;_-@_-"/>
    </dxf>
    <dxf>
      <numFmt numFmtId="170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2" formatCode="_-* #,##0.0_-;\-* #,##0.0_-;_-* &quot;-&quot;??_-;_-@_-"/>
    </dxf>
    <dxf>
      <numFmt numFmtId="164" formatCode="_-* #,##0.00_-;\-* #,##0.0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.00_-;\-* #,##0.0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43.563968402777" createdVersion="5" refreshedVersion="5" minRefreshableVersion="3" recordCount="12">
  <cacheSource type="worksheet">
    <worksheetSource ref="A1:AZ13" sheet="ESTADO DE CADA FACTURA"/>
  </cacheSource>
  <cacheFields count="52">
    <cacheField name="NIT IPS" numFmtId="0">
      <sharedItems containsSemiMixedTypes="0" containsString="0" containsNumber="1" containsInteger="1" minValue="800170915" maxValue="80017091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69" maxValue="392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69" maxValue="3928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3-09T00:00:00" maxDate="2022-02-09T00:00:00"/>
    </cacheField>
    <cacheField name="VALOR FACT IPS" numFmtId="170">
      <sharedItems containsSemiMixedTypes="0" containsString="0" containsNumber="1" containsInteger="1" minValue="2244000" maxValue="12588000"/>
    </cacheField>
    <cacheField name="SALDO FACT IPS" numFmtId="170">
      <sharedItems containsSemiMixedTypes="0" containsString="0" containsNumber="1" containsInteger="1" minValue="77000" maxValue="11203320"/>
    </cacheField>
    <cacheField name="OBSERVACION SASS" numFmtId="0">
      <sharedItems/>
    </cacheField>
    <cacheField name="ESTADO EPS 23/03/2022" numFmtId="0">
      <sharedItems count="5">
        <s v="factura pendiente en programacion de pago"/>
        <s v="Factura cancelada - Saldo pendiente en programacion de pago"/>
        <s v="Factura sin radicar"/>
        <s v="Factura cancelada"/>
        <s v="Factura cancelada - Glosa por conciliar"/>
      </sharedItems>
    </cacheField>
    <cacheField name="POR PAGAR SAP" numFmtId="170">
      <sharedItems containsSemiMixedTypes="0" containsString="0" containsNumber="1" minValue="0" maxValue="5585640"/>
    </cacheField>
    <cacheField name="DOC CONTABLE2" numFmtId="0">
      <sharedItems containsString="0" containsBlank="1" containsNumber="1" containsInteger="1" minValue="1221865282" maxValue="1221887964"/>
    </cacheField>
    <cacheField name="FUERA DE CIERRE" numFmtId="0">
      <sharedItems containsNonDate="0" containsString="0" containsBlank="1"/>
    </cacheField>
    <cacheField name="VALOR VALGLO" numFmtId="166">
      <sharedItems containsSemiMixedTypes="0" containsString="0" containsNumber="1" containsInteger="1" minValue="0" maxValue="1136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25880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2588000"/>
    </cacheField>
    <cacheField name="SALDO SASS" numFmtId="166">
      <sharedItems containsSemiMixedTypes="0" containsString="0" containsNumber="1" containsInteger="1" minValue="0" maxValue="1136000"/>
    </cacheField>
    <cacheField name="VALO CANCELADO SAP" numFmtId="166">
      <sharedItems containsSemiMixedTypes="0" containsString="0" containsNumber="1" minValue="0" maxValue="5494920.4000000004"/>
    </cacheField>
    <cacheField name="DOC COMPENSACION SAP" numFmtId="1">
      <sharedItems containsString="0" containsBlank="1" containsNumber="1" containsInteger="1" minValue="2201092070" maxValue="4800052927"/>
    </cacheField>
    <cacheField name="FECHA COMPENSACION SAP" numFmtId="166">
      <sharedItems containsBlank="1"/>
    </cacheField>
    <cacheField name="VALOR TRANFERENCIA" numFmtId="166">
      <sharedItems containsSemiMixedTypes="0" containsString="0" containsNumber="1" minValue="0" maxValue="10141610.4"/>
    </cacheField>
    <cacheField name="VALO CANCELADO SAP2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113600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2-10T00:00:00" maxDate="2021-12-1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630" maxValue="21001231"/>
    </cacheField>
    <cacheField name="F RAD SASS" numFmtId="0">
      <sharedItems containsString="0" containsBlank="1" containsNumber="1" containsInteger="1" minValue="20210311" maxValue="20220219"/>
    </cacheField>
    <cacheField name="VALOR REPORTADO CRICULAR 030" numFmtId="166">
      <sharedItems containsSemiMixedTypes="0" containsString="0" containsNumber="1" containsInteger="1" minValue="0" maxValue="12588000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3-23T00:00:00" maxDate="2022-03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00170915"/>
    <s v="CENTRO DE NEUROREHABILITACION SURGIR LTDA"/>
    <s v="GP"/>
    <n v="1542"/>
    <s v="GP_1542"/>
    <s v="800170915_GP_1542"/>
    <s v="GP"/>
    <n v="1542"/>
    <s v="NULL"/>
    <d v="2021-10-12T00:00:00"/>
    <n v="7412000"/>
    <n v="6596680"/>
    <s v="C)Glosas total pendiente por respuesta de IPS/conciliar diferencia valor de factura"/>
    <x v="0"/>
    <n v="5585640"/>
    <n v="1221887964"/>
    <m/>
    <n v="1136000"/>
    <s v="GLOSA"/>
    <s v="OK"/>
    <n v="7412000"/>
    <n v="0"/>
    <n v="0"/>
    <n v="0"/>
    <n v="6276000"/>
    <n v="1136000"/>
    <n v="0"/>
    <m/>
    <m/>
    <n v="0"/>
    <n v="0"/>
    <n v="0"/>
    <m/>
    <m/>
    <n v="0"/>
    <m/>
    <m/>
    <n v="0"/>
    <n v="1136000"/>
    <s v="descontamos de cada aut 212288539675834 2 sesiones de T.212288539678886  cada auto. autorizan cada una 8 sesionesy ustedes esta facturando por cada auto. 10 sesiones se glosa diferencia de cada una y se devuelve la autorizacion211688542302728 POR KQUE NO ESTA APTA PARA PAGO favor comunicarce con el correo yymurilloc@eps comfenalcovalle.com.coangela campaz"/>
    <d v="2021-10-12T00:00:00"/>
    <m/>
    <n v="9"/>
    <m/>
    <s v="SI"/>
    <n v="1"/>
    <n v="21001231"/>
    <n v="20211019"/>
    <n v="7412000"/>
    <n v="0"/>
    <m/>
    <d v="2022-03-23T00:00:00"/>
  </r>
  <r>
    <n v="800170915"/>
    <s v="CENTRO DE NEUROREHABILITACION SURGIR LTDA"/>
    <s v="GP"/>
    <n v="769"/>
    <s v="GP_769"/>
    <s v="800170915_GP_769"/>
    <s v="GP"/>
    <n v="769"/>
    <s v="NULL"/>
    <d v="2021-08-13T00:00:00"/>
    <n v="4224000"/>
    <n v="3759360"/>
    <s v="B)Factura sin saldo ERP"/>
    <x v="0"/>
    <n v="3367760"/>
    <n v="1221865282"/>
    <m/>
    <n v="0"/>
    <m/>
    <s v="OK"/>
    <n v="4224000"/>
    <n v="0"/>
    <n v="0"/>
    <n v="0"/>
    <n v="4224000"/>
    <n v="0"/>
    <n v="0"/>
    <m/>
    <m/>
    <n v="0"/>
    <n v="0"/>
    <n v="0"/>
    <m/>
    <m/>
    <n v="0"/>
    <m/>
    <m/>
    <n v="0"/>
    <n v="0"/>
    <m/>
    <d v="2021-08-13T00:00:00"/>
    <m/>
    <n v="2"/>
    <m/>
    <s v="SI"/>
    <n v="2"/>
    <n v="20211218"/>
    <n v="20211123"/>
    <n v="4224000"/>
    <n v="0"/>
    <m/>
    <d v="2022-03-23T00:00:00"/>
  </r>
  <r>
    <n v="800170915"/>
    <s v="CENTRO DE NEUROREHABILITACION SURGIR LTDA"/>
    <s v="GP"/>
    <n v="1121"/>
    <s v="GP_1121"/>
    <s v="800170915_GP_1121"/>
    <s v="GP"/>
    <n v="1121"/>
    <s v="NULL"/>
    <d v="2021-09-10T00:00:00"/>
    <n v="2816000"/>
    <n v="2506240"/>
    <s v="B)Factura sin saldo ERP"/>
    <x v="0"/>
    <n v="1736680"/>
    <m/>
    <m/>
    <n v="0"/>
    <m/>
    <s v="OK"/>
    <n v="2816000"/>
    <n v="0"/>
    <n v="0"/>
    <n v="0"/>
    <n v="2816000"/>
    <n v="0"/>
    <n v="769560"/>
    <n v="4800052927"/>
    <s v="31.01.2022"/>
    <n v="769560"/>
    <n v="0"/>
    <n v="0"/>
    <m/>
    <m/>
    <n v="0"/>
    <m/>
    <m/>
    <n v="0"/>
    <n v="0"/>
    <m/>
    <d v="2021-09-10T00:00:00"/>
    <m/>
    <n v="2"/>
    <m/>
    <s v="SI"/>
    <n v="1"/>
    <n v="20210930"/>
    <n v="20210911"/>
    <n v="2816000"/>
    <n v="0"/>
    <m/>
    <d v="2022-03-23T00:00:00"/>
  </r>
  <r>
    <n v="800170915"/>
    <s v="CENTRO DE NEUROREHABILITACION SURGIR LTDA"/>
    <s v="SF1"/>
    <n v="3928"/>
    <s v="SF1_3928"/>
    <s v="800170915_SF1_3928"/>
    <s v="SF1"/>
    <n v="3928"/>
    <s v="NULL"/>
    <d v="2021-07-13T00:00:00"/>
    <n v="3124000"/>
    <n v="2780360"/>
    <s v="B)Factura sin saldo ERP"/>
    <x v="1"/>
    <n v="323021.59999999998"/>
    <m/>
    <m/>
    <n v="0"/>
    <m/>
    <s v="OK"/>
    <n v="3124000"/>
    <n v="0"/>
    <n v="0"/>
    <n v="0"/>
    <n v="3124000"/>
    <n v="0"/>
    <n v="2759741.6"/>
    <n v="2201196219"/>
    <s v="01.03.2022"/>
    <n v="4991861.5999999996"/>
    <n v="0"/>
    <n v="0"/>
    <m/>
    <m/>
    <n v="0"/>
    <m/>
    <m/>
    <n v="0"/>
    <n v="0"/>
    <m/>
    <d v="2021-07-13T00:00:00"/>
    <m/>
    <n v="2"/>
    <m/>
    <s v="SI"/>
    <n v="1"/>
    <n v="20210730"/>
    <n v="20210714"/>
    <n v="3124000"/>
    <n v="0"/>
    <m/>
    <d v="2022-03-23T00:00:00"/>
  </r>
  <r>
    <n v="800170915"/>
    <s v="CENTRO DE NEUROREHABILITACION SURGIR LTDA"/>
    <s v="GP"/>
    <n v="3903"/>
    <s v="GP_3903"/>
    <s v="800170915_GP_3903"/>
    <s v="NULL"/>
    <s v="NULL"/>
    <s v="NULL"/>
    <d v="2022-02-08T00:00:00"/>
    <n v="6116000"/>
    <n v="544324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3-10T00:00:00"/>
    <m/>
    <m/>
    <m/>
    <s v="SI"/>
    <m/>
    <m/>
    <m/>
    <n v="0"/>
    <n v="0"/>
    <m/>
    <d v="2022-03-23T00:00:00"/>
  </r>
  <r>
    <n v="800170915"/>
    <s v="CENTRO DE NEUROREHABILITACION SURGIR LTDA"/>
    <s v="GP"/>
    <n v="1947"/>
    <s v="GP_1947"/>
    <s v="800170915_GP_1947"/>
    <s v="NULL"/>
    <s v="NULL"/>
    <s v="NULL"/>
    <d v="2021-11-10T00:00:00"/>
    <n v="2816000"/>
    <n v="250624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1-11T00:00:00"/>
    <m/>
    <m/>
    <m/>
    <s v="SI"/>
    <m/>
    <m/>
    <m/>
    <n v="0"/>
    <n v="0"/>
    <m/>
    <d v="2022-03-23T00:00:00"/>
  </r>
  <r>
    <n v="800170915"/>
    <s v="CENTRO DE NEUROREHABILITACION SURGIR LTDA"/>
    <s v="GP"/>
    <n v="3014"/>
    <s v="GP_3014"/>
    <s v="800170915_GP_3014"/>
    <s v="GP"/>
    <n v="3014"/>
    <s v="NULL"/>
    <d v="2021-12-14T00:00:00"/>
    <n v="12588000"/>
    <n v="11203320"/>
    <s v="B)Factura sin saldo ERP"/>
    <x v="0"/>
    <n v="0"/>
    <m/>
    <m/>
    <n v="0"/>
    <m/>
    <s v="OK"/>
    <n v="12588000"/>
    <n v="0"/>
    <n v="0"/>
    <n v="0"/>
    <n v="12588000"/>
    <n v="0"/>
    <n v="0"/>
    <m/>
    <m/>
    <n v="0"/>
    <n v="0"/>
    <n v="0"/>
    <m/>
    <m/>
    <n v="0"/>
    <m/>
    <m/>
    <n v="0"/>
    <n v="0"/>
    <m/>
    <d v="2021-12-14T00:00:00"/>
    <m/>
    <n v="2"/>
    <m/>
    <s v="SI"/>
    <n v="2"/>
    <n v="20220304"/>
    <n v="20220219"/>
    <n v="12588000"/>
    <n v="0"/>
    <m/>
    <d v="2022-03-23T00:00:00"/>
  </r>
  <r>
    <n v="800170915"/>
    <s v="CENTRO DE NEUROREHABILITACION SURGIR LTDA"/>
    <s v="GP"/>
    <n v="3417"/>
    <s v="GP_3417"/>
    <s v="800170915_GP_3417"/>
    <s v="GP"/>
    <n v="3417"/>
    <s v="NULL"/>
    <d v="2022-01-11T00:00:00"/>
    <n v="4136000"/>
    <n v="3681040"/>
    <s v="B)Factura sin saldo ERP"/>
    <x v="0"/>
    <n v="0"/>
    <m/>
    <m/>
    <n v="0"/>
    <m/>
    <s v="OK"/>
    <n v="4136000"/>
    <n v="0"/>
    <n v="0"/>
    <n v="0"/>
    <n v="4136000"/>
    <n v="0"/>
    <n v="0"/>
    <m/>
    <m/>
    <n v="0"/>
    <n v="0"/>
    <n v="0"/>
    <m/>
    <m/>
    <n v="0"/>
    <m/>
    <m/>
    <n v="0"/>
    <n v="0"/>
    <m/>
    <d v="2021-02-10T00:00:00"/>
    <m/>
    <n v="2"/>
    <m/>
    <s v="SI"/>
    <n v="1"/>
    <n v="20220130"/>
    <n v="20220115"/>
    <n v="4136000"/>
    <n v="0"/>
    <m/>
    <d v="2022-03-23T00:00:00"/>
  </r>
  <r>
    <n v="800170915"/>
    <s v="CENTRO DE NEUROREHABILITACION SURGIR LTDA"/>
    <s v="SF1"/>
    <n v="3475"/>
    <s v="SF1_3475"/>
    <s v="800170915_SF1_3475"/>
    <s v="SF1"/>
    <n v="3475"/>
    <s v="NULL"/>
    <d v="2021-06-10T00:00:00"/>
    <n v="2508000"/>
    <n v="2232120"/>
    <s v="B)Factura sin saldo ERP"/>
    <x v="3"/>
    <n v="0"/>
    <m/>
    <m/>
    <n v="0"/>
    <m/>
    <s v="OK"/>
    <n v="2508000"/>
    <n v="0"/>
    <n v="0"/>
    <n v="0"/>
    <n v="2508000"/>
    <n v="0"/>
    <n v="2232120"/>
    <n v="2201196219"/>
    <s v="01.03.2022"/>
    <n v="4991861.5999999996"/>
    <n v="0"/>
    <n v="0"/>
    <m/>
    <m/>
    <n v="0"/>
    <m/>
    <m/>
    <n v="0"/>
    <n v="0"/>
    <m/>
    <d v="2021-06-11T00:00:00"/>
    <m/>
    <n v="2"/>
    <m/>
    <s v="SI"/>
    <n v="1"/>
    <n v="20210630"/>
    <n v="20210615"/>
    <n v="2508000"/>
    <n v="0"/>
    <m/>
    <d v="2022-03-23T00:00:00"/>
  </r>
  <r>
    <n v="800170915"/>
    <s v="CENTRO DE NEUROREHABILITACION SURGIR LTDA"/>
    <s v="SF1"/>
    <n v="2218"/>
    <s v="SF1_2218"/>
    <s v="800170915_SF1_2218"/>
    <s v="SF1"/>
    <n v="2218"/>
    <s v="NULL"/>
    <d v="2021-03-09T00:00:00"/>
    <n v="2244000"/>
    <n v="77000"/>
    <s v="C)Glosas total pendiente por respuesta de IPS/conciliar diferencia valor de factura"/>
    <x v="4"/>
    <n v="0"/>
    <m/>
    <m/>
    <n v="704000"/>
    <s v="GLOSA"/>
    <s v="OK"/>
    <n v="2244000"/>
    <n v="0"/>
    <n v="0"/>
    <n v="0"/>
    <n v="1540000"/>
    <n v="704000"/>
    <n v="1370600"/>
    <n v="2201092070"/>
    <s v="17.08.2021"/>
    <n v="1370600"/>
    <n v="0"/>
    <n v="0"/>
    <m/>
    <m/>
    <n v="0"/>
    <m/>
    <m/>
    <n v="0"/>
    <n v="704000"/>
    <s v="DESCONTAMOS LAS AUTO.210338496374532-210338496381378 POR QUE NO ESTAN APTA PARA PAGO POR FAVOR COMUNICARCE AL CORREOyymurilloc@epscomfenalcovalle.com.coangela campaz"/>
    <d v="2021-03-11T00:00:00"/>
    <m/>
    <n v="9"/>
    <m/>
    <s v="SI"/>
    <n v="1"/>
    <n v="21001231"/>
    <n v="20210311"/>
    <n v="2244000"/>
    <n v="0"/>
    <m/>
    <d v="2022-03-23T00:00:00"/>
  </r>
  <r>
    <n v="800170915"/>
    <s v="CENTRO DE NEUROREHABILITACION SURGIR LTDA"/>
    <s v="SF1"/>
    <n v="2618"/>
    <s v="SF1_2618"/>
    <s v="800170915_SF1_2618"/>
    <s v="SF1"/>
    <n v="2618"/>
    <s v="NULL"/>
    <d v="2021-04-09T00:00:00"/>
    <n v="6579000"/>
    <n v="360390"/>
    <s v="C)Glosas total pendiente por respuesta de IPS/conciliar diferencia valor de factura"/>
    <x v="4"/>
    <n v="0"/>
    <m/>
    <m/>
    <n v="175000"/>
    <s v="GLOSA"/>
    <s v="OK"/>
    <n v="6579000"/>
    <n v="0"/>
    <n v="0"/>
    <n v="0"/>
    <n v="6404000"/>
    <n v="175000"/>
    <n v="5494920.4000000004"/>
    <n v="2201166757"/>
    <s v="12.01.2022"/>
    <n v="10141610.4"/>
    <n v="0"/>
    <n v="0"/>
    <m/>
    <m/>
    <n v="0"/>
    <m/>
    <m/>
    <n v="0"/>
    <n v="175000"/>
    <s v="descontamos 7 sesiones de 25000 de la auto 210328539362702 pr que esta solo esta autorizando 8 y facturando 15 sesionescon la misma auto.angela campaz"/>
    <d v="2021-04-17T00:00:00"/>
    <m/>
    <n v="9"/>
    <m/>
    <s v="SI"/>
    <n v="1"/>
    <n v="21001231"/>
    <n v="20210417"/>
    <n v="6579000"/>
    <n v="0"/>
    <m/>
    <d v="2022-03-23T00:00:00"/>
  </r>
  <r>
    <n v="800170915"/>
    <s v="CENTRO DE NEUROREHABILITACION SURGIR LTDA"/>
    <s v="SF1"/>
    <n v="3284"/>
    <s v="SF1_3284"/>
    <s v="800170915_SF1_3284"/>
    <s v="SF1"/>
    <n v="3284"/>
    <s v="NULL"/>
    <d v="2021-05-12T00:00:00"/>
    <n v="5925000"/>
    <n v="626560"/>
    <s v="C)Glosas total pendiente por respuesta de IPS/conciliar diferencia valor de factura"/>
    <x v="4"/>
    <n v="0"/>
    <m/>
    <m/>
    <n v="704000"/>
    <s v="GLOSA"/>
    <s v="OK"/>
    <n v="5925000"/>
    <n v="0"/>
    <n v="0"/>
    <n v="0"/>
    <n v="5221000"/>
    <n v="704000"/>
    <n v="4646690"/>
    <n v="2201166757"/>
    <s v="12.01.2022"/>
    <n v="10141610.4"/>
    <n v="0"/>
    <n v="0"/>
    <m/>
    <m/>
    <n v="0"/>
    <m/>
    <m/>
    <n v="0"/>
    <n v="704000"/>
    <s v="DESCONTAMOS 4 SESIONES DE TERAPIA POE QUAE LA AUTO.210858542637775 SOLO AUTORIZA 16 Y FACTURAN 20 SESIONESY DESCONTAMOS LA AUTORIZACION 210478542603706 YA FUE PAGADAEN LA FACTURA SF1-2618"/>
    <d v="2021-06-01T00:00:00"/>
    <m/>
    <n v="9"/>
    <m/>
    <s v="SI"/>
    <n v="1"/>
    <n v="21001231"/>
    <n v="20210601"/>
    <n v="5925000"/>
    <n v="0"/>
    <m/>
    <d v="2022-03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70" outline="0" showAll="0" defaultSubtotal="0"/>
    <pivotField dataField="1" compact="0" numFmtId="170" outline="0" showAll="0" defaultSubtotal="0"/>
    <pivotField compact="0" outline="0" showAll="0" defaultSubtotal="0"/>
    <pivotField axis="axisRow" compact="0" outline="0" showAll="0" defaultSubtotal="0">
      <items count="5">
        <item x="3"/>
        <item x="4"/>
        <item x="1"/>
        <item x="0"/>
        <item x="2"/>
      </items>
    </pivotField>
    <pivotField dataField="1" compact="0" numFmtId="17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70"/>
    <dataField name=" POR PAGAR SAP" fld="14" baseField="0" baseItem="0" numFmtId="170"/>
    <dataField name=" VALOR GLOSA DV" fld="38" baseField="0" baseItem="0" numFmtId="170"/>
  </dataFields>
  <formats count="13">
    <format dxfId="104">
      <pivotArea type="all" dataOnly="0" outline="0" fieldPosition="0"/>
    </format>
    <format dxfId="103">
      <pivotArea outline="0" collapsedLevelsAreSubtotals="1" fieldPosition="0"/>
    </format>
    <format dxfId="102">
      <pivotArea field="13" type="button" dataOnly="0" labelOnly="1" outline="0" axis="axisRow" fieldPosition="0"/>
    </format>
    <format dxfId="101">
      <pivotArea dataOnly="0" labelOnly="1" outline="0" fieldPosition="0">
        <references count="1">
          <reference field="13" count="0"/>
        </references>
      </pivotArea>
    </format>
    <format dxfId="100">
      <pivotArea dataOnly="0" labelOnly="1" grandRow="1" outline="0" fieldPosition="0"/>
    </format>
    <format dxfId="99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98">
      <pivotArea type="all" dataOnly="0" outline="0" fieldPosition="0"/>
    </format>
    <format dxfId="97">
      <pivotArea outline="0" collapsedLevelsAreSubtotals="1" fieldPosition="0"/>
    </format>
    <format dxfId="96">
      <pivotArea field="13" type="button" dataOnly="0" labelOnly="1" outline="0" axis="axisRow" fieldPosition="0"/>
    </format>
    <format dxfId="95">
      <pivotArea dataOnly="0" labelOnly="1" outline="0" fieldPosition="0">
        <references count="1">
          <reference field="13" count="0"/>
        </references>
      </pivotArea>
    </format>
    <format dxfId="94">
      <pivotArea dataOnly="0" labelOnly="1" grandRow="1" outline="0" fieldPosition="0"/>
    </format>
    <format dxfId="9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3"/>
  <sheetViews>
    <sheetView showGridLines="0" workbookViewId="0">
      <selection activeCell="H2" sqref="H2"/>
    </sheetView>
  </sheetViews>
  <sheetFormatPr baseColWidth="10" defaultRowHeight="15" x14ac:dyDescent="0.25"/>
  <cols>
    <col min="2" max="2" width="44.85546875" bestFit="1" customWidth="1"/>
    <col min="3" max="3" width="21.28515625" customWidth="1"/>
    <col min="4" max="4" width="20.42578125" bestFit="1" customWidth="1"/>
    <col min="5" max="5" width="21.42578125" bestFit="1" customWidth="1"/>
    <col min="6" max="6" width="17.7109375" customWidth="1"/>
    <col min="7" max="7" width="19" customWidth="1"/>
    <col min="8" max="8" width="18.7109375" bestFit="1" customWidth="1"/>
  </cols>
  <sheetData>
    <row r="1" spans="1: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 s="3">
        <v>800170915</v>
      </c>
      <c r="B2" s="1" t="s">
        <v>8</v>
      </c>
      <c r="C2" s="4" t="s">
        <v>9</v>
      </c>
      <c r="D2" s="4">
        <v>2218</v>
      </c>
      <c r="E2" s="5">
        <v>44264</v>
      </c>
      <c r="F2" s="2">
        <v>44266</v>
      </c>
      <c r="G2" s="6">
        <v>2244000</v>
      </c>
      <c r="H2" s="6">
        <v>77000</v>
      </c>
    </row>
    <row r="3" spans="1:8" ht="12" customHeight="1" x14ac:dyDescent="0.25">
      <c r="A3" s="3">
        <v>800170915</v>
      </c>
      <c r="B3" s="1" t="s">
        <v>8</v>
      </c>
      <c r="C3" s="4" t="s">
        <v>9</v>
      </c>
      <c r="D3" s="4">
        <v>2618</v>
      </c>
      <c r="E3" s="5">
        <v>44295</v>
      </c>
      <c r="F3" s="2">
        <v>44303</v>
      </c>
      <c r="G3" s="6">
        <v>6579000</v>
      </c>
      <c r="H3" s="6">
        <v>360390</v>
      </c>
    </row>
    <row r="4" spans="1:8" x14ac:dyDescent="0.25">
      <c r="A4" s="3">
        <v>800170915</v>
      </c>
      <c r="B4" s="1" t="s">
        <v>8</v>
      </c>
      <c r="C4" s="4" t="s">
        <v>9</v>
      </c>
      <c r="D4" s="4">
        <v>3284</v>
      </c>
      <c r="E4" s="5">
        <v>44328</v>
      </c>
      <c r="F4" s="2">
        <v>44348</v>
      </c>
      <c r="G4" s="6">
        <v>5925000</v>
      </c>
      <c r="H4" s="6">
        <v>626560</v>
      </c>
    </row>
    <row r="5" spans="1:8" x14ac:dyDescent="0.25">
      <c r="A5" s="3">
        <v>800170915</v>
      </c>
      <c r="B5" s="1" t="s">
        <v>8</v>
      </c>
      <c r="C5" s="4" t="s">
        <v>9</v>
      </c>
      <c r="D5" s="4">
        <v>3475</v>
      </c>
      <c r="E5" s="5">
        <v>44357</v>
      </c>
      <c r="F5" s="2">
        <v>44358</v>
      </c>
      <c r="G5" s="6">
        <v>2508000</v>
      </c>
      <c r="H5" s="6">
        <v>2232120</v>
      </c>
    </row>
    <row r="6" spans="1:8" x14ac:dyDescent="0.25">
      <c r="A6" s="3">
        <v>800170915</v>
      </c>
      <c r="B6" s="1" t="s">
        <v>8</v>
      </c>
      <c r="C6" s="4" t="s">
        <v>9</v>
      </c>
      <c r="D6" s="4">
        <v>3928</v>
      </c>
      <c r="E6" s="5">
        <v>44390</v>
      </c>
      <c r="F6" s="2">
        <v>44390</v>
      </c>
      <c r="G6" s="6">
        <v>3124000</v>
      </c>
      <c r="H6" s="6">
        <v>2780360</v>
      </c>
    </row>
    <row r="7" spans="1:8" x14ac:dyDescent="0.25">
      <c r="A7" s="3">
        <v>800170915</v>
      </c>
      <c r="B7" s="1" t="s">
        <v>8</v>
      </c>
      <c r="C7" s="4" t="s">
        <v>10</v>
      </c>
      <c r="D7" s="4">
        <v>769</v>
      </c>
      <c r="E7" s="5">
        <v>44421</v>
      </c>
      <c r="F7" s="2">
        <v>44421</v>
      </c>
      <c r="G7" s="6">
        <v>4224000</v>
      </c>
      <c r="H7" s="6">
        <v>3759360</v>
      </c>
    </row>
    <row r="8" spans="1:8" x14ac:dyDescent="0.25">
      <c r="A8" s="3">
        <v>800170915</v>
      </c>
      <c r="B8" s="1" t="s">
        <v>8</v>
      </c>
      <c r="C8" s="4" t="s">
        <v>10</v>
      </c>
      <c r="D8" s="4">
        <v>1121</v>
      </c>
      <c r="E8" s="5">
        <v>44449</v>
      </c>
      <c r="F8" s="2">
        <v>44449</v>
      </c>
      <c r="G8" s="6">
        <v>2816000</v>
      </c>
      <c r="H8" s="6">
        <v>2506240</v>
      </c>
    </row>
    <row r="9" spans="1:8" x14ac:dyDescent="0.25">
      <c r="A9" s="3">
        <v>800170915</v>
      </c>
      <c r="B9" s="1" t="s">
        <v>8</v>
      </c>
      <c r="C9" s="4" t="s">
        <v>10</v>
      </c>
      <c r="D9" s="4">
        <v>1542</v>
      </c>
      <c r="E9" s="5">
        <v>44481</v>
      </c>
      <c r="F9" s="2">
        <v>44481</v>
      </c>
      <c r="G9" s="6">
        <v>7412000</v>
      </c>
      <c r="H9" s="6">
        <v>6596680</v>
      </c>
    </row>
    <row r="10" spans="1:8" x14ac:dyDescent="0.25">
      <c r="A10" s="3">
        <v>800170915</v>
      </c>
      <c r="B10" s="1" t="s">
        <v>8</v>
      </c>
      <c r="C10" s="4" t="s">
        <v>10</v>
      </c>
      <c r="D10" s="4">
        <v>1947</v>
      </c>
      <c r="E10" s="5">
        <v>44510</v>
      </c>
      <c r="F10" s="2">
        <v>44511</v>
      </c>
      <c r="G10" s="6">
        <v>2816000</v>
      </c>
      <c r="H10" s="6">
        <v>2506240</v>
      </c>
    </row>
    <row r="11" spans="1:8" x14ac:dyDescent="0.25">
      <c r="A11" s="3">
        <v>800170915</v>
      </c>
      <c r="B11" s="1" t="s">
        <v>8</v>
      </c>
      <c r="C11" s="4" t="s">
        <v>10</v>
      </c>
      <c r="D11" s="4">
        <v>3014</v>
      </c>
      <c r="E11" s="5">
        <v>44544</v>
      </c>
      <c r="F11" s="2">
        <v>44544</v>
      </c>
      <c r="G11" s="6">
        <v>12588000</v>
      </c>
      <c r="H11" s="6">
        <v>11203320</v>
      </c>
    </row>
    <row r="12" spans="1:8" x14ac:dyDescent="0.25">
      <c r="A12" s="3">
        <v>800170915</v>
      </c>
      <c r="B12" s="1" t="s">
        <v>8</v>
      </c>
      <c r="C12" s="4" t="s">
        <v>10</v>
      </c>
      <c r="D12" s="4">
        <v>3417</v>
      </c>
      <c r="E12" s="5">
        <v>44572</v>
      </c>
      <c r="F12" s="2">
        <v>44237</v>
      </c>
      <c r="G12" s="6">
        <v>4136000</v>
      </c>
      <c r="H12" s="6">
        <v>3681040</v>
      </c>
    </row>
    <row r="13" spans="1:8" x14ac:dyDescent="0.25">
      <c r="A13" s="3">
        <v>800170915</v>
      </c>
      <c r="B13" s="1" t="s">
        <v>8</v>
      </c>
      <c r="C13" s="4" t="s">
        <v>10</v>
      </c>
      <c r="D13" s="4">
        <v>3903</v>
      </c>
      <c r="E13" s="5">
        <v>44600</v>
      </c>
      <c r="F13" s="2">
        <v>44265</v>
      </c>
      <c r="G13" s="6">
        <v>6116000</v>
      </c>
      <c r="H13" s="6">
        <v>5443240</v>
      </c>
    </row>
  </sheetData>
  <dataValidations count="1">
    <dataValidation type="whole" allowBlank="1" showInputMessage="1" showErrorMessage="1" error="Solo valores numericos" prompt="NUMERO DE FACTURA FISCAL SIN LETRAS NI CARACTERES ESPECIALES" sqref="D2:D8">
      <formula1>0</formula1>
      <formula2>99999999999999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workbookViewId="0">
      <selection activeCell="A3" sqref="A3:E9"/>
    </sheetView>
  </sheetViews>
  <sheetFormatPr baseColWidth="10" defaultRowHeight="10.5" x14ac:dyDescent="0.15"/>
  <cols>
    <col min="1" max="1" width="44.7109375" style="66" bestFit="1" customWidth="1"/>
    <col min="2" max="2" width="9.5703125" style="66" bestFit="1" customWidth="1"/>
    <col min="3" max="4" width="14.28515625" style="66" bestFit="1" customWidth="1"/>
    <col min="5" max="5" width="15" style="66" bestFit="1" customWidth="1"/>
    <col min="6" max="16384" width="11.42578125" style="66"/>
  </cols>
  <sheetData>
    <row r="3" spans="1:5" x14ac:dyDescent="0.15">
      <c r="A3" s="65" t="s">
        <v>23</v>
      </c>
      <c r="B3" s="66" t="s">
        <v>135</v>
      </c>
      <c r="C3" s="66" t="s">
        <v>132</v>
      </c>
      <c r="D3" s="66" t="s">
        <v>133</v>
      </c>
      <c r="E3" s="66" t="s">
        <v>134</v>
      </c>
    </row>
    <row r="4" spans="1:5" x14ac:dyDescent="0.15">
      <c r="A4" s="66" t="s">
        <v>129</v>
      </c>
      <c r="B4" s="67">
        <v>1</v>
      </c>
      <c r="C4" s="68">
        <v>2232120</v>
      </c>
      <c r="D4" s="68">
        <v>0</v>
      </c>
      <c r="E4" s="68">
        <v>0</v>
      </c>
    </row>
    <row r="5" spans="1:5" x14ac:dyDescent="0.15">
      <c r="A5" s="66" t="s">
        <v>130</v>
      </c>
      <c r="B5" s="67">
        <v>3</v>
      </c>
      <c r="C5" s="68">
        <v>1063950</v>
      </c>
      <c r="D5" s="68">
        <v>0</v>
      </c>
      <c r="E5" s="68">
        <v>1583000</v>
      </c>
    </row>
    <row r="6" spans="1:5" x14ac:dyDescent="0.15">
      <c r="A6" s="66" t="s">
        <v>128</v>
      </c>
      <c r="B6" s="67">
        <v>1</v>
      </c>
      <c r="C6" s="68">
        <v>2780360</v>
      </c>
      <c r="D6" s="68">
        <v>323021.59999999998</v>
      </c>
      <c r="E6" s="68">
        <v>0</v>
      </c>
    </row>
    <row r="7" spans="1:5" x14ac:dyDescent="0.15">
      <c r="A7" s="66" t="s">
        <v>122</v>
      </c>
      <c r="B7" s="67">
        <v>5</v>
      </c>
      <c r="C7" s="68">
        <v>27746640</v>
      </c>
      <c r="D7" s="68">
        <v>10690080</v>
      </c>
      <c r="E7" s="68">
        <v>1136000</v>
      </c>
    </row>
    <row r="8" spans="1:5" x14ac:dyDescent="0.15">
      <c r="A8" s="66" t="s">
        <v>123</v>
      </c>
      <c r="B8" s="67">
        <v>2</v>
      </c>
      <c r="C8" s="68">
        <v>7949480</v>
      </c>
      <c r="D8" s="68">
        <v>0</v>
      </c>
      <c r="E8" s="68">
        <v>0</v>
      </c>
    </row>
    <row r="9" spans="1:5" x14ac:dyDescent="0.15">
      <c r="A9" s="66" t="s">
        <v>131</v>
      </c>
      <c r="B9" s="67">
        <v>12</v>
      </c>
      <c r="C9" s="68">
        <v>41772550</v>
      </c>
      <c r="D9" s="68">
        <v>11013101.6</v>
      </c>
      <c r="E9" s="68">
        <v>2719000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13"/>
  <sheetViews>
    <sheetView topLeftCell="H1" workbookViewId="0">
      <selection activeCell="R11" activeCellId="1" sqref="R2 R11:R13"/>
    </sheetView>
  </sheetViews>
  <sheetFormatPr baseColWidth="10" defaultRowHeight="15" x14ac:dyDescent="0.25"/>
  <cols>
    <col min="11" max="12" width="12.42578125" style="59" bestFit="1" customWidth="1"/>
    <col min="15" max="15" width="11.42578125" style="59"/>
    <col min="28" max="28" width="11.42578125" style="64"/>
  </cols>
  <sheetData>
    <row r="1" spans="1:52" ht="63" x14ac:dyDescent="0.25">
      <c r="A1" s="7" t="s">
        <v>0</v>
      </c>
      <c r="B1" s="7" t="s">
        <v>11</v>
      </c>
      <c r="C1" s="7" t="s">
        <v>12</v>
      </c>
      <c r="D1" s="7" t="s">
        <v>13</v>
      </c>
      <c r="E1" s="8" t="s">
        <v>14</v>
      </c>
      <c r="F1" s="8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57" t="s">
        <v>20</v>
      </c>
      <c r="L1" s="57" t="s">
        <v>21</v>
      </c>
      <c r="M1" s="7" t="s">
        <v>22</v>
      </c>
      <c r="N1" s="9" t="s">
        <v>23</v>
      </c>
      <c r="O1" s="61" t="s">
        <v>24</v>
      </c>
      <c r="P1" s="9" t="s">
        <v>18</v>
      </c>
      <c r="Q1" s="9" t="s">
        <v>25</v>
      </c>
      <c r="R1" s="9" t="s">
        <v>26</v>
      </c>
      <c r="S1" s="9" t="s">
        <v>27</v>
      </c>
      <c r="T1" s="7" t="s">
        <v>28</v>
      </c>
      <c r="U1" s="10" t="s">
        <v>29</v>
      </c>
      <c r="V1" s="10" t="s">
        <v>30</v>
      </c>
      <c r="W1" s="10" t="s">
        <v>31</v>
      </c>
      <c r="X1" s="10" t="s">
        <v>32</v>
      </c>
      <c r="Y1" s="10" t="s">
        <v>33</v>
      </c>
      <c r="Z1" s="10" t="s">
        <v>34</v>
      </c>
      <c r="AA1" s="60" t="s">
        <v>35</v>
      </c>
      <c r="AB1" s="62" t="s">
        <v>37</v>
      </c>
      <c r="AC1" s="60" t="s">
        <v>38</v>
      </c>
      <c r="AD1" s="60" t="s">
        <v>39</v>
      </c>
      <c r="AE1" s="11" t="s">
        <v>35</v>
      </c>
      <c r="AF1" s="11" t="s">
        <v>36</v>
      </c>
      <c r="AG1" s="8" t="s">
        <v>37</v>
      </c>
      <c r="AH1" s="8" t="s">
        <v>38</v>
      </c>
      <c r="AI1" s="11" t="s">
        <v>39</v>
      </c>
      <c r="AJ1" s="7" t="s">
        <v>40</v>
      </c>
      <c r="AK1" s="7" t="s">
        <v>41</v>
      </c>
      <c r="AL1" s="11" t="s">
        <v>42</v>
      </c>
      <c r="AM1" s="11" t="s">
        <v>43</v>
      </c>
      <c r="AN1" s="8" t="s">
        <v>44</v>
      </c>
      <c r="AO1" s="7" t="s">
        <v>45</v>
      </c>
      <c r="AP1" s="7" t="s">
        <v>46</v>
      </c>
      <c r="AQ1" s="8" t="s">
        <v>47</v>
      </c>
      <c r="AR1" s="7" t="s">
        <v>48</v>
      </c>
      <c r="AS1" s="7" t="s">
        <v>49</v>
      </c>
      <c r="AT1" s="7" t="s">
        <v>50</v>
      </c>
      <c r="AU1" s="8" t="s">
        <v>51</v>
      </c>
      <c r="AV1" s="7" t="s">
        <v>52</v>
      </c>
      <c r="AW1" s="10" t="s">
        <v>53</v>
      </c>
      <c r="AX1" s="10" t="s">
        <v>54</v>
      </c>
      <c r="AY1" s="7" t="s">
        <v>55</v>
      </c>
      <c r="AZ1" s="7" t="s">
        <v>56</v>
      </c>
    </row>
    <row r="2" spans="1:52" x14ac:dyDescent="0.25">
      <c r="A2" s="12">
        <v>800170915</v>
      </c>
      <c r="B2" s="12" t="s">
        <v>8</v>
      </c>
      <c r="C2" s="12" t="s">
        <v>10</v>
      </c>
      <c r="D2" s="12">
        <v>1542</v>
      </c>
      <c r="E2" s="12" t="s">
        <v>79</v>
      </c>
      <c r="F2" s="12" t="s">
        <v>80</v>
      </c>
      <c r="G2" s="12" t="s">
        <v>10</v>
      </c>
      <c r="H2" s="12">
        <v>1542</v>
      </c>
      <c r="I2" s="12" t="s">
        <v>59</v>
      </c>
      <c r="J2" s="13">
        <v>44481</v>
      </c>
      <c r="K2" s="58">
        <v>7412000</v>
      </c>
      <c r="L2" s="58">
        <v>6596680</v>
      </c>
      <c r="M2" s="12" t="s">
        <v>81</v>
      </c>
      <c r="N2" s="12" t="s">
        <v>122</v>
      </c>
      <c r="O2" s="58">
        <v>5585640</v>
      </c>
      <c r="P2" s="12">
        <v>1221887964</v>
      </c>
      <c r="Q2" s="12"/>
      <c r="R2" s="14">
        <v>1136000</v>
      </c>
      <c r="S2" s="12" t="s">
        <v>82</v>
      </c>
      <c r="T2" s="12" t="s">
        <v>68</v>
      </c>
      <c r="U2" s="14">
        <v>7412000</v>
      </c>
      <c r="V2" s="14">
        <v>0</v>
      </c>
      <c r="W2" s="14">
        <v>0</v>
      </c>
      <c r="X2" s="14">
        <v>0</v>
      </c>
      <c r="Y2" s="14">
        <v>6276000</v>
      </c>
      <c r="Z2" s="14">
        <v>1136000</v>
      </c>
      <c r="AA2" s="14">
        <v>0</v>
      </c>
      <c r="AB2" s="63"/>
      <c r="AC2" s="14"/>
      <c r="AD2" s="14">
        <v>0</v>
      </c>
      <c r="AE2" s="14">
        <v>0</v>
      </c>
      <c r="AF2" s="14">
        <v>0</v>
      </c>
      <c r="AG2" s="12"/>
      <c r="AH2" s="12"/>
      <c r="AI2" s="14">
        <v>0</v>
      </c>
      <c r="AJ2" s="12"/>
      <c r="AK2" s="12"/>
      <c r="AL2" s="14">
        <v>0</v>
      </c>
      <c r="AM2" s="14">
        <v>1136000</v>
      </c>
      <c r="AN2" s="12" t="s">
        <v>83</v>
      </c>
      <c r="AO2" s="13">
        <v>44481</v>
      </c>
      <c r="AP2" s="12"/>
      <c r="AQ2" s="12">
        <v>9</v>
      </c>
      <c r="AR2" s="12"/>
      <c r="AS2" s="12" t="s">
        <v>62</v>
      </c>
      <c r="AT2" s="12">
        <v>1</v>
      </c>
      <c r="AU2" s="12">
        <v>21001231</v>
      </c>
      <c r="AV2" s="12">
        <v>20211019</v>
      </c>
      <c r="AW2" s="14">
        <v>7412000</v>
      </c>
      <c r="AX2" s="14">
        <v>0</v>
      </c>
      <c r="AY2" s="12"/>
      <c r="AZ2" s="13">
        <v>44643</v>
      </c>
    </row>
    <row r="3" spans="1:52" x14ac:dyDescent="0.25">
      <c r="A3" s="12">
        <v>800170915</v>
      </c>
      <c r="B3" s="12" t="s">
        <v>8</v>
      </c>
      <c r="C3" s="12" t="s">
        <v>10</v>
      </c>
      <c r="D3" s="12">
        <v>769</v>
      </c>
      <c r="E3" s="12" t="s">
        <v>75</v>
      </c>
      <c r="F3" s="12" t="s">
        <v>76</v>
      </c>
      <c r="G3" s="12" t="s">
        <v>10</v>
      </c>
      <c r="H3" s="12">
        <v>769</v>
      </c>
      <c r="I3" s="12" t="s">
        <v>59</v>
      </c>
      <c r="J3" s="13">
        <v>44421</v>
      </c>
      <c r="K3" s="58">
        <v>4224000</v>
      </c>
      <c r="L3" s="58">
        <v>3759360</v>
      </c>
      <c r="M3" s="12" t="s">
        <v>67</v>
      </c>
      <c r="N3" s="12" t="s">
        <v>122</v>
      </c>
      <c r="O3" s="58">
        <v>3367760</v>
      </c>
      <c r="P3" s="12">
        <v>1221865282</v>
      </c>
      <c r="Q3" s="12"/>
      <c r="R3" s="14">
        <v>0</v>
      </c>
      <c r="S3" s="12"/>
      <c r="T3" s="12" t="s">
        <v>68</v>
      </c>
      <c r="U3" s="14">
        <v>4224000</v>
      </c>
      <c r="V3" s="14">
        <v>0</v>
      </c>
      <c r="W3" s="14">
        <v>0</v>
      </c>
      <c r="X3" s="14">
        <v>0</v>
      </c>
      <c r="Y3" s="14">
        <v>4224000</v>
      </c>
      <c r="Z3" s="14">
        <v>0</v>
      </c>
      <c r="AA3" s="14">
        <v>0</v>
      </c>
      <c r="AB3" s="63"/>
      <c r="AC3" s="14"/>
      <c r="AD3" s="14">
        <v>0</v>
      </c>
      <c r="AE3" s="14">
        <v>0</v>
      </c>
      <c r="AF3" s="14">
        <v>0</v>
      </c>
      <c r="AG3" s="12"/>
      <c r="AH3" s="12"/>
      <c r="AI3" s="14">
        <v>0</v>
      </c>
      <c r="AJ3" s="12"/>
      <c r="AK3" s="12"/>
      <c r="AL3" s="14">
        <v>0</v>
      </c>
      <c r="AM3" s="14">
        <v>0</v>
      </c>
      <c r="AN3" s="12"/>
      <c r="AO3" s="13">
        <v>44421</v>
      </c>
      <c r="AP3" s="12"/>
      <c r="AQ3" s="12">
        <v>2</v>
      </c>
      <c r="AR3" s="12"/>
      <c r="AS3" s="12" t="s">
        <v>62</v>
      </c>
      <c r="AT3" s="12">
        <v>2</v>
      </c>
      <c r="AU3" s="12">
        <v>20211218</v>
      </c>
      <c r="AV3" s="12">
        <v>20211123</v>
      </c>
      <c r="AW3" s="14">
        <v>4224000</v>
      </c>
      <c r="AX3" s="14">
        <v>0</v>
      </c>
      <c r="AY3" s="12"/>
      <c r="AZ3" s="13">
        <v>44643</v>
      </c>
    </row>
    <row r="4" spans="1:52" x14ac:dyDescent="0.25">
      <c r="A4" s="12">
        <v>800170915</v>
      </c>
      <c r="B4" s="12" t="s">
        <v>8</v>
      </c>
      <c r="C4" s="12" t="s">
        <v>10</v>
      </c>
      <c r="D4" s="12">
        <v>1121</v>
      </c>
      <c r="E4" s="12" t="s">
        <v>77</v>
      </c>
      <c r="F4" s="12" t="s">
        <v>78</v>
      </c>
      <c r="G4" s="12" t="s">
        <v>10</v>
      </c>
      <c r="H4" s="12">
        <v>1121</v>
      </c>
      <c r="I4" s="12" t="s">
        <v>59</v>
      </c>
      <c r="J4" s="13">
        <v>44449</v>
      </c>
      <c r="K4" s="58">
        <v>2816000</v>
      </c>
      <c r="L4" s="58">
        <v>2506240</v>
      </c>
      <c r="M4" s="12" t="s">
        <v>67</v>
      </c>
      <c r="N4" s="12" t="s">
        <v>122</v>
      </c>
      <c r="O4" s="58">
        <v>1736680</v>
      </c>
      <c r="P4" s="12"/>
      <c r="Q4" s="12"/>
      <c r="R4" s="14">
        <v>0</v>
      </c>
      <c r="S4" s="12"/>
      <c r="T4" s="12" t="s">
        <v>68</v>
      </c>
      <c r="U4" s="14">
        <v>2816000</v>
      </c>
      <c r="V4" s="14">
        <v>0</v>
      </c>
      <c r="W4" s="14">
        <v>0</v>
      </c>
      <c r="X4" s="14">
        <v>0</v>
      </c>
      <c r="Y4" s="14">
        <v>2816000</v>
      </c>
      <c r="Z4" s="14">
        <v>0</v>
      </c>
      <c r="AA4" s="14">
        <v>769560</v>
      </c>
      <c r="AB4" s="63">
        <v>4800052927</v>
      </c>
      <c r="AC4" s="14" t="s">
        <v>125</v>
      </c>
      <c r="AD4" s="14">
        <v>769560</v>
      </c>
      <c r="AE4" s="14">
        <v>0</v>
      </c>
      <c r="AF4" s="14">
        <v>0</v>
      </c>
      <c r="AG4" s="12"/>
      <c r="AH4" s="12"/>
      <c r="AI4" s="14">
        <v>0</v>
      </c>
      <c r="AJ4" s="12"/>
      <c r="AK4" s="12"/>
      <c r="AL4" s="14">
        <v>0</v>
      </c>
      <c r="AM4" s="14">
        <v>0</v>
      </c>
      <c r="AN4" s="12"/>
      <c r="AO4" s="13">
        <v>44449</v>
      </c>
      <c r="AP4" s="12"/>
      <c r="AQ4" s="12">
        <v>2</v>
      </c>
      <c r="AR4" s="12"/>
      <c r="AS4" s="12" t="s">
        <v>62</v>
      </c>
      <c r="AT4" s="12">
        <v>1</v>
      </c>
      <c r="AU4" s="12">
        <v>20210930</v>
      </c>
      <c r="AV4" s="12">
        <v>20210911</v>
      </c>
      <c r="AW4" s="14">
        <v>2816000</v>
      </c>
      <c r="AX4" s="14">
        <v>0</v>
      </c>
      <c r="AY4" s="12"/>
      <c r="AZ4" s="13">
        <v>44643</v>
      </c>
    </row>
    <row r="5" spans="1:52" x14ac:dyDescent="0.25">
      <c r="A5" s="12">
        <v>800170915</v>
      </c>
      <c r="B5" s="12" t="s">
        <v>8</v>
      </c>
      <c r="C5" s="12" t="s">
        <v>9</v>
      </c>
      <c r="D5" s="12">
        <v>3928</v>
      </c>
      <c r="E5" s="12" t="s">
        <v>73</v>
      </c>
      <c r="F5" s="12" t="s">
        <v>74</v>
      </c>
      <c r="G5" s="12" t="s">
        <v>9</v>
      </c>
      <c r="H5" s="12">
        <v>3928</v>
      </c>
      <c r="I5" s="12" t="s">
        <v>59</v>
      </c>
      <c r="J5" s="13">
        <v>44390</v>
      </c>
      <c r="K5" s="58">
        <v>3124000</v>
      </c>
      <c r="L5" s="58">
        <v>2780360</v>
      </c>
      <c r="M5" s="12" t="s">
        <v>67</v>
      </c>
      <c r="N5" s="12" t="s">
        <v>128</v>
      </c>
      <c r="O5" s="58">
        <v>323021.59999999998</v>
      </c>
      <c r="P5" s="12"/>
      <c r="Q5" s="12"/>
      <c r="R5" s="14">
        <v>0</v>
      </c>
      <c r="S5" s="12"/>
      <c r="T5" s="12" t="s">
        <v>68</v>
      </c>
      <c r="U5" s="14">
        <v>3124000</v>
      </c>
      <c r="V5" s="14">
        <v>0</v>
      </c>
      <c r="W5" s="14">
        <v>0</v>
      </c>
      <c r="X5" s="14">
        <v>0</v>
      </c>
      <c r="Y5" s="14">
        <v>3124000</v>
      </c>
      <c r="Z5" s="14">
        <v>0</v>
      </c>
      <c r="AA5" s="14">
        <v>2759741.6</v>
      </c>
      <c r="AB5" s="63">
        <v>2201196219</v>
      </c>
      <c r="AC5" s="14" t="s">
        <v>124</v>
      </c>
      <c r="AD5" s="14">
        <v>4991861.5999999996</v>
      </c>
      <c r="AE5" s="14">
        <v>0</v>
      </c>
      <c r="AF5" s="14">
        <v>0</v>
      </c>
      <c r="AG5" s="12"/>
      <c r="AH5" s="12"/>
      <c r="AI5" s="14">
        <v>0</v>
      </c>
      <c r="AJ5" s="12"/>
      <c r="AK5" s="12"/>
      <c r="AL5" s="14">
        <v>0</v>
      </c>
      <c r="AM5" s="14">
        <v>0</v>
      </c>
      <c r="AN5" s="12"/>
      <c r="AO5" s="13">
        <v>44390</v>
      </c>
      <c r="AP5" s="12"/>
      <c r="AQ5" s="12">
        <v>2</v>
      </c>
      <c r="AR5" s="12"/>
      <c r="AS5" s="12" t="s">
        <v>62</v>
      </c>
      <c r="AT5" s="12">
        <v>1</v>
      </c>
      <c r="AU5" s="12">
        <v>20210730</v>
      </c>
      <c r="AV5" s="12">
        <v>20210714</v>
      </c>
      <c r="AW5" s="14">
        <v>3124000</v>
      </c>
      <c r="AX5" s="14">
        <v>0</v>
      </c>
      <c r="AY5" s="12"/>
      <c r="AZ5" s="13">
        <v>44643</v>
      </c>
    </row>
    <row r="6" spans="1:52" x14ac:dyDescent="0.25">
      <c r="A6" s="12">
        <v>800170915</v>
      </c>
      <c r="B6" s="12" t="s">
        <v>8</v>
      </c>
      <c r="C6" s="12" t="s">
        <v>10</v>
      </c>
      <c r="D6" s="12">
        <v>3903</v>
      </c>
      <c r="E6" s="12" t="s">
        <v>57</v>
      </c>
      <c r="F6" s="12" t="s">
        <v>58</v>
      </c>
      <c r="G6" s="12" t="s">
        <v>59</v>
      </c>
      <c r="H6" s="12" t="s">
        <v>59</v>
      </c>
      <c r="I6" s="12" t="s">
        <v>59</v>
      </c>
      <c r="J6" s="13">
        <v>44600</v>
      </c>
      <c r="K6" s="58">
        <v>6116000</v>
      </c>
      <c r="L6" s="58">
        <v>5443240</v>
      </c>
      <c r="M6" s="12" t="s">
        <v>60</v>
      </c>
      <c r="N6" s="12" t="s">
        <v>123</v>
      </c>
      <c r="O6" s="58">
        <v>0</v>
      </c>
      <c r="P6" s="12"/>
      <c r="Q6" s="12"/>
      <c r="R6" s="14">
        <v>0</v>
      </c>
      <c r="S6" s="12"/>
      <c r="T6" s="12" t="s">
        <v>61</v>
      </c>
      <c r="U6" s="14">
        <v>0</v>
      </c>
      <c r="V6" s="14">
        <v>0</v>
      </c>
      <c r="W6" s="14">
        <v>0</v>
      </c>
      <c r="X6" s="14">
        <v>0</v>
      </c>
      <c r="Y6" s="14">
        <v>0</v>
      </c>
      <c r="Z6" s="14">
        <v>0</v>
      </c>
      <c r="AA6" s="14">
        <v>0</v>
      </c>
      <c r="AB6" s="63"/>
      <c r="AC6" s="14"/>
      <c r="AD6" s="14">
        <v>0</v>
      </c>
      <c r="AE6" s="14">
        <v>0</v>
      </c>
      <c r="AF6" s="14">
        <v>0</v>
      </c>
      <c r="AG6" s="12"/>
      <c r="AH6" s="12"/>
      <c r="AI6" s="14">
        <v>0</v>
      </c>
      <c r="AJ6" s="12"/>
      <c r="AK6" s="12"/>
      <c r="AL6" s="14">
        <v>0</v>
      </c>
      <c r="AM6" s="14">
        <v>0</v>
      </c>
      <c r="AN6" s="12"/>
      <c r="AO6" s="13">
        <v>44265</v>
      </c>
      <c r="AP6" s="12"/>
      <c r="AQ6" s="12"/>
      <c r="AR6" s="12"/>
      <c r="AS6" s="12" t="s">
        <v>62</v>
      </c>
      <c r="AT6" s="12"/>
      <c r="AU6" s="12"/>
      <c r="AV6" s="12"/>
      <c r="AW6" s="14">
        <v>0</v>
      </c>
      <c r="AX6" s="14">
        <v>0</v>
      </c>
      <c r="AY6" s="12"/>
      <c r="AZ6" s="13">
        <v>44643</v>
      </c>
    </row>
    <row r="7" spans="1:52" x14ac:dyDescent="0.25">
      <c r="A7" s="12">
        <v>800170915</v>
      </c>
      <c r="B7" s="12" t="s">
        <v>8</v>
      </c>
      <c r="C7" s="12" t="s">
        <v>10</v>
      </c>
      <c r="D7" s="12">
        <v>1947</v>
      </c>
      <c r="E7" s="12" t="s">
        <v>63</v>
      </c>
      <c r="F7" s="12" t="s">
        <v>64</v>
      </c>
      <c r="G7" s="12" t="s">
        <v>59</v>
      </c>
      <c r="H7" s="12" t="s">
        <v>59</v>
      </c>
      <c r="I7" s="12" t="s">
        <v>59</v>
      </c>
      <c r="J7" s="13">
        <v>44510</v>
      </c>
      <c r="K7" s="58">
        <v>2816000</v>
      </c>
      <c r="L7" s="58">
        <v>2506240</v>
      </c>
      <c r="M7" s="12" t="s">
        <v>60</v>
      </c>
      <c r="N7" s="12" t="s">
        <v>123</v>
      </c>
      <c r="O7" s="58">
        <v>0</v>
      </c>
      <c r="P7" s="12"/>
      <c r="Q7" s="12"/>
      <c r="R7" s="14">
        <v>0</v>
      </c>
      <c r="S7" s="12"/>
      <c r="T7" s="12" t="s">
        <v>61</v>
      </c>
      <c r="U7" s="14">
        <v>0</v>
      </c>
      <c r="V7" s="14">
        <v>0</v>
      </c>
      <c r="W7" s="14">
        <v>0</v>
      </c>
      <c r="X7" s="14">
        <v>0</v>
      </c>
      <c r="Y7" s="14">
        <v>0</v>
      </c>
      <c r="Z7" s="14">
        <v>0</v>
      </c>
      <c r="AA7" s="14">
        <v>0</v>
      </c>
      <c r="AB7" s="63"/>
      <c r="AC7" s="14"/>
      <c r="AD7" s="14">
        <v>0</v>
      </c>
      <c r="AE7" s="14">
        <v>0</v>
      </c>
      <c r="AF7" s="14">
        <v>0</v>
      </c>
      <c r="AG7" s="12"/>
      <c r="AH7" s="12"/>
      <c r="AI7" s="14">
        <v>0</v>
      </c>
      <c r="AJ7" s="12"/>
      <c r="AK7" s="12"/>
      <c r="AL7" s="14">
        <v>0</v>
      </c>
      <c r="AM7" s="14">
        <v>0</v>
      </c>
      <c r="AN7" s="12"/>
      <c r="AO7" s="13">
        <v>44511</v>
      </c>
      <c r="AP7" s="12"/>
      <c r="AQ7" s="12"/>
      <c r="AR7" s="12"/>
      <c r="AS7" s="12" t="s">
        <v>62</v>
      </c>
      <c r="AT7" s="12"/>
      <c r="AU7" s="12"/>
      <c r="AV7" s="12"/>
      <c r="AW7" s="14">
        <v>0</v>
      </c>
      <c r="AX7" s="14">
        <v>0</v>
      </c>
      <c r="AY7" s="12"/>
      <c r="AZ7" s="13">
        <v>44643</v>
      </c>
    </row>
    <row r="8" spans="1:52" x14ac:dyDescent="0.25">
      <c r="A8" s="12">
        <v>800170915</v>
      </c>
      <c r="B8" s="12" t="s">
        <v>8</v>
      </c>
      <c r="C8" s="12" t="s">
        <v>10</v>
      </c>
      <c r="D8" s="12">
        <v>3014</v>
      </c>
      <c r="E8" s="12" t="s">
        <v>65</v>
      </c>
      <c r="F8" s="12" t="s">
        <v>66</v>
      </c>
      <c r="G8" s="12" t="s">
        <v>10</v>
      </c>
      <c r="H8" s="12">
        <v>3014</v>
      </c>
      <c r="I8" s="12" t="s">
        <v>59</v>
      </c>
      <c r="J8" s="13">
        <v>44544</v>
      </c>
      <c r="K8" s="58">
        <v>12588000</v>
      </c>
      <c r="L8" s="58">
        <v>11203320</v>
      </c>
      <c r="M8" s="12" t="s">
        <v>67</v>
      </c>
      <c r="N8" s="12" t="s">
        <v>122</v>
      </c>
      <c r="O8" s="58">
        <v>0</v>
      </c>
      <c r="P8" s="12"/>
      <c r="Q8" s="12"/>
      <c r="R8" s="14">
        <v>0</v>
      </c>
      <c r="S8" s="12"/>
      <c r="T8" s="12" t="s">
        <v>68</v>
      </c>
      <c r="U8" s="14">
        <v>12588000</v>
      </c>
      <c r="V8" s="14">
        <v>0</v>
      </c>
      <c r="W8" s="14">
        <v>0</v>
      </c>
      <c r="X8" s="14">
        <v>0</v>
      </c>
      <c r="Y8" s="14">
        <v>12588000</v>
      </c>
      <c r="Z8" s="14">
        <v>0</v>
      </c>
      <c r="AA8" s="14">
        <v>0</v>
      </c>
      <c r="AB8" s="63"/>
      <c r="AC8" s="14"/>
      <c r="AD8" s="14">
        <v>0</v>
      </c>
      <c r="AE8" s="14">
        <v>0</v>
      </c>
      <c r="AF8" s="14">
        <v>0</v>
      </c>
      <c r="AG8" s="12"/>
      <c r="AH8" s="12"/>
      <c r="AI8" s="14">
        <v>0</v>
      </c>
      <c r="AJ8" s="12"/>
      <c r="AK8" s="12"/>
      <c r="AL8" s="14">
        <v>0</v>
      </c>
      <c r="AM8" s="14">
        <v>0</v>
      </c>
      <c r="AN8" s="12"/>
      <c r="AO8" s="13">
        <v>44544</v>
      </c>
      <c r="AP8" s="12"/>
      <c r="AQ8" s="12">
        <v>2</v>
      </c>
      <c r="AR8" s="12"/>
      <c r="AS8" s="12" t="s">
        <v>62</v>
      </c>
      <c r="AT8" s="12">
        <v>2</v>
      </c>
      <c r="AU8" s="12">
        <v>20220304</v>
      </c>
      <c r="AV8" s="12">
        <v>20220219</v>
      </c>
      <c r="AW8" s="14">
        <v>12588000</v>
      </c>
      <c r="AX8" s="14">
        <v>0</v>
      </c>
      <c r="AY8" s="12"/>
      <c r="AZ8" s="13">
        <v>44643</v>
      </c>
    </row>
    <row r="9" spans="1:52" x14ac:dyDescent="0.25">
      <c r="A9" s="12">
        <v>800170915</v>
      </c>
      <c r="B9" s="12" t="s">
        <v>8</v>
      </c>
      <c r="C9" s="12" t="s">
        <v>10</v>
      </c>
      <c r="D9" s="12">
        <v>3417</v>
      </c>
      <c r="E9" s="12" t="s">
        <v>69</v>
      </c>
      <c r="F9" s="12" t="s">
        <v>70</v>
      </c>
      <c r="G9" s="12" t="s">
        <v>10</v>
      </c>
      <c r="H9" s="12">
        <v>3417</v>
      </c>
      <c r="I9" s="12" t="s">
        <v>59</v>
      </c>
      <c r="J9" s="13">
        <v>44572</v>
      </c>
      <c r="K9" s="58">
        <v>4136000</v>
      </c>
      <c r="L9" s="58">
        <v>3681040</v>
      </c>
      <c r="M9" s="12" t="s">
        <v>67</v>
      </c>
      <c r="N9" s="12" t="s">
        <v>122</v>
      </c>
      <c r="O9" s="58">
        <v>0</v>
      </c>
      <c r="P9" s="12"/>
      <c r="Q9" s="12"/>
      <c r="R9" s="14">
        <v>0</v>
      </c>
      <c r="S9" s="12"/>
      <c r="T9" s="12" t="s">
        <v>68</v>
      </c>
      <c r="U9" s="14">
        <v>4136000</v>
      </c>
      <c r="V9" s="14">
        <v>0</v>
      </c>
      <c r="W9" s="14">
        <v>0</v>
      </c>
      <c r="X9" s="14">
        <v>0</v>
      </c>
      <c r="Y9" s="14">
        <v>4136000</v>
      </c>
      <c r="Z9" s="14">
        <v>0</v>
      </c>
      <c r="AA9" s="14">
        <v>0</v>
      </c>
      <c r="AB9" s="63"/>
      <c r="AC9" s="14"/>
      <c r="AD9" s="14">
        <v>0</v>
      </c>
      <c r="AE9" s="14">
        <v>0</v>
      </c>
      <c r="AF9" s="14">
        <v>0</v>
      </c>
      <c r="AG9" s="12"/>
      <c r="AH9" s="12"/>
      <c r="AI9" s="14">
        <v>0</v>
      </c>
      <c r="AJ9" s="12"/>
      <c r="AK9" s="12"/>
      <c r="AL9" s="14">
        <v>0</v>
      </c>
      <c r="AM9" s="14">
        <v>0</v>
      </c>
      <c r="AN9" s="12"/>
      <c r="AO9" s="13">
        <v>44237</v>
      </c>
      <c r="AP9" s="12"/>
      <c r="AQ9" s="12">
        <v>2</v>
      </c>
      <c r="AR9" s="12"/>
      <c r="AS9" s="12" t="s">
        <v>62</v>
      </c>
      <c r="AT9" s="12">
        <v>1</v>
      </c>
      <c r="AU9" s="12">
        <v>20220130</v>
      </c>
      <c r="AV9" s="12">
        <v>20220115</v>
      </c>
      <c r="AW9" s="14">
        <v>4136000</v>
      </c>
      <c r="AX9" s="14">
        <v>0</v>
      </c>
      <c r="AY9" s="12"/>
      <c r="AZ9" s="13">
        <v>44643</v>
      </c>
    </row>
    <row r="10" spans="1:52" x14ac:dyDescent="0.25">
      <c r="A10" s="12">
        <v>800170915</v>
      </c>
      <c r="B10" s="12" t="s">
        <v>8</v>
      </c>
      <c r="C10" s="12" t="s">
        <v>9</v>
      </c>
      <c r="D10" s="12">
        <v>3475</v>
      </c>
      <c r="E10" s="12" t="s">
        <v>71</v>
      </c>
      <c r="F10" s="12" t="s">
        <v>72</v>
      </c>
      <c r="G10" s="12" t="s">
        <v>9</v>
      </c>
      <c r="H10" s="12">
        <v>3475</v>
      </c>
      <c r="I10" s="12" t="s">
        <v>59</v>
      </c>
      <c r="J10" s="13">
        <v>44357</v>
      </c>
      <c r="K10" s="58">
        <v>2508000</v>
      </c>
      <c r="L10" s="58">
        <v>2232120</v>
      </c>
      <c r="M10" s="12" t="s">
        <v>67</v>
      </c>
      <c r="N10" s="12" t="s">
        <v>129</v>
      </c>
      <c r="O10" s="58">
        <v>0</v>
      </c>
      <c r="P10" s="12"/>
      <c r="Q10" s="12"/>
      <c r="R10" s="14">
        <v>0</v>
      </c>
      <c r="S10" s="12"/>
      <c r="T10" s="12" t="s">
        <v>68</v>
      </c>
      <c r="U10" s="14">
        <v>2508000</v>
      </c>
      <c r="V10" s="14">
        <v>0</v>
      </c>
      <c r="W10" s="14">
        <v>0</v>
      </c>
      <c r="X10" s="14">
        <v>0</v>
      </c>
      <c r="Y10" s="14">
        <v>2508000</v>
      </c>
      <c r="Z10" s="14">
        <v>0</v>
      </c>
      <c r="AA10" s="14">
        <v>2232120</v>
      </c>
      <c r="AB10" s="63">
        <v>2201196219</v>
      </c>
      <c r="AC10" s="14" t="s">
        <v>124</v>
      </c>
      <c r="AD10" s="14">
        <v>4991861.5999999996</v>
      </c>
      <c r="AE10" s="14">
        <v>0</v>
      </c>
      <c r="AF10" s="14">
        <v>0</v>
      </c>
      <c r="AG10" s="12"/>
      <c r="AH10" s="12"/>
      <c r="AI10" s="14">
        <v>0</v>
      </c>
      <c r="AJ10" s="12"/>
      <c r="AK10" s="12"/>
      <c r="AL10" s="14">
        <v>0</v>
      </c>
      <c r="AM10" s="14">
        <v>0</v>
      </c>
      <c r="AN10" s="12"/>
      <c r="AO10" s="13">
        <v>44358</v>
      </c>
      <c r="AP10" s="12"/>
      <c r="AQ10" s="12">
        <v>2</v>
      </c>
      <c r="AR10" s="12"/>
      <c r="AS10" s="12" t="s">
        <v>62</v>
      </c>
      <c r="AT10" s="12">
        <v>1</v>
      </c>
      <c r="AU10" s="12">
        <v>20210630</v>
      </c>
      <c r="AV10" s="12">
        <v>20210615</v>
      </c>
      <c r="AW10" s="14">
        <v>2508000</v>
      </c>
      <c r="AX10" s="14">
        <v>0</v>
      </c>
      <c r="AY10" s="12"/>
      <c r="AZ10" s="13">
        <v>44643</v>
      </c>
    </row>
    <row r="11" spans="1:52" x14ac:dyDescent="0.25">
      <c r="A11" s="12">
        <v>800170915</v>
      </c>
      <c r="B11" s="12" t="s">
        <v>8</v>
      </c>
      <c r="C11" s="12" t="s">
        <v>9</v>
      </c>
      <c r="D11" s="12">
        <v>2218</v>
      </c>
      <c r="E11" s="12" t="s">
        <v>84</v>
      </c>
      <c r="F11" s="12" t="s">
        <v>85</v>
      </c>
      <c r="G11" s="12" t="s">
        <v>9</v>
      </c>
      <c r="H11" s="12">
        <v>2218</v>
      </c>
      <c r="I11" s="12" t="s">
        <v>59</v>
      </c>
      <c r="J11" s="13">
        <v>44264</v>
      </c>
      <c r="K11" s="58">
        <v>2244000</v>
      </c>
      <c r="L11" s="58">
        <v>77000</v>
      </c>
      <c r="M11" s="12" t="s">
        <v>81</v>
      </c>
      <c r="N11" s="12" t="s">
        <v>130</v>
      </c>
      <c r="O11" s="58">
        <v>0</v>
      </c>
      <c r="P11" s="12"/>
      <c r="Q11" s="12"/>
      <c r="R11" s="14">
        <v>704000</v>
      </c>
      <c r="S11" s="12" t="s">
        <v>82</v>
      </c>
      <c r="T11" s="12" t="s">
        <v>68</v>
      </c>
      <c r="U11" s="14">
        <v>2244000</v>
      </c>
      <c r="V11" s="14">
        <v>0</v>
      </c>
      <c r="W11" s="14">
        <v>0</v>
      </c>
      <c r="X11" s="14">
        <v>0</v>
      </c>
      <c r="Y11" s="14">
        <v>1540000</v>
      </c>
      <c r="Z11" s="14">
        <v>704000</v>
      </c>
      <c r="AA11" s="14">
        <v>1370600</v>
      </c>
      <c r="AB11" s="63">
        <v>2201092070</v>
      </c>
      <c r="AC11" s="14" t="s">
        <v>126</v>
      </c>
      <c r="AD11" s="14">
        <v>1370600</v>
      </c>
      <c r="AE11" s="14">
        <v>0</v>
      </c>
      <c r="AF11" s="14">
        <v>0</v>
      </c>
      <c r="AG11" s="12"/>
      <c r="AH11" s="12"/>
      <c r="AI11" s="14">
        <v>0</v>
      </c>
      <c r="AJ11" s="12"/>
      <c r="AK11" s="12"/>
      <c r="AL11" s="14">
        <v>0</v>
      </c>
      <c r="AM11" s="14">
        <v>704000</v>
      </c>
      <c r="AN11" s="12" t="s">
        <v>86</v>
      </c>
      <c r="AO11" s="13">
        <v>44266</v>
      </c>
      <c r="AP11" s="12"/>
      <c r="AQ11" s="12">
        <v>9</v>
      </c>
      <c r="AR11" s="12"/>
      <c r="AS11" s="12" t="s">
        <v>62</v>
      </c>
      <c r="AT11" s="12">
        <v>1</v>
      </c>
      <c r="AU11" s="12">
        <v>21001231</v>
      </c>
      <c r="AV11" s="12">
        <v>20210311</v>
      </c>
      <c r="AW11" s="14">
        <v>2244000</v>
      </c>
      <c r="AX11" s="14">
        <v>0</v>
      </c>
      <c r="AY11" s="12"/>
      <c r="AZ11" s="13">
        <v>44643</v>
      </c>
    </row>
    <row r="12" spans="1:52" x14ac:dyDescent="0.25">
      <c r="A12" s="12">
        <v>800170915</v>
      </c>
      <c r="B12" s="12" t="s">
        <v>8</v>
      </c>
      <c r="C12" s="12" t="s">
        <v>9</v>
      </c>
      <c r="D12" s="12">
        <v>2618</v>
      </c>
      <c r="E12" s="12" t="s">
        <v>87</v>
      </c>
      <c r="F12" s="12" t="s">
        <v>88</v>
      </c>
      <c r="G12" s="12" t="s">
        <v>9</v>
      </c>
      <c r="H12" s="12">
        <v>2618</v>
      </c>
      <c r="I12" s="12" t="s">
        <v>59</v>
      </c>
      <c r="J12" s="13">
        <v>44295</v>
      </c>
      <c r="K12" s="58">
        <v>6579000</v>
      </c>
      <c r="L12" s="58">
        <v>360390</v>
      </c>
      <c r="M12" s="12" t="s">
        <v>81</v>
      </c>
      <c r="N12" s="12" t="s">
        <v>130</v>
      </c>
      <c r="O12" s="58">
        <v>0</v>
      </c>
      <c r="P12" s="12"/>
      <c r="Q12" s="12"/>
      <c r="R12" s="14">
        <v>175000</v>
      </c>
      <c r="S12" s="12" t="s">
        <v>82</v>
      </c>
      <c r="T12" s="12" t="s">
        <v>68</v>
      </c>
      <c r="U12" s="14">
        <v>6579000</v>
      </c>
      <c r="V12" s="14">
        <v>0</v>
      </c>
      <c r="W12" s="14">
        <v>0</v>
      </c>
      <c r="X12" s="14">
        <v>0</v>
      </c>
      <c r="Y12" s="14">
        <v>6404000</v>
      </c>
      <c r="Z12" s="14">
        <v>175000</v>
      </c>
      <c r="AA12" s="14">
        <v>5494920.4000000004</v>
      </c>
      <c r="AB12" s="63">
        <v>2201166757</v>
      </c>
      <c r="AC12" s="14" t="s">
        <v>127</v>
      </c>
      <c r="AD12" s="14">
        <v>10141610.4</v>
      </c>
      <c r="AE12" s="14">
        <v>0</v>
      </c>
      <c r="AF12" s="14">
        <v>0</v>
      </c>
      <c r="AG12" s="12"/>
      <c r="AH12" s="12"/>
      <c r="AI12" s="14">
        <v>0</v>
      </c>
      <c r="AJ12" s="12"/>
      <c r="AK12" s="12"/>
      <c r="AL12" s="14">
        <v>0</v>
      </c>
      <c r="AM12" s="14">
        <v>175000</v>
      </c>
      <c r="AN12" s="12" t="s">
        <v>89</v>
      </c>
      <c r="AO12" s="13">
        <v>44303</v>
      </c>
      <c r="AP12" s="12"/>
      <c r="AQ12" s="12">
        <v>9</v>
      </c>
      <c r="AR12" s="12"/>
      <c r="AS12" s="12" t="s">
        <v>62</v>
      </c>
      <c r="AT12" s="12">
        <v>1</v>
      </c>
      <c r="AU12" s="12">
        <v>21001231</v>
      </c>
      <c r="AV12" s="12">
        <v>20210417</v>
      </c>
      <c r="AW12" s="14">
        <v>6579000</v>
      </c>
      <c r="AX12" s="14">
        <v>0</v>
      </c>
      <c r="AY12" s="12"/>
      <c r="AZ12" s="13">
        <v>44643</v>
      </c>
    </row>
    <row r="13" spans="1:52" x14ac:dyDescent="0.25">
      <c r="A13" s="12">
        <v>800170915</v>
      </c>
      <c r="B13" s="12" t="s">
        <v>8</v>
      </c>
      <c r="C13" s="12" t="s">
        <v>9</v>
      </c>
      <c r="D13" s="12">
        <v>3284</v>
      </c>
      <c r="E13" s="12" t="s">
        <v>90</v>
      </c>
      <c r="F13" s="12" t="s">
        <v>91</v>
      </c>
      <c r="G13" s="12" t="s">
        <v>9</v>
      </c>
      <c r="H13" s="12">
        <v>3284</v>
      </c>
      <c r="I13" s="12" t="s">
        <v>59</v>
      </c>
      <c r="J13" s="13">
        <v>44328</v>
      </c>
      <c r="K13" s="58">
        <v>5925000</v>
      </c>
      <c r="L13" s="58">
        <v>626560</v>
      </c>
      <c r="M13" s="12" t="s">
        <v>81</v>
      </c>
      <c r="N13" s="12" t="s">
        <v>130</v>
      </c>
      <c r="O13" s="58">
        <v>0</v>
      </c>
      <c r="P13" s="12"/>
      <c r="Q13" s="12"/>
      <c r="R13" s="14">
        <v>704000</v>
      </c>
      <c r="S13" s="12" t="s">
        <v>82</v>
      </c>
      <c r="T13" s="12" t="s">
        <v>68</v>
      </c>
      <c r="U13" s="14">
        <v>5925000</v>
      </c>
      <c r="V13" s="14">
        <v>0</v>
      </c>
      <c r="W13" s="14">
        <v>0</v>
      </c>
      <c r="X13" s="14">
        <v>0</v>
      </c>
      <c r="Y13" s="14">
        <v>5221000</v>
      </c>
      <c r="Z13" s="14">
        <v>704000</v>
      </c>
      <c r="AA13" s="14">
        <v>4646690</v>
      </c>
      <c r="AB13" s="63">
        <v>2201166757</v>
      </c>
      <c r="AC13" s="14" t="s">
        <v>127</v>
      </c>
      <c r="AD13" s="14">
        <v>10141610.4</v>
      </c>
      <c r="AE13" s="14">
        <v>0</v>
      </c>
      <c r="AF13" s="14">
        <v>0</v>
      </c>
      <c r="AG13" s="12"/>
      <c r="AH13" s="12"/>
      <c r="AI13" s="14">
        <v>0</v>
      </c>
      <c r="AJ13" s="12"/>
      <c r="AK13" s="12"/>
      <c r="AL13" s="14">
        <v>0</v>
      </c>
      <c r="AM13" s="14">
        <v>704000</v>
      </c>
      <c r="AN13" s="12" t="s">
        <v>92</v>
      </c>
      <c r="AO13" s="13">
        <v>44348</v>
      </c>
      <c r="AP13" s="12"/>
      <c r="AQ13" s="12">
        <v>9</v>
      </c>
      <c r="AR13" s="12"/>
      <c r="AS13" s="12" t="s">
        <v>62</v>
      </c>
      <c r="AT13" s="12">
        <v>1</v>
      </c>
      <c r="AU13" s="12">
        <v>21001231</v>
      </c>
      <c r="AV13" s="12">
        <v>20210601</v>
      </c>
      <c r="AW13" s="14">
        <v>5925000</v>
      </c>
      <c r="AX13" s="14">
        <v>0</v>
      </c>
      <c r="AY13" s="12"/>
      <c r="AZ13" s="13">
        <v>44643</v>
      </c>
    </row>
  </sheetData>
  <autoFilter ref="A1:AZ13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abSelected="1" topLeftCell="A7" zoomScaleNormal="100" zoomScaleSheetLayoutView="100" workbookViewId="0">
      <selection activeCell="H10" sqref="H10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1.5703125" style="15" bestFit="1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18" width="11.42578125" style="15"/>
    <col min="219" max="219" width="4.42578125" style="15" customWidth="1"/>
    <col min="220" max="220" width="11.42578125" style="15"/>
    <col min="221" max="221" width="17.5703125" style="15" customWidth="1"/>
    <col min="222" max="222" width="11.5703125" style="15" customWidth="1"/>
    <col min="223" max="226" width="11.42578125" style="15"/>
    <col min="227" max="227" width="22.5703125" style="15" customWidth="1"/>
    <col min="228" max="228" width="14" style="15" customWidth="1"/>
    <col min="229" max="229" width="1.7109375" style="15" customWidth="1"/>
    <col min="230" max="474" width="11.42578125" style="15"/>
    <col min="475" max="475" width="4.42578125" style="15" customWidth="1"/>
    <col min="476" max="476" width="11.42578125" style="15"/>
    <col min="477" max="477" width="17.5703125" style="15" customWidth="1"/>
    <col min="478" max="478" width="11.5703125" style="15" customWidth="1"/>
    <col min="479" max="482" width="11.42578125" style="15"/>
    <col min="483" max="483" width="22.5703125" style="15" customWidth="1"/>
    <col min="484" max="484" width="14" style="15" customWidth="1"/>
    <col min="485" max="485" width="1.7109375" style="15" customWidth="1"/>
    <col min="486" max="730" width="11.42578125" style="15"/>
    <col min="731" max="731" width="4.42578125" style="15" customWidth="1"/>
    <col min="732" max="732" width="11.42578125" style="15"/>
    <col min="733" max="733" width="17.5703125" style="15" customWidth="1"/>
    <col min="734" max="734" width="11.5703125" style="15" customWidth="1"/>
    <col min="735" max="738" width="11.42578125" style="15"/>
    <col min="739" max="739" width="22.5703125" style="15" customWidth="1"/>
    <col min="740" max="740" width="14" style="15" customWidth="1"/>
    <col min="741" max="741" width="1.7109375" style="15" customWidth="1"/>
    <col min="742" max="986" width="11.42578125" style="15"/>
    <col min="987" max="987" width="4.42578125" style="15" customWidth="1"/>
    <col min="988" max="988" width="11.42578125" style="15"/>
    <col min="989" max="989" width="17.5703125" style="15" customWidth="1"/>
    <col min="990" max="990" width="11.5703125" style="15" customWidth="1"/>
    <col min="991" max="994" width="11.42578125" style="15"/>
    <col min="995" max="995" width="22.5703125" style="15" customWidth="1"/>
    <col min="996" max="996" width="14" style="15" customWidth="1"/>
    <col min="997" max="997" width="1.7109375" style="15" customWidth="1"/>
    <col min="998" max="1242" width="11.42578125" style="15"/>
    <col min="1243" max="1243" width="4.42578125" style="15" customWidth="1"/>
    <col min="1244" max="1244" width="11.42578125" style="15"/>
    <col min="1245" max="1245" width="17.5703125" style="15" customWidth="1"/>
    <col min="1246" max="1246" width="11.5703125" style="15" customWidth="1"/>
    <col min="1247" max="1250" width="11.42578125" style="15"/>
    <col min="1251" max="1251" width="22.5703125" style="15" customWidth="1"/>
    <col min="1252" max="1252" width="14" style="15" customWidth="1"/>
    <col min="1253" max="1253" width="1.7109375" style="15" customWidth="1"/>
    <col min="1254" max="1498" width="11.42578125" style="15"/>
    <col min="1499" max="1499" width="4.42578125" style="15" customWidth="1"/>
    <col min="1500" max="1500" width="11.42578125" style="15"/>
    <col min="1501" max="1501" width="17.5703125" style="15" customWidth="1"/>
    <col min="1502" max="1502" width="11.5703125" style="15" customWidth="1"/>
    <col min="1503" max="1506" width="11.42578125" style="15"/>
    <col min="1507" max="1507" width="22.5703125" style="15" customWidth="1"/>
    <col min="1508" max="1508" width="14" style="15" customWidth="1"/>
    <col min="1509" max="1509" width="1.7109375" style="15" customWidth="1"/>
    <col min="1510" max="1754" width="11.42578125" style="15"/>
    <col min="1755" max="1755" width="4.42578125" style="15" customWidth="1"/>
    <col min="1756" max="1756" width="11.42578125" style="15"/>
    <col min="1757" max="1757" width="17.5703125" style="15" customWidth="1"/>
    <col min="1758" max="1758" width="11.5703125" style="15" customWidth="1"/>
    <col min="1759" max="1762" width="11.42578125" style="15"/>
    <col min="1763" max="1763" width="22.5703125" style="15" customWidth="1"/>
    <col min="1764" max="1764" width="14" style="15" customWidth="1"/>
    <col min="1765" max="1765" width="1.7109375" style="15" customWidth="1"/>
    <col min="1766" max="2010" width="11.42578125" style="15"/>
    <col min="2011" max="2011" width="4.42578125" style="15" customWidth="1"/>
    <col min="2012" max="2012" width="11.42578125" style="15"/>
    <col min="2013" max="2013" width="17.5703125" style="15" customWidth="1"/>
    <col min="2014" max="2014" width="11.5703125" style="15" customWidth="1"/>
    <col min="2015" max="2018" width="11.42578125" style="15"/>
    <col min="2019" max="2019" width="22.5703125" style="15" customWidth="1"/>
    <col min="2020" max="2020" width="14" style="15" customWidth="1"/>
    <col min="2021" max="2021" width="1.7109375" style="15" customWidth="1"/>
    <col min="2022" max="2266" width="11.42578125" style="15"/>
    <col min="2267" max="2267" width="4.42578125" style="15" customWidth="1"/>
    <col min="2268" max="2268" width="11.42578125" style="15"/>
    <col min="2269" max="2269" width="17.5703125" style="15" customWidth="1"/>
    <col min="2270" max="2270" width="11.5703125" style="15" customWidth="1"/>
    <col min="2271" max="2274" width="11.42578125" style="15"/>
    <col min="2275" max="2275" width="22.5703125" style="15" customWidth="1"/>
    <col min="2276" max="2276" width="14" style="15" customWidth="1"/>
    <col min="2277" max="2277" width="1.7109375" style="15" customWidth="1"/>
    <col min="2278" max="2522" width="11.42578125" style="15"/>
    <col min="2523" max="2523" width="4.42578125" style="15" customWidth="1"/>
    <col min="2524" max="2524" width="11.42578125" style="15"/>
    <col min="2525" max="2525" width="17.5703125" style="15" customWidth="1"/>
    <col min="2526" max="2526" width="11.5703125" style="15" customWidth="1"/>
    <col min="2527" max="2530" width="11.42578125" style="15"/>
    <col min="2531" max="2531" width="22.5703125" style="15" customWidth="1"/>
    <col min="2532" max="2532" width="14" style="15" customWidth="1"/>
    <col min="2533" max="2533" width="1.7109375" style="15" customWidth="1"/>
    <col min="2534" max="2778" width="11.42578125" style="15"/>
    <col min="2779" max="2779" width="4.42578125" style="15" customWidth="1"/>
    <col min="2780" max="2780" width="11.42578125" style="15"/>
    <col min="2781" max="2781" width="17.5703125" style="15" customWidth="1"/>
    <col min="2782" max="2782" width="11.5703125" style="15" customWidth="1"/>
    <col min="2783" max="2786" width="11.42578125" style="15"/>
    <col min="2787" max="2787" width="22.5703125" style="15" customWidth="1"/>
    <col min="2788" max="2788" width="14" style="15" customWidth="1"/>
    <col min="2789" max="2789" width="1.7109375" style="15" customWidth="1"/>
    <col min="2790" max="3034" width="11.42578125" style="15"/>
    <col min="3035" max="3035" width="4.42578125" style="15" customWidth="1"/>
    <col min="3036" max="3036" width="11.42578125" style="15"/>
    <col min="3037" max="3037" width="17.5703125" style="15" customWidth="1"/>
    <col min="3038" max="3038" width="11.5703125" style="15" customWidth="1"/>
    <col min="3039" max="3042" width="11.42578125" style="15"/>
    <col min="3043" max="3043" width="22.5703125" style="15" customWidth="1"/>
    <col min="3044" max="3044" width="14" style="15" customWidth="1"/>
    <col min="3045" max="3045" width="1.7109375" style="15" customWidth="1"/>
    <col min="3046" max="3290" width="11.42578125" style="15"/>
    <col min="3291" max="3291" width="4.42578125" style="15" customWidth="1"/>
    <col min="3292" max="3292" width="11.42578125" style="15"/>
    <col min="3293" max="3293" width="17.5703125" style="15" customWidth="1"/>
    <col min="3294" max="3294" width="11.5703125" style="15" customWidth="1"/>
    <col min="3295" max="3298" width="11.42578125" style="15"/>
    <col min="3299" max="3299" width="22.5703125" style="15" customWidth="1"/>
    <col min="3300" max="3300" width="14" style="15" customWidth="1"/>
    <col min="3301" max="3301" width="1.7109375" style="15" customWidth="1"/>
    <col min="3302" max="3546" width="11.42578125" style="15"/>
    <col min="3547" max="3547" width="4.42578125" style="15" customWidth="1"/>
    <col min="3548" max="3548" width="11.42578125" style="15"/>
    <col min="3549" max="3549" width="17.5703125" style="15" customWidth="1"/>
    <col min="3550" max="3550" width="11.5703125" style="15" customWidth="1"/>
    <col min="3551" max="3554" width="11.42578125" style="15"/>
    <col min="3555" max="3555" width="22.5703125" style="15" customWidth="1"/>
    <col min="3556" max="3556" width="14" style="15" customWidth="1"/>
    <col min="3557" max="3557" width="1.7109375" style="15" customWidth="1"/>
    <col min="3558" max="3802" width="11.42578125" style="15"/>
    <col min="3803" max="3803" width="4.42578125" style="15" customWidth="1"/>
    <col min="3804" max="3804" width="11.42578125" style="15"/>
    <col min="3805" max="3805" width="17.5703125" style="15" customWidth="1"/>
    <col min="3806" max="3806" width="11.5703125" style="15" customWidth="1"/>
    <col min="3807" max="3810" width="11.42578125" style="15"/>
    <col min="3811" max="3811" width="22.5703125" style="15" customWidth="1"/>
    <col min="3812" max="3812" width="14" style="15" customWidth="1"/>
    <col min="3813" max="3813" width="1.7109375" style="15" customWidth="1"/>
    <col min="3814" max="4058" width="11.42578125" style="15"/>
    <col min="4059" max="4059" width="4.42578125" style="15" customWidth="1"/>
    <col min="4060" max="4060" width="11.42578125" style="15"/>
    <col min="4061" max="4061" width="17.5703125" style="15" customWidth="1"/>
    <col min="4062" max="4062" width="11.5703125" style="15" customWidth="1"/>
    <col min="4063" max="4066" width="11.42578125" style="15"/>
    <col min="4067" max="4067" width="22.5703125" style="15" customWidth="1"/>
    <col min="4068" max="4068" width="14" style="15" customWidth="1"/>
    <col min="4069" max="4069" width="1.7109375" style="15" customWidth="1"/>
    <col min="4070" max="4314" width="11.42578125" style="15"/>
    <col min="4315" max="4315" width="4.42578125" style="15" customWidth="1"/>
    <col min="4316" max="4316" width="11.42578125" style="15"/>
    <col min="4317" max="4317" width="17.5703125" style="15" customWidth="1"/>
    <col min="4318" max="4318" width="11.5703125" style="15" customWidth="1"/>
    <col min="4319" max="4322" width="11.42578125" style="15"/>
    <col min="4323" max="4323" width="22.5703125" style="15" customWidth="1"/>
    <col min="4324" max="4324" width="14" style="15" customWidth="1"/>
    <col min="4325" max="4325" width="1.7109375" style="15" customWidth="1"/>
    <col min="4326" max="4570" width="11.42578125" style="15"/>
    <col min="4571" max="4571" width="4.42578125" style="15" customWidth="1"/>
    <col min="4572" max="4572" width="11.42578125" style="15"/>
    <col min="4573" max="4573" width="17.5703125" style="15" customWidth="1"/>
    <col min="4574" max="4574" width="11.5703125" style="15" customWidth="1"/>
    <col min="4575" max="4578" width="11.42578125" style="15"/>
    <col min="4579" max="4579" width="22.5703125" style="15" customWidth="1"/>
    <col min="4580" max="4580" width="14" style="15" customWidth="1"/>
    <col min="4581" max="4581" width="1.7109375" style="15" customWidth="1"/>
    <col min="4582" max="4826" width="11.42578125" style="15"/>
    <col min="4827" max="4827" width="4.42578125" style="15" customWidth="1"/>
    <col min="4828" max="4828" width="11.42578125" style="15"/>
    <col min="4829" max="4829" width="17.5703125" style="15" customWidth="1"/>
    <col min="4830" max="4830" width="11.5703125" style="15" customWidth="1"/>
    <col min="4831" max="4834" width="11.42578125" style="15"/>
    <col min="4835" max="4835" width="22.5703125" style="15" customWidth="1"/>
    <col min="4836" max="4836" width="14" style="15" customWidth="1"/>
    <col min="4837" max="4837" width="1.7109375" style="15" customWidth="1"/>
    <col min="4838" max="5082" width="11.42578125" style="15"/>
    <col min="5083" max="5083" width="4.42578125" style="15" customWidth="1"/>
    <col min="5084" max="5084" width="11.42578125" style="15"/>
    <col min="5085" max="5085" width="17.5703125" style="15" customWidth="1"/>
    <col min="5086" max="5086" width="11.5703125" style="15" customWidth="1"/>
    <col min="5087" max="5090" width="11.42578125" style="15"/>
    <col min="5091" max="5091" width="22.5703125" style="15" customWidth="1"/>
    <col min="5092" max="5092" width="14" style="15" customWidth="1"/>
    <col min="5093" max="5093" width="1.7109375" style="15" customWidth="1"/>
    <col min="5094" max="5338" width="11.42578125" style="15"/>
    <col min="5339" max="5339" width="4.42578125" style="15" customWidth="1"/>
    <col min="5340" max="5340" width="11.42578125" style="15"/>
    <col min="5341" max="5341" width="17.5703125" style="15" customWidth="1"/>
    <col min="5342" max="5342" width="11.5703125" style="15" customWidth="1"/>
    <col min="5343" max="5346" width="11.42578125" style="15"/>
    <col min="5347" max="5347" width="22.5703125" style="15" customWidth="1"/>
    <col min="5348" max="5348" width="14" style="15" customWidth="1"/>
    <col min="5349" max="5349" width="1.7109375" style="15" customWidth="1"/>
    <col min="5350" max="5594" width="11.42578125" style="15"/>
    <col min="5595" max="5595" width="4.42578125" style="15" customWidth="1"/>
    <col min="5596" max="5596" width="11.42578125" style="15"/>
    <col min="5597" max="5597" width="17.5703125" style="15" customWidth="1"/>
    <col min="5598" max="5598" width="11.5703125" style="15" customWidth="1"/>
    <col min="5599" max="5602" width="11.42578125" style="15"/>
    <col min="5603" max="5603" width="22.5703125" style="15" customWidth="1"/>
    <col min="5604" max="5604" width="14" style="15" customWidth="1"/>
    <col min="5605" max="5605" width="1.7109375" style="15" customWidth="1"/>
    <col min="5606" max="5850" width="11.42578125" style="15"/>
    <col min="5851" max="5851" width="4.42578125" style="15" customWidth="1"/>
    <col min="5852" max="5852" width="11.42578125" style="15"/>
    <col min="5853" max="5853" width="17.5703125" style="15" customWidth="1"/>
    <col min="5854" max="5854" width="11.5703125" style="15" customWidth="1"/>
    <col min="5855" max="5858" width="11.42578125" style="15"/>
    <col min="5859" max="5859" width="22.5703125" style="15" customWidth="1"/>
    <col min="5860" max="5860" width="14" style="15" customWidth="1"/>
    <col min="5861" max="5861" width="1.7109375" style="15" customWidth="1"/>
    <col min="5862" max="6106" width="11.42578125" style="15"/>
    <col min="6107" max="6107" width="4.42578125" style="15" customWidth="1"/>
    <col min="6108" max="6108" width="11.42578125" style="15"/>
    <col min="6109" max="6109" width="17.5703125" style="15" customWidth="1"/>
    <col min="6110" max="6110" width="11.5703125" style="15" customWidth="1"/>
    <col min="6111" max="6114" width="11.42578125" style="15"/>
    <col min="6115" max="6115" width="22.5703125" style="15" customWidth="1"/>
    <col min="6116" max="6116" width="14" style="15" customWidth="1"/>
    <col min="6117" max="6117" width="1.7109375" style="15" customWidth="1"/>
    <col min="6118" max="6362" width="11.42578125" style="15"/>
    <col min="6363" max="6363" width="4.42578125" style="15" customWidth="1"/>
    <col min="6364" max="6364" width="11.42578125" style="15"/>
    <col min="6365" max="6365" width="17.5703125" style="15" customWidth="1"/>
    <col min="6366" max="6366" width="11.5703125" style="15" customWidth="1"/>
    <col min="6367" max="6370" width="11.42578125" style="15"/>
    <col min="6371" max="6371" width="22.5703125" style="15" customWidth="1"/>
    <col min="6372" max="6372" width="14" style="15" customWidth="1"/>
    <col min="6373" max="6373" width="1.7109375" style="15" customWidth="1"/>
    <col min="6374" max="6618" width="11.42578125" style="15"/>
    <col min="6619" max="6619" width="4.42578125" style="15" customWidth="1"/>
    <col min="6620" max="6620" width="11.42578125" style="15"/>
    <col min="6621" max="6621" width="17.5703125" style="15" customWidth="1"/>
    <col min="6622" max="6622" width="11.5703125" style="15" customWidth="1"/>
    <col min="6623" max="6626" width="11.42578125" style="15"/>
    <col min="6627" max="6627" width="22.5703125" style="15" customWidth="1"/>
    <col min="6628" max="6628" width="14" style="15" customWidth="1"/>
    <col min="6629" max="6629" width="1.7109375" style="15" customWidth="1"/>
    <col min="6630" max="6874" width="11.42578125" style="15"/>
    <col min="6875" max="6875" width="4.42578125" style="15" customWidth="1"/>
    <col min="6876" max="6876" width="11.42578125" style="15"/>
    <col min="6877" max="6877" width="17.5703125" style="15" customWidth="1"/>
    <col min="6878" max="6878" width="11.5703125" style="15" customWidth="1"/>
    <col min="6879" max="6882" width="11.42578125" style="15"/>
    <col min="6883" max="6883" width="22.5703125" style="15" customWidth="1"/>
    <col min="6884" max="6884" width="14" style="15" customWidth="1"/>
    <col min="6885" max="6885" width="1.7109375" style="15" customWidth="1"/>
    <col min="6886" max="7130" width="11.42578125" style="15"/>
    <col min="7131" max="7131" width="4.42578125" style="15" customWidth="1"/>
    <col min="7132" max="7132" width="11.42578125" style="15"/>
    <col min="7133" max="7133" width="17.5703125" style="15" customWidth="1"/>
    <col min="7134" max="7134" width="11.5703125" style="15" customWidth="1"/>
    <col min="7135" max="7138" width="11.42578125" style="15"/>
    <col min="7139" max="7139" width="22.5703125" style="15" customWidth="1"/>
    <col min="7140" max="7140" width="14" style="15" customWidth="1"/>
    <col min="7141" max="7141" width="1.7109375" style="15" customWidth="1"/>
    <col min="7142" max="7386" width="11.42578125" style="15"/>
    <col min="7387" max="7387" width="4.42578125" style="15" customWidth="1"/>
    <col min="7388" max="7388" width="11.42578125" style="15"/>
    <col min="7389" max="7389" width="17.5703125" style="15" customWidth="1"/>
    <col min="7390" max="7390" width="11.5703125" style="15" customWidth="1"/>
    <col min="7391" max="7394" width="11.42578125" style="15"/>
    <col min="7395" max="7395" width="22.5703125" style="15" customWidth="1"/>
    <col min="7396" max="7396" width="14" style="15" customWidth="1"/>
    <col min="7397" max="7397" width="1.7109375" style="15" customWidth="1"/>
    <col min="7398" max="7642" width="11.42578125" style="15"/>
    <col min="7643" max="7643" width="4.42578125" style="15" customWidth="1"/>
    <col min="7644" max="7644" width="11.42578125" style="15"/>
    <col min="7645" max="7645" width="17.5703125" style="15" customWidth="1"/>
    <col min="7646" max="7646" width="11.5703125" style="15" customWidth="1"/>
    <col min="7647" max="7650" width="11.42578125" style="15"/>
    <col min="7651" max="7651" width="22.5703125" style="15" customWidth="1"/>
    <col min="7652" max="7652" width="14" style="15" customWidth="1"/>
    <col min="7653" max="7653" width="1.7109375" style="15" customWidth="1"/>
    <col min="7654" max="7898" width="11.42578125" style="15"/>
    <col min="7899" max="7899" width="4.42578125" style="15" customWidth="1"/>
    <col min="7900" max="7900" width="11.42578125" style="15"/>
    <col min="7901" max="7901" width="17.5703125" style="15" customWidth="1"/>
    <col min="7902" max="7902" width="11.5703125" style="15" customWidth="1"/>
    <col min="7903" max="7906" width="11.42578125" style="15"/>
    <col min="7907" max="7907" width="22.5703125" style="15" customWidth="1"/>
    <col min="7908" max="7908" width="14" style="15" customWidth="1"/>
    <col min="7909" max="7909" width="1.7109375" style="15" customWidth="1"/>
    <col min="7910" max="8154" width="11.42578125" style="15"/>
    <col min="8155" max="8155" width="4.42578125" style="15" customWidth="1"/>
    <col min="8156" max="8156" width="11.42578125" style="15"/>
    <col min="8157" max="8157" width="17.5703125" style="15" customWidth="1"/>
    <col min="8158" max="8158" width="11.5703125" style="15" customWidth="1"/>
    <col min="8159" max="8162" width="11.42578125" style="15"/>
    <col min="8163" max="8163" width="22.5703125" style="15" customWidth="1"/>
    <col min="8164" max="8164" width="14" style="15" customWidth="1"/>
    <col min="8165" max="8165" width="1.7109375" style="15" customWidth="1"/>
    <col min="8166" max="8410" width="11.42578125" style="15"/>
    <col min="8411" max="8411" width="4.42578125" style="15" customWidth="1"/>
    <col min="8412" max="8412" width="11.42578125" style="15"/>
    <col min="8413" max="8413" width="17.5703125" style="15" customWidth="1"/>
    <col min="8414" max="8414" width="11.5703125" style="15" customWidth="1"/>
    <col min="8415" max="8418" width="11.42578125" style="15"/>
    <col min="8419" max="8419" width="22.5703125" style="15" customWidth="1"/>
    <col min="8420" max="8420" width="14" style="15" customWidth="1"/>
    <col min="8421" max="8421" width="1.7109375" style="15" customWidth="1"/>
    <col min="8422" max="8666" width="11.42578125" style="15"/>
    <col min="8667" max="8667" width="4.42578125" style="15" customWidth="1"/>
    <col min="8668" max="8668" width="11.42578125" style="15"/>
    <col min="8669" max="8669" width="17.5703125" style="15" customWidth="1"/>
    <col min="8670" max="8670" width="11.5703125" style="15" customWidth="1"/>
    <col min="8671" max="8674" width="11.42578125" style="15"/>
    <col min="8675" max="8675" width="22.5703125" style="15" customWidth="1"/>
    <col min="8676" max="8676" width="14" style="15" customWidth="1"/>
    <col min="8677" max="8677" width="1.7109375" style="15" customWidth="1"/>
    <col min="8678" max="8922" width="11.42578125" style="15"/>
    <col min="8923" max="8923" width="4.42578125" style="15" customWidth="1"/>
    <col min="8924" max="8924" width="11.42578125" style="15"/>
    <col min="8925" max="8925" width="17.5703125" style="15" customWidth="1"/>
    <col min="8926" max="8926" width="11.5703125" style="15" customWidth="1"/>
    <col min="8927" max="8930" width="11.42578125" style="15"/>
    <col min="8931" max="8931" width="22.5703125" style="15" customWidth="1"/>
    <col min="8932" max="8932" width="14" style="15" customWidth="1"/>
    <col min="8933" max="8933" width="1.7109375" style="15" customWidth="1"/>
    <col min="8934" max="9178" width="11.42578125" style="15"/>
    <col min="9179" max="9179" width="4.42578125" style="15" customWidth="1"/>
    <col min="9180" max="9180" width="11.42578125" style="15"/>
    <col min="9181" max="9181" width="17.5703125" style="15" customWidth="1"/>
    <col min="9182" max="9182" width="11.5703125" style="15" customWidth="1"/>
    <col min="9183" max="9186" width="11.42578125" style="15"/>
    <col min="9187" max="9187" width="22.5703125" style="15" customWidth="1"/>
    <col min="9188" max="9188" width="14" style="15" customWidth="1"/>
    <col min="9189" max="9189" width="1.7109375" style="15" customWidth="1"/>
    <col min="9190" max="9434" width="11.42578125" style="15"/>
    <col min="9435" max="9435" width="4.42578125" style="15" customWidth="1"/>
    <col min="9436" max="9436" width="11.42578125" style="15"/>
    <col min="9437" max="9437" width="17.5703125" style="15" customWidth="1"/>
    <col min="9438" max="9438" width="11.5703125" style="15" customWidth="1"/>
    <col min="9439" max="9442" width="11.42578125" style="15"/>
    <col min="9443" max="9443" width="22.5703125" style="15" customWidth="1"/>
    <col min="9444" max="9444" width="14" style="15" customWidth="1"/>
    <col min="9445" max="9445" width="1.7109375" style="15" customWidth="1"/>
    <col min="9446" max="9690" width="11.42578125" style="15"/>
    <col min="9691" max="9691" width="4.42578125" style="15" customWidth="1"/>
    <col min="9692" max="9692" width="11.42578125" style="15"/>
    <col min="9693" max="9693" width="17.5703125" style="15" customWidth="1"/>
    <col min="9694" max="9694" width="11.5703125" style="15" customWidth="1"/>
    <col min="9695" max="9698" width="11.42578125" style="15"/>
    <col min="9699" max="9699" width="22.5703125" style="15" customWidth="1"/>
    <col min="9700" max="9700" width="14" style="15" customWidth="1"/>
    <col min="9701" max="9701" width="1.7109375" style="15" customWidth="1"/>
    <col min="9702" max="9946" width="11.42578125" style="15"/>
    <col min="9947" max="9947" width="4.42578125" style="15" customWidth="1"/>
    <col min="9948" max="9948" width="11.42578125" style="15"/>
    <col min="9949" max="9949" width="17.5703125" style="15" customWidth="1"/>
    <col min="9950" max="9950" width="11.5703125" style="15" customWidth="1"/>
    <col min="9951" max="9954" width="11.42578125" style="15"/>
    <col min="9955" max="9955" width="22.5703125" style="15" customWidth="1"/>
    <col min="9956" max="9956" width="14" style="15" customWidth="1"/>
    <col min="9957" max="9957" width="1.7109375" style="15" customWidth="1"/>
    <col min="9958" max="10202" width="11.42578125" style="15"/>
    <col min="10203" max="10203" width="4.42578125" style="15" customWidth="1"/>
    <col min="10204" max="10204" width="11.42578125" style="15"/>
    <col min="10205" max="10205" width="17.5703125" style="15" customWidth="1"/>
    <col min="10206" max="10206" width="11.5703125" style="15" customWidth="1"/>
    <col min="10207" max="10210" width="11.42578125" style="15"/>
    <col min="10211" max="10211" width="22.5703125" style="15" customWidth="1"/>
    <col min="10212" max="10212" width="14" style="15" customWidth="1"/>
    <col min="10213" max="10213" width="1.7109375" style="15" customWidth="1"/>
    <col min="10214" max="10458" width="11.42578125" style="15"/>
    <col min="10459" max="10459" width="4.42578125" style="15" customWidth="1"/>
    <col min="10460" max="10460" width="11.42578125" style="15"/>
    <col min="10461" max="10461" width="17.5703125" style="15" customWidth="1"/>
    <col min="10462" max="10462" width="11.5703125" style="15" customWidth="1"/>
    <col min="10463" max="10466" width="11.42578125" style="15"/>
    <col min="10467" max="10467" width="22.5703125" style="15" customWidth="1"/>
    <col min="10468" max="10468" width="14" style="15" customWidth="1"/>
    <col min="10469" max="10469" width="1.7109375" style="15" customWidth="1"/>
    <col min="10470" max="10714" width="11.42578125" style="15"/>
    <col min="10715" max="10715" width="4.42578125" style="15" customWidth="1"/>
    <col min="10716" max="10716" width="11.42578125" style="15"/>
    <col min="10717" max="10717" width="17.5703125" style="15" customWidth="1"/>
    <col min="10718" max="10718" width="11.5703125" style="15" customWidth="1"/>
    <col min="10719" max="10722" width="11.42578125" style="15"/>
    <col min="10723" max="10723" width="22.5703125" style="15" customWidth="1"/>
    <col min="10724" max="10724" width="14" style="15" customWidth="1"/>
    <col min="10725" max="10725" width="1.7109375" style="15" customWidth="1"/>
    <col min="10726" max="10970" width="11.42578125" style="15"/>
    <col min="10971" max="10971" width="4.42578125" style="15" customWidth="1"/>
    <col min="10972" max="10972" width="11.42578125" style="15"/>
    <col min="10973" max="10973" width="17.5703125" style="15" customWidth="1"/>
    <col min="10974" max="10974" width="11.5703125" style="15" customWidth="1"/>
    <col min="10975" max="10978" width="11.42578125" style="15"/>
    <col min="10979" max="10979" width="22.5703125" style="15" customWidth="1"/>
    <col min="10980" max="10980" width="14" style="15" customWidth="1"/>
    <col min="10981" max="10981" width="1.7109375" style="15" customWidth="1"/>
    <col min="10982" max="11226" width="11.42578125" style="15"/>
    <col min="11227" max="11227" width="4.42578125" style="15" customWidth="1"/>
    <col min="11228" max="11228" width="11.42578125" style="15"/>
    <col min="11229" max="11229" width="17.5703125" style="15" customWidth="1"/>
    <col min="11230" max="11230" width="11.5703125" style="15" customWidth="1"/>
    <col min="11231" max="11234" width="11.42578125" style="15"/>
    <col min="11235" max="11235" width="22.5703125" style="15" customWidth="1"/>
    <col min="11236" max="11236" width="14" style="15" customWidth="1"/>
    <col min="11237" max="11237" width="1.7109375" style="15" customWidth="1"/>
    <col min="11238" max="11482" width="11.42578125" style="15"/>
    <col min="11483" max="11483" width="4.42578125" style="15" customWidth="1"/>
    <col min="11484" max="11484" width="11.42578125" style="15"/>
    <col min="11485" max="11485" width="17.5703125" style="15" customWidth="1"/>
    <col min="11486" max="11486" width="11.5703125" style="15" customWidth="1"/>
    <col min="11487" max="11490" width="11.42578125" style="15"/>
    <col min="11491" max="11491" width="22.5703125" style="15" customWidth="1"/>
    <col min="11492" max="11492" width="14" style="15" customWidth="1"/>
    <col min="11493" max="11493" width="1.7109375" style="15" customWidth="1"/>
    <col min="11494" max="11738" width="11.42578125" style="15"/>
    <col min="11739" max="11739" width="4.42578125" style="15" customWidth="1"/>
    <col min="11740" max="11740" width="11.42578125" style="15"/>
    <col min="11741" max="11741" width="17.5703125" style="15" customWidth="1"/>
    <col min="11742" max="11742" width="11.5703125" style="15" customWidth="1"/>
    <col min="11743" max="11746" width="11.42578125" style="15"/>
    <col min="11747" max="11747" width="22.5703125" style="15" customWidth="1"/>
    <col min="11748" max="11748" width="14" style="15" customWidth="1"/>
    <col min="11749" max="11749" width="1.7109375" style="15" customWidth="1"/>
    <col min="11750" max="11994" width="11.42578125" style="15"/>
    <col min="11995" max="11995" width="4.42578125" style="15" customWidth="1"/>
    <col min="11996" max="11996" width="11.42578125" style="15"/>
    <col min="11997" max="11997" width="17.5703125" style="15" customWidth="1"/>
    <col min="11998" max="11998" width="11.5703125" style="15" customWidth="1"/>
    <col min="11999" max="12002" width="11.42578125" style="15"/>
    <col min="12003" max="12003" width="22.5703125" style="15" customWidth="1"/>
    <col min="12004" max="12004" width="14" style="15" customWidth="1"/>
    <col min="12005" max="12005" width="1.7109375" style="15" customWidth="1"/>
    <col min="12006" max="12250" width="11.42578125" style="15"/>
    <col min="12251" max="12251" width="4.42578125" style="15" customWidth="1"/>
    <col min="12252" max="12252" width="11.42578125" style="15"/>
    <col min="12253" max="12253" width="17.5703125" style="15" customWidth="1"/>
    <col min="12254" max="12254" width="11.5703125" style="15" customWidth="1"/>
    <col min="12255" max="12258" width="11.42578125" style="15"/>
    <col min="12259" max="12259" width="22.5703125" style="15" customWidth="1"/>
    <col min="12260" max="12260" width="14" style="15" customWidth="1"/>
    <col min="12261" max="12261" width="1.7109375" style="15" customWidth="1"/>
    <col min="12262" max="12506" width="11.42578125" style="15"/>
    <col min="12507" max="12507" width="4.42578125" style="15" customWidth="1"/>
    <col min="12508" max="12508" width="11.42578125" style="15"/>
    <col min="12509" max="12509" width="17.5703125" style="15" customWidth="1"/>
    <col min="12510" max="12510" width="11.5703125" style="15" customWidth="1"/>
    <col min="12511" max="12514" width="11.42578125" style="15"/>
    <col min="12515" max="12515" width="22.5703125" style="15" customWidth="1"/>
    <col min="12516" max="12516" width="14" style="15" customWidth="1"/>
    <col min="12517" max="12517" width="1.7109375" style="15" customWidth="1"/>
    <col min="12518" max="12762" width="11.42578125" style="15"/>
    <col min="12763" max="12763" width="4.42578125" style="15" customWidth="1"/>
    <col min="12764" max="12764" width="11.42578125" style="15"/>
    <col min="12765" max="12765" width="17.5703125" style="15" customWidth="1"/>
    <col min="12766" max="12766" width="11.5703125" style="15" customWidth="1"/>
    <col min="12767" max="12770" width="11.42578125" style="15"/>
    <col min="12771" max="12771" width="22.5703125" style="15" customWidth="1"/>
    <col min="12772" max="12772" width="14" style="15" customWidth="1"/>
    <col min="12773" max="12773" width="1.7109375" style="15" customWidth="1"/>
    <col min="12774" max="13018" width="11.42578125" style="15"/>
    <col min="13019" max="13019" width="4.42578125" style="15" customWidth="1"/>
    <col min="13020" max="13020" width="11.42578125" style="15"/>
    <col min="13021" max="13021" width="17.5703125" style="15" customWidth="1"/>
    <col min="13022" max="13022" width="11.5703125" style="15" customWidth="1"/>
    <col min="13023" max="13026" width="11.42578125" style="15"/>
    <col min="13027" max="13027" width="22.5703125" style="15" customWidth="1"/>
    <col min="13028" max="13028" width="14" style="15" customWidth="1"/>
    <col min="13029" max="13029" width="1.7109375" style="15" customWidth="1"/>
    <col min="13030" max="13274" width="11.42578125" style="15"/>
    <col min="13275" max="13275" width="4.42578125" style="15" customWidth="1"/>
    <col min="13276" max="13276" width="11.42578125" style="15"/>
    <col min="13277" max="13277" width="17.5703125" style="15" customWidth="1"/>
    <col min="13278" max="13278" width="11.5703125" style="15" customWidth="1"/>
    <col min="13279" max="13282" width="11.42578125" style="15"/>
    <col min="13283" max="13283" width="22.5703125" style="15" customWidth="1"/>
    <col min="13284" max="13284" width="14" style="15" customWidth="1"/>
    <col min="13285" max="13285" width="1.7109375" style="15" customWidth="1"/>
    <col min="13286" max="13530" width="11.42578125" style="15"/>
    <col min="13531" max="13531" width="4.42578125" style="15" customWidth="1"/>
    <col min="13532" max="13532" width="11.42578125" style="15"/>
    <col min="13533" max="13533" width="17.5703125" style="15" customWidth="1"/>
    <col min="13534" max="13534" width="11.5703125" style="15" customWidth="1"/>
    <col min="13535" max="13538" width="11.42578125" style="15"/>
    <col min="13539" max="13539" width="22.5703125" style="15" customWidth="1"/>
    <col min="13540" max="13540" width="14" style="15" customWidth="1"/>
    <col min="13541" max="13541" width="1.7109375" style="15" customWidth="1"/>
    <col min="13542" max="13786" width="11.42578125" style="15"/>
    <col min="13787" max="13787" width="4.42578125" style="15" customWidth="1"/>
    <col min="13788" max="13788" width="11.42578125" style="15"/>
    <col min="13789" max="13789" width="17.5703125" style="15" customWidth="1"/>
    <col min="13790" max="13790" width="11.5703125" style="15" customWidth="1"/>
    <col min="13791" max="13794" width="11.42578125" style="15"/>
    <col min="13795" max="13795" width="22.5703125" style="15" customWidth="1"/>
    <col min="13796" max="13796" width="14" style="15" customWidth="1"/>
    <col min="13797" max="13797" width="1.7109375" style="15" customWidth="1"/>
    <col min="13798" max="14042" width="11.42578125" style="15"/>
    <col min="14043" max="14043" width="4.42578125" style="15" customWidth="1"/>
    <col min="14044" max="14044" width="11.42578125" style="15"/>
    <col min="14045" max="14045" width="17.5703125" style="15" customWidth="1"/>
    <col min="14046" max="14046" width="11.5703125" style="15" customWidth="1"/>
    <col min="14047" max="14050" width="11.42578125" style="15"/>
    <col min="14051" max="14051" width="22.5703125" style="15" customWidth="1"/>
    <col min="14052" max="14052" width="14" style="15" customWidth="1"/>
    <col min="14053" max="14053" width="1.7109375" style="15" customWidth="1"/>
    <col min="14054" max="14298" width="11.42578125" style="15"/>
    <col min="14299" max="14299" width="4.42578125" style="15" customWidth="1"/>
    <col min="14300" max="14300" width="11.42578125" style="15"/>
    <col min="14301" max="14301" width="17.5703125" style="15" customWidth="1"/>
    <col min="14302" max="14302" width="11.5703125" style="15" customWidth="1"/>
    <col min="14303" max="14306" width="11.42578125" style="15"/>
    <col min="14307" max="14307" width="22.5703125" style="15" customWidth="1"/>
    <col min="14308" max="14308" width="14" style="15" customWidth="1"/>
    <col min="14309" max="14309" width="1.7109375" style="15" customWidth="1"/>
    <col min="14310" max="14554" width="11.42578125" style="15"/>
    <col min="14555" max="14555" width="4.42578125" style="15" customWidth="1"/>
    <col min="14556" max="14556" width="11.42578125" style="15"/>
    <col min="14557" max="14557" width="17.5703125" style="15" customWidth="1"/>
    <col min="14558" max="14558" width="11.5703125" style="15" customWidth="1"/>
    <col min="14559" max="14562" width="11.42578125" style="15"/>
    <col min="14563" max="14563" width="22.5703125" style="15" customWidth="1"/>
    <col min="14564" max="14564" width="14" style="15" customWidth="1"/>
    <col min="14565" max="14565" width="1.7109375" style="15" customWidth="1"/>
    <col min="14566" max="14810" width="11.42578125" style="15"/>
    <col min="14811" max="14811" width="4.42578125" style="15" customWidth="1"/>
    <col min="14812" max="14812" width="11.42578125" style="15"/>
    <col min="14813" max="14813" width="17.5703125" style="15" customWidth="1"/>
    <col min="14814" max="14814" width="11.5703125" style="15" customWidth="1"/>
    <col min="14815" max="14818" width="11.42578125" style="15"/>
    <col min="14819" max="14819" width="22.5703125" style="15" customWidth="1"/>
    <col min="14820" max="14820" width="14" style="15" customWidth="1"/>
    <col min="14821" max="14821" width="1.7109375" style="15" customWidth="1"/>
    <col min="14822" max="15066" width="11.42578125" style="15"/>
    <col min="15067" max="15067" width="4.42578125" style="15" customWidth="1"/>
    <col min="15068" max="15068" width="11.42578125" style="15"/>
    <col min="15069" max="15069" width="17.5703125" style="15" customWidth="1"/>
    <col min="15070" max="15070" width="11.5703125" style="15" customWidth="1"/>
    <col min="15071" max="15074" width="11.42578125" style="15"/>
    <col min="15075" max="15075" width="22.5703125" style="15" customWidth="1"/>
    <col min="15076" max="15076" width="14" style="15" customWidth="1"/>
    <col min="15077" max="15077" width="1.7109375" style="15" customWidth="1"/>
    <col min="15078" max="15322" width="11.42578125" style="15"/>
    <col min="15323" max="15323" width="4.42578125" style="15" customWidth="1"/>
    <col min="15324" max="15324" width="11.42578125" style="15"/>
    <col min="15325" max="15325" width="17.5703125" style="15" customWidth="1"/>
    <col min="15326" max="15326" width="11.5703125" style="15" customWidth="1"/>
    <col min="15327" max="15330" width="11.42578125" style="15"/>
    <col min="15331" max="15331" width="22.5703125" style="15" customWidth="1"/>
    <col min="15332" max="15332" width="14" style="15" customWidth="1"/>
    <col min="15333" max="15333" width="1.7109375" style="15" customWidth="1"/>
    <col min="15334" max="15578" width="11.42578125" style="15"/>
    <col min="15579" max="15579" width="4.42578125" style="15" customWidth="1"/>
    <col min="15580" max="15580" width="11.42578125" style="15"/>
    <col min="15581" max="15581" width="17.5703125" style="15" customWidth="1"/>
    <col min="15582" max="15582" width="11.5703125" style="15" customWidth="1"/>
    <col min="15583" max="15586" width="11.42578125" style="15"/>
    <col min="15587" max="15587" width="22.5703125" style="15" customWidth="1"/>
    <col min="15588" max="15588" width="14" style="15" customWidth="1"/>
    <col min="15589" max="15589" width="1.7109375" style="15" customWidth="1"/>
    <col min="15590" max="15834" width="11.42578125" style="15"/>
    <col min="15835" max="15835" width="4.42578125" style="15" customWidth="1"/>
    <col min="15836" max="15836" width="11.42578125" style="15"/>
    <col min="15837" max="15837" width="17.5703125" style="15" customWidth="1"/>
    <col min="15838" max="15838" width="11.5703125" style="15" customWidth="1"/>
    <col min="15839" max="15842" width="11.42578125" style="15"/>
    <col min="15843" max="15843" width="22.5703125" style="15" customWidth="1"/>
    <col min="15844" max="15844" width="14" style="15" customWidth="1"/>
    <col min="15845" max="15845" width="1.7109375" style="15" customWidth="1"/>
    <col min="15846" max="16090" width="11.42578125" style="15"/>
    <col min="16091" max="16091" width="4.42578125" style="15" customWidth="1"/>
    <col min="16092" max="16092" width="11.42578125" style="15"/>
    <col min="16093" max="16093" width="17.5703125" style="15" customWidth="1"/>
    <col min="16094" max="16094" width="11.5703125" style="15" customWidth="1"/>
    <col min="16095" max="16098" width="11.42578125" style="15"/>
    <col min="16099" max="16099" width="22.5703125" style="15" customWidth="1"/>
    <col min="16100" max="16100" width="21.5703125" style="15" bestFit="1" customWidth="1"/>
    <col min="16101" max="16101" width="1.7109375" style="15" customWidth="1"/>
    <col min="16102" max="16384" width="11.42578125" style="15"/>
  </cols>
  <sheetData>
    <row r="1" spans="2:10 16097:16100" ht="18" customHeight="1" thickBot="1" x14ac:dyDescent="0.25"/>
    <row r="2" spans="2:10 16097:16100" ht="19.5" customHeight="1" x14ac:dyDescent="0.2">
      <c r="B2" s="16"/>
      <c r="C2" s="17"/>
      <c r="D2" s="18" t="s">
        <v>93</v>
      </c>
      <c r="E2" s="19"/>
      <c r="F2" s="19"/>
      <c r="G2" s="19"/>
      <c r="H2" s="19"/>
      <c r="I2" s="20"/>
      <c r="J2" s="21" t="s">
        <v>94</v>
      </c>
    </row>
    <row r="3" spans="2:10 16097:16100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097:16100" x14ac:dyDescent="0.2">
      <c r="B4" s="22"/>
      <c r="C4" s="23"/>
      <c r="D4" s="18" t="s">
        <v>95</v>
      </c>
      <c r="E4" s="19"/>
      <c r="F4" s="19"/>
      <c r="G4" s="19"/>
      <c r="H4" s="19"/>
      <c r="I4" s="20"/>
      <c r="J4" s="21" t="s">
        <v>96</v>
      </c>
    </row>
    <row r="5" spans="2:10 16097:16100" x14ac:dyDescent="0.2">
      <c r="B5" s="22"/>
      <c r="C5" s="23"/>
      <c r="D5" s="28"/>
      <c r="E5" s="29"/>
      <c r="F5" s="29"/>
      <c r="G5" s="29"/>
      <c r="H5" s="29"/>
      <c r="I5" s="30"/>
      <c r="J5" s="31"/>
      <c r="WUC5" s="32"/>
    </row>
    <row r="6" spans="2:10 16097:16100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D6" s="15" t="s">
        <v>97</v>
      </c>
      <c r="WUE6" s="15" t="s">
        <v>98</v>
      </c>
      <c r="WUF6" s="35">
        <f ca="1">+TODAY()</f>
        <v>44643</v>
      </c>
    </row>
    <row r="7" spans="2:10 16097:16100" x14ac:dyDescent="0.2">
      <c r="B7" s="36"/>
      <c r="J7" s="37"/>
    </row>
    <row r="8" spans="2:10 16097:16100" x14ac:dyDescent="0.2">
      <c r="B8" s="36"/>
      <c r="J8" s="37"/>
    </row>
    <row r="9" spans="2:10 16097:16100" x14ac:dyDescent="0.2">
      <c r="B9" s="36"/>
      <c r="J9" s="37"/>
    </row>
    <row r="10" spans="2:10 16097:16100" x14ac:dyDescent="0.2">
      <c r="B10" s="36"/>
      <c r="C10" s="15" t="s">
        <v>99</v>
      </c>
      <c r="D10" s="35">
        <v>44643</v>
      </c>
      <c r="E10" s="32"/>
      <c r="J10" s="37"/>
    </row>
    <row r="11" spans="2:10 16097:16100" x14ac:dyDescent="0.2">
      <c r="B11" s="36"/>
      <c r="J11" s="37"/>
    </row>
    <row r="12" spans="2:10 16097:16100" x14ac:dyDescent="0.2">
      <c r="B12" s="36"/>
      <c r="C12" s="15" t="s">
        <v>119</v>
      </c>
      <c r="J12" s="37"/>
    </row>
    <row r="13" spans="2:10 16097:16100" x14ac:dyDescent="0.2">
      <c r="B13" s="36"/>
      <c r="C13" s="15" t="s">
        <v>120</v>
      </c>
      <c r="J13" s="37"/>
    </row>
    <row r="14" spans="2:10 16097:16100" x14ac:dyDescent="0.2">
      <c r="B14" s="36"/>
      <c r="J14" s="37"/>
    </row>
    <row r="15" spans="2:10 16097:16100" x14ac:dyDescent="0.2">
      <c r="B15" s="36"/>
      <c r="C15" s="15" t="s">
        <v>121</v>
      </c>
      <c r="J15" s="37"/>
    </row>
    <row r="16" spans="2:10 16097:16100" x14ac:dyDescent="0.2">
      <c r="B16" s="36"/>
      <c r="C16" s="38"/>
      <c r="J16" s="37"/>
    </row>
    <row r="17" spans="2:10" x14ac:dyDescent="0.2">
      <c r="B17" s="36"/>
      <c r="C17" s="15" t="s">
        <v>100</v>
      </c>
      <c r="D17" s="32"/>
      <c r="H17" s="39" t="s">
        <v>101</v>
      </c>
      <c r="I17" s="39" t="s">
        <v>102</v>
      </c>
      <c r="J17" s="37"/>
    </row>
    <row r="18" spans="2:10" x14ac:dyDescent="0.2">
      <c r="B18" s="36"/>
      <c r="C18" s="40" t="s">
        <v>103</v>
      </c>
      <c r="D18" s="40"/>
      <c r="E18" s="40"/>
      <c r="F18" s="40"/>
      <c r="H18" s="41"/>
      <c r="I18" s="42">
        <v>41772550</v>
      </c>
      <c r="J18" s="37"/>
    </row>
    <row r="19" spans="2:10" x14ac:dyDescent="0.2">
      <c r="B19" s="36"/>
      <c r="C19" s="15" t="s">
        <v>104</v>
      </c>
      <c r="H19" s="43">
        <v>4</v>
      </c>
      <c r="I19" s="44">
        <v>4493430</v>
      </c>
      <c r="J19" s="37"/>
    </row>
    <row r="20" spans="2:10" x14ac:dyDescent="0.2">
      <c r="B20" s="36"/>
      <c r="C20" s="15" t="s">
        <v>105</v>
      </c>
      <c r="H20" s="43">
        <v>0</v>
      </c>
      <c r="I20" s="44">
        <v>0</v>
      </c>
      <c r="J20" s="37"/>
    </row>
    <row r="21" spans="2:10" x14ac:dyDescent="0.2">
      <c r="B21" s="36"/>
      <c r="C21" s="15" t="s">
        <v>106</v>
      </c>
      <c r="H21" s="43">
        <v>2</v>
      </c>
      <c r="I21" s="44">
        <v>7949480</v>
      </c>
      <c r="J21" s="37"/>
    </row>
    <row r="22" spans="2:10" x14ac:dyDescent="0.2">
      <c r="B22" s="36"/>
      <c r="C22" s="15" t="s">
        <v>107</v>
      </c>
      <c r="H22" s="43">
        <v>0</v>
      </c>
      <c r="I22" s="44">
        <v>0</v>
      </c>
      <c r="J22" s="37"/>
    </row>
    <row r="23" spans="2:10" x14ac:dyDescent="0.2">
      <c r="B23" s="36"/>
      <c r="C23" s="15" t="s">
        <v>108</v>
      </c>
      <c r="H23" s="43">
        <v>0</v>
      </c>
      <c r="I23" s="44">
        <v>0</v>
      </c>
      <c r="J23" s="37"/>
    </row>
    <row r="24" spans="2:10" x14ac:dyDescent="0.2">
      <c r="B24" s="36"/>
      <c r="C24" s="15" t="s">
        <v>109</v>
      </c>
      <c r="H24" s="45">
        <v>4</v>
      </c>
      <c r="I24" s="46">
        <f>1136000+1583000</f>
        <v>2719000</v>
      </c>
      <c r="J24" s="37"/>
    </row>
    <row r="25" spans="2:10" x14ac:dyDescent="0.2">
      <c r="B25" s="36"/>
      <c r="C25" s="40" t="s">
        <v>110</v>
      </c>
      <c r="D25" s="40"/>
      <c r="E25" s="40"/>
      <c r="F25" s="40"/>
      <c r="H25" s="47">
        <f>SUM(H19:H24)</f>
        <v>10</v>
      </c>
      <c r="I25" s="48">
        <f>(I19+I20+I21+I22+I23+I24)</f>
        <v>15161910</v>
      </c>
      <c r="J25" s="37"/>
    </row>
    <row r="26" spans="2:10" x14ac:dyDescent="0.2">
      <c r="B26" s="36"/>
      <c r="C26" s="15" t="s">
        <v>111</v>
      </c>
      <c r="H26" s="43">
        <v>2</v>
      </c>
      <c r="I26" s="44">
        <f>27746640-1136000</f>
        <v>26610640</v>
      </c>
      <c r="J26" s="37"/>
    </row>
    <row r="27" spans="2:10" x14ac:dyDescent="0.2">
      <c r="B27" s="36"/>
      <c r="C27" s="15" t="s">
        <v>112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113</v>
      </c>
      <c r="H28" s="49">
        <v>0</v>
      </c>
      <c r="I28" s="46">
        <v>0</v>
      </c>
      <c r="J28" s="37"/>
    </row>
    <row r="29" spans="2:10" x14ac:dyDescent="0.2">
      <c r="B29" s="36"/>
      <c r="C29" s="40" t="s">
        <v>114</v>
      </c>
      <c r="D29" s="40"/>
      <c r="E29" s="40"/>
      <c r="F29" s="40"/>
      <c r="H29" s="47">
        <f>SUM(H26:H28)</f>
        <v>2</v>
      </c>
      <c r="I29" s="48">
        <f>(I27+I28+I26)</f>
        <v>26610640</v>
      </c>
      <c r="J29" s="37"/>
    </row>
    <row r="30" spans="2:10" ht="13.5" thickBot="1" x14ac:dyDescent="0.25">
      <c r="B30" s="36"/>
      <c r="C30" s="40" t="s">
        <v>115</v>
      </c>
      <c r="D30" s="40"/>
      <c r="H30" s="50">
        <f>(H25+H29)</f>
        <v>12</v>
      </c>
      <c r="I30" s="51">
        <f>(I25+I29)</f>
        <v>41772550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116</v>
      </c>
      <c r="H35" s="53"/>
      <c r="I35" s="52"/>
      <c r="J35" s="37"/>
    </row>
    <row r="36" spans="2:10" x14ac:dyDescent="0.2">
      <c r="B36" s="36"/>
      <c r="C36" s="52" t="s">
        <v>117</v>
      </c>
      <c r="D36" s="52"/>
      <c r="G36" s="52" t="s">
        <v>118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Hoja1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Fernando Fernandez Valencia</dc:creator>
  <cp:lastModifiedBy>Juan Camilo Paez Ramirez</cp:lastModifiedBy>
  <dcterms:created xsi:type="dcterms:W3CDTF">2021-11-04T15:08:49Z</dcterms:created>
  <dcterms:modified xsi:type="dcterms:W3CDTF">2022-03-23T18:53:32Z</dcterms:modified>
</cp:coreProperties>
</file>