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PENDIENTES\ESTADO DE CARTERA PROFAMILIA\"/>
    </mc:Choice>
  </mc:AlternateContent>
  <bookViews>
    <workbookView xWindow="0" yWindow="0" windowWidth="20490" windowHeight="7755" activeTab="3"/>
  </bookViews>
  <sheets>
    <sheet name="INFO IPS" sheetId="1" r:id="rId1"/>
    <sheet name="TD" sheetId="5" r:id="rId2"/>
    <sheet name="ESTADO DE CADA FACTURA" sheetId="3" r:id="rId3"/>
    <sheet name="FOR-CSA-018" sheetId="4" r:id="rId4"/>
    <sheet name="Hoja2" sheetId="2" state="hidden" r:id="rId5"/>
  </sheets>
  <definedNames>
    <definedName name="_xlnm._FilterDatabase" localSheetId="2" hidden="1">'ESTADO DE CADA FACTURA'!$A$1:$AZ$21</definedName>
  </definedNames>
  <calcPr calcId="152511"/>
  <pivotCaches>
    <pivotCache cacheId="65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H25" i="4"/>
  <c r="WUF6" i="4"/>
  <c r="I25" i="4" l="1"/>
  <c r="I30" i="4" s="1"/>
  <c r="H30" i="4"/>
  <c r="I2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C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ALFANUMERICO DE LA FACTURA (SI APLICA)</t>
        </r>
      </text>
    </comment>
    <comment ref="D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 SIN LETRAS NI CARACTERES ESPECIALES</t>
        </r>
      </text>
    </comment>
  </commentList>
</comments>
</file>

<file path=xl/sharedStrings.xml><?xml version="1.0" encoding="utf-8"?>
<sst xmlns="http://schemas.openxmlformats.org/spreadsheetml/2006/main" count="418" uniqueCount="217">
  <si>
    <t>ASOCIACION PROFAMILIA</t>
  </si>
  <si>
    <t>Nit: 860.013.779</t>
  </si>
  <si>
    <t>COMFENALCO VALLE</t>
  </si>
  <si>
    <t>Nit: 890.303.093</t>
  </si>
  <si>
    <t># COMPLETO</t>
  </si>
  <si>
    <t>000</t>
  </si>
  <si>
    <t>C011-</t>
  </si>
  <si>
    <t>18315</t>
  </si>
  <si>
    <t>C011-18315</t>
  </si>
  <si>
    <t>C079-</t>
  </si>
  <si>
    <t>192391</t>
  </si>
  <si>
    <t>C079-192391</t>
  </si>
  <si>
    <t>195397</t>
  </si>
  <si>
    <t>C079-195397</t>
  </si>
  <si>
    <t>201249</t>
  </si>
  <si>
    <t>C079-201249</t>
  </si>
  <si>
    <t>201458</t>
  </si>
  <si>
    <t>C079-201458</t>
  </si>
  <si>
    <t>205852</t>
  </si>
  <si>
    <t>C079-205852</t>
  </si>
  <si>
    <t>208453</t>
  </si>
  <si>
    <t>C079-208453</t>
  </si>
  <si>
    <t>208987</t>
  </si>
  <si>
    <t>C079-208987</t>
  </si>
  <si>
    <t>211410</t>
  </si>
  <si>
    <t>C079-211410</t>
  </si>
  <si>
    <t>214710</t>
  </si>
  <si>
    <t>C079-214710</t>
  </si>
  <si>
    <t>217955</t>
  </si>
  <si>
    <t>C079-217955</t>
  </si>
  <si>
    <t>217961</t>
  </si>
  <si>
    <t>C079-217961</t>
  </si>
  <si>
    <t>220750</t>
  </si>
  <si>
    <t>C079-220750</t>
  </si>
  <si>
    <t>220751</t>
  </si>
  <si>
    <t>C079-220751</t>
  </si>
  <si>
    <t>223648</t>
  </si>
  <si>
    <t>C079-223648</t>
  </si>
  <si>
    <t>223650</t>
  </si>
  <si>
    <t>C079-223650</t>
  </si>
  <si>
    <t>C078-</t>
  </si>
  <si>
    <t xml:space="preserve">TOTAL CARTERA COMFENALCO VALLE </t>
  </si>
  <si>
    <t>C079-228674</t>
  </si>
  <si>
    <t>C079-228603</t>
  </si>
  <si>
    <t>C079-225991</t>
  </si>
  <si>
    <t>C079-225988</t>
  </si>
  <si>
    <t>C079-225983</t>
  </si>
  <si>
    <t>C079-225935</t>
  </si>
  <si>
    <t>C079-225898</t>
  </si>
  <si>
    <t>C078-170372</t>
  </si>
  <si>
    <t>228674</t>
  </si>
  <si>
    <t>228603</t>
  </si>
  <si>
    <t>225991</t>
  </si>
  <si>
    <t>225988</t>
  </si>
  <si>
    <t>225983</t>
  </si>
  <si>
    <t>225935</t>
  </si>
  <si>
    <t>225898</t>
  </si>
  <si>
    <t>170372</t>
  </si>
  <si>
    <t>Corte 28/02/2022</t>
  </si>
  <si>
    <t>PREFIJO DE LA FACTURA</t>
  </si>
  <si>
    <t>NUMERO DE FACTURA</t>
  </si>
  <si>
    <t>NIT IPS</t>
  </si>
  <si>
    <t>NOMBRE IPS</t>
  </si>
  <si>
    <t>IPS FECHA DE FACTURA</t>
  </si>
  <si>
    <t>IPS FECHA DE RADICADO</t>
  </si>
  <si>
    <t>IPS VALOR FACTURA</t>
  </si>
  <si>
    <t>IPS SALDO FACTURA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</si>
  <si>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</si>
  <si>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</si>
  <si>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</si>
  <si>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</si>
  <si>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</si>
  <si>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</si>
  <si>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</si>
  <si>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</si>
  <si>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</si>
  <si>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</si>
  <si>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</si>
  <si>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</si>
  <si>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29/03/2022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</si>
  <si>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</si>
  <si>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</si>
  <si>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</si>
  <si>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</si>
  <si>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</si>
  <si>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</si>
  <si>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</si>
  <si>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</si>
  <si>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</si>
  <si>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</si>
  <si>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</si>
  <si>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</si>
  <si>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</si>
  <si>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</si>
  <si>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</si>
  <si>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RETENCION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</si>
  <si>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</si>
  <si>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</si>
  <si>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</si>
  <si>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</si>
  <si>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</si>
  <si>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</si>
  <si>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</si>
  <si>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</si>
  <si>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</si>
  <si>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</si>
  <si>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</si>
  <si>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</si>
  <si>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</si>
  <si>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</si>
  <si>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</si>
  <si>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</si>
  <si>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</si>
  <si>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860013779_1381117</t>
  </si>
  <si>
    <t>NULL</t>
  </si>
  <si>
    <t>A)Factura no radicada en ERP</t>
  </si>
  <si>
    <t>no_cruza</t>
  </si>
  <si>
    <t>SI</t>
  </si>
  <si>
    <t>C011</t>
  </si>
  <si>
    <t>C011_18315</t>
  </si>
  <si>
    <t>860013779_C011_18315</t>
  </si>
  <si>
    <t>C079</t>
  </si>
  <si>
    <t>C079_208453</t>
  </si>
  <si>
    <t>860013779_C079_208453</t>
  </si>
  <si>
    <t>C079_201249</t>
  </si>
  <si>
    <t>860013779_C079_201249</t>
  </si>
  <si>
    <t>B)Factura sin saldo ERP</t>
  </si>
  <si>
    <t>OK</t>
  </si>
  <si>
    <t>C079_201458</t>
  </si>
  <si>
    <t>860013779_C079_201458</t>
  </si>
  <si>
    <t>C078</t>
  </si>
  <si>
    <t>C078_170372</t>
  </si>
  <si>
    <t>860013779_C078_170372</t>
  </si>
  <si>
    <t>C079_225991</t>
  </si>
  <si>
    <t>860013779_C079_225991</t>
  </si>
  <si>
    <t>C079_225988</t>
  </si>
  <si>
    <t>860013779_C079_225988</t>
  </si>
  <si>
    <t>C079_228674</t>
  </si>
  <si>
    <t>860013779_C079_228674</t>
  </si>
  <si>
    <t>C079_211410</t>
  </si>
  <si>
    <t>860013779_C079_211410</t>
  </si>
  <si>
    <t>B)Factura sin saldo ERP/conciliar diferencia glosa aceptada</t>
  </si>
  <si>
    <t>IPS ACEPTA $605.279,SEGUN ACTA DE CONCILIACION RELIZADA EL12 ENERO 2022 POR ELIZABETH FERNANDEZ Y MARIA ISABEL LOPEZ.ELIZABETH FERNANDEZ</t>
  </si>
  <si>
    <t>C079_214710</t>
  </si>
  <si>
    <t>860013779_C079_214710</t>
  </si>
  <si>
    <t>IPS ACEPTA $209.757, SEGUN ACTA DE CONCILIACION REALIZDA EL12 ENERO 2022 POR ELIZABETH FERNANDEZ Y MARIA ISABEL LOPEZ.ELIZABETH FERNANDEZ</t>
  </si>
  <si>
    <t>C079_217961</t>
  </si>
  <si>
    <t>860013779_C079_217961</t>
  </si>
  <si>
    <t>IPS ACEPTA $377.148,,SEGUN ACTA DE CONCILIACION RELIZADA EL12 ENERO 2022 POR ELIZABETH FERNANDEZ Y MARIA ISABEL LOPEZ.ELIZABETH FERNANDEZ</t>
  </si>
  <si>
    <t>C079_217955</t>
  </si>
  <si>
    <t>860013779_C079_217955</t>
  </si>
  <si>
    <t>IPS ACEPTA $38.138,SEGUN ACTA DE CONCILIACION RELIZADA EL11 ENERO 2022 POR ELIZABETH FERNANDEZ Y MARIA ISABEL LOPEZ.ELIZABETH FERNANDEZ</t>
  </si>
  <si>
    <t>C079_192391</t>
  </si>
  <si>
    <t>860013779_C079_192391</t>
  </si>
  <si>
    <t>IPS ACEPTA $ 572.641,SEGUN ACTA DE CONCILIACION RELIZADA EL11 ENERO 2022 POR ELIZABETH FERNANDEZ Y MARIA ISABEL LOPEZ.ELIZABETH FERNANDEZ</t>
  </si>
  <si>
    <t>C079_195397</t>
  </si>
  <si>
    <t>860013779_C079_195397</t>
  </si>
  <si>
    <t>IPS ACEPTA $8.444, SEGUN ACTA DE CONCILIACION REALIZDA EL12 ENERO 2022 POR ELIZABETH FERNANDEZ Y MARIA ISABEL LOPEZ.ELIZABETH FERNANDEZ</t>
  </si>
  <si>
    <t>C079_228603</t>
  </si>
  <si>
    <t>860013779_C079_228603</t>
  </si>
  <si>
    <t>B)Factura sin saldo ERP/conciliar diferencia valor de factura</t>
  </si>
  <si>
    <t>C079_220750</t>
  </si>
  <si>
    <t>860013779_C079_220750</t>
  </si>
  <si>
    <t>C)Glosas total pendiente por respuesta de IPS</t>
  </si>
  <si>
    <t>GLOSA</t>
  </si>
  <si>
    <t>DESCONTAMOS LA AUTO. 212528516268370 POR QUE ES DE REGIMENSUBSIDIADO Y SE DEBE FACTURAR COMO TALANGELA CAMPAZ</t>
  </si>
  <si>
    <t>C079_223648</t>
  </si>
  <si>
    <t>860013779_C079_223648</t>
  </si>
  <si>
    <t>C)Glosas total pendiente por respuesta de IPS/conciliar diferencia valor de factura</t>
  </si>
  <si>
    <t>DESCONTAMOS LAS AUTO.212993353664940-213093353646758 SON DEREGIMEN SUBSIDIADO Y SE DEBEN FACTURAR COMO TALANGELA CAMPAZ</t>
  </si>
  <si>
    <t>C079_225935</t>
  </si>
  <si>
    <t>860013779_C079_225935</t>
  </si>
  <si>
    <t>descontamos la auto.213068516390148 es de regime subsidiadoy se debe facturar como tal y descontamos un servicio del al pte elizabeth mosquera morales por que la aurto.212988516631892 solo autoriza un servicio y conbran 2 la misma auto.</t>
  </si>
  <si>
    <t>C079_220751</t>
  </si>
  <si>
    <t>860013779_C079_220751</t>
  </si>
  <si>
    <t>DESCONTAMOS LA AUTO.212793353632192 POR QUE ES DE REGIMEN SUBSIDIADO Y SE DEBE FACTURAR COMO TALANGELA CAMPAZ</t>
  </si>
  <si>
    <t>Factura pendiente en programacion de pago</t>
  </si>
  <si>
    <t>Factura sin radicar</t>
  </si>
  <si>
    <t>Factura cancelada</t>
  </si>
  <si>
    <t>Factura cancelada parcialmente</t>
  </si>
  <si>
    <t>Glosa por conciliar</t>
  </si>
  <si>
    <t>Factura pendiente en programacion de pago - Glosa por conciliar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</si>
  <si>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</si>
  <si>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</si>
  <si>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</si>
  <si>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</si>
  <si>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</si>
  <si>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</si>
  <si>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</si>
  <si>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28/02/2022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</si>
  <si>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</si>
  <si>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</si>
  <si>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</si>
  <si>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</si>
  <si>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</si>
  <si>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</si>
  <si>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</si>
  <si>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</si>
  <si>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</si>
  <si>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</si>
  <si>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</si>
  <si>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</si>
  <si>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</si>
  <si>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</si>
  <si>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</si>
  <si>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</si>
  <si>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</si>
  <si>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</si>
  <si>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860013779</t>
  </si>
  <si>
    <t>Señores: ASOCIACION PROFAMILIA</t>
  </si>
  <si>
    <t>A continuacion me permito remitir   nuestra respuesta al estado de cartera presentado en la fecha: 25/03/2022</t>
  </si>
  <si>
    <t>Etiquetas de fila</t>
  </si>
  <si>
    <t>Total general</t>
  </si>
  <si>
    <t>CANT FACT</t>
  </si>
  <si>
    <t xml:space="preserve"> SALDO FACT IPS</t>
  </si>
  <si>
    <t xml:space="preserve"> POR PAGAR SAP</t>
  </si>
  <si>
    <t xml:space="preserve"> VALOR GLOSA DV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</si>
</sst>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* #,##0_-;\-* #,##0_-;_-* &quot;-&quot;_-;_-@_-"/>
    <numFmt numFmtId="165" formatCode="_-* #,##0.00_-;\-* #,##0.00_-;_-* &quot;-&quot;??_-;_-@_-"/>
    <numFmt numFmtId="166" formatCode="d/mm/yyyy;@"/>
    <numFmt numFmtId="167" formatCode="_-* #,##0_-;\-* #,##0_-;_-* &quot;-&quot;??_-;_-@_-"/>
    <numFmt numFmtId="168" formatCode="_-* #,##0\ _€_-;\-* #,##0\ _€_-;_-* &quot;-&quot;??\ _€_-;_-@_-"/>
    <numFmt numFmtId="170" formatCode="[$-240A]d&quot; de &quot;mmmm&quot; de &quot;yyyy;@"/>
    <numFmt numFmtId="171" formatCode="&quot;$&quot;\ #,##0;[Red]&quot;$&quot;\ #,##0"/>
    <numFmt numFmtId="172" formatCode="_-&quot;$&quot;\ * #,##0_-;\-&quot;$&quot;\ * #,##0_-;_-&quot;$&quot;\ * &quot;-&quot;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6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0" fillId="0" borderId="0"/>
  </cellStyleXfs>
  <cellXfs count="84">
    <xf numFmtId="0" fontId="0" fillId="0" borderId="0" xfId="0"/>
    <xf numFmtId="0" fontId="4" fillId="2" borderId="1" xfId="0" applyFont="1" applyFill="1" applyBorder="1"/>
    <xf numFmtId="0" fontId="0" fillId="2" borderId="0" xfId="0" applyFill="1"/>
    <xf numFmtId="164" fontId="0" fillId="2" borderId="0" xfId="2" applyFont="1" applyFill="1"/>
    <xf numFmtId="0" fontId="4" fillId="2" borderId="0" xfId="0" applyFont="1" applyFill="1"/>
    <xf numFmtId="166" fontId="4" fillId="2" borderId="1" xfId="0" applyNumberFormat="1" applyFont="1" applyFill="1" applyBorder="1"/>
    <xf numFmtId="166" fontId="4" fillId="2" borderId="0" xfId="0" applyNumberFormat="1" applyFont="1" applyFill="1"/>
    <xf numFmtId="164" fontId="0" fillId="0" borderId="0" xfId="2" applyFont="1"/>
    <xf numFmtId="0" fontId="3" fillId="0" borderId="2" xfId="0" applyFont="1" applyBorder="1" applyAlignment="1">
      <alignment horizontal="center" wrapText="1"/>
    </xf>
    <xf numFmtId="0" fontId="0" fillId="0" borderId="2" xfId="0" applyBorder="1"/>
    <xf numFmtId="0" fontId="0" fillId="0" borderId="2" xfId="0" applyBorder="1" applyAlignment="1">
      <alignment horizontal="right"/>
    </xf>
    <xf numFmtId="164" fontId="0" fillId="0" borderId="2" xfId="2" quotePrefix="1" applyFont="1" applyBorder="1" applyAlignment="1">
      <alignment horizontal="center"/>
    </xf>
    <xf numFmtId="1" fontId="0" fillId="0" borderId="2" xfId="2" applyNumberFormat="1" applyFont="1" applyBorder="1" applyAlignment="1">
      <alignment horizontal="center"/>
    </xf>
    <xf numFmtId="14" fontId="0" fillId="0" borderId="2" xfId="0" applyNumberFormat="1" applyBorder="1"/>
    <xf numFmtId="167" fontId="0" fillId="0" borderId="2" xfId="1" applyNumberFormat="1" applyFont="1" applyBorder="1"/>
    <xf numFmtId="3" fontId="3" fillId="0" borderId="0" xfId="0" applyNumberFormat="1" applyFont="1" applyAlignment="1">
      <alignment horizontal="right"/>
    </xf>
    <xf numFmtId="3" fontId="3" fillId="0" borderId="3" xfId="0" applyNumberFormat="1" applyFont="1" applyBorder="1"/>
    <xf numFmtId="164" fontId="3" fillId="3" borderId="2" xfId="2" applyFont="1" applyFill="1" applyBorder="1" applyAlignment="1">
      <alignment horizontal="center" wrapText="1"/>
    </xf>
    <xf numFmtId="0" fontId="0" fillId="0" borderId="2" xfId="0" applyFill="1" applyBorder="1"/>
    <xf numFmtId="167" fontId="2" fillId="0" borderId="2" xfId="1" applyNumberFormat="1" applyFont="1" applyBorder="1"/>
    <xf numFmtId="167" fontId="7" fillId="0" borderId="2" xfId="1" applyNumberFormat="1" applyFont="1" applyBorder="1"/>
    <xf numFmtId="0" fontId="8" fillId="0" borderId="2" xfId="0" applyFont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168" fontId="8" fillId="0" borderId="2" xfId="1" applyNumberFormat="1" applyFont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 wrapText="1"/>
    </xf>
    <xf numFmtId="0" fontId="8" fillId="5" borderId="2" xfId="0" applyFont="1" applyFill="1" applyBorder="1" applyAlignment="1">
      <alignment horizontal="center" vertical="center" wrapText="1"/>
    </xf>
    <xf numFmtId="168" fontId="8" fillId="5" borderId="2" xfId="1" applyNumberFormat="1" applyFont="1" applyFill="1" applyBorder="1" applyAlignment="1">
      <alignment horizontal="center" vertical="center" wrapText="1"/>
    </xf>
    <xf numFmtId="168" fontId="8" fillId="3" borderId="2" xfId="1" applyNumberFormat="1" applyFont="1" applyFill="1" applyBorder="1" applyAlignment="1">
      <alignment horizontal="center" vertical="center" wrapText="1"/>
    </xf>
    <xf numFmtId="0" fontId="9" fillId="0" borderId="2" xfId="0" applyFont="1" applyBorder="1"/>
    <xf numFmtId="14" fontId="9" fillId="0" borderId="2" xfId="0" applyNumberFormat="1" applyFont="1" applyBorder="1"/>
    <xf numFmtId="168" fontId="9" fillId="0" borderId="2" xfId="1" applyNumberFormat="1" applyFont="1" applyBorder="1"/>
    <xf numFmtId="0" fontId="9" fillId="0" borderId="0" xfId="0" applyFont="1"/>
    <xf numFmtId="167" fontId="9" fillId="0" borderId="2" xfId="1" applyNumberFormat="1" applyFont="1" applyBorder="1"/>
    <xf numFmtId="167" fontId="8" fillId="4" borderId="2" xfId="1" applyNumberFormat="1" applyFont="1" applyFill="1" applyBorder="1" applyAlignment="1">
      <alignment horizontal="center" vertical="center" wrapText="1"/>
    </xf>
    <xf numFmtId="167" fontId="9" fillId="0" borderId="0" xfId="1" applyNumberFormat="1" applyFont="1"/>
    <xf numFmtId="167" fontId="8" fillId="5" borderId="2" xfId="1" applyNumberFormat="1" applyFont="1" applyFill="1" applyBorder="1" applyAlignment="1">
      <alignment horizontal="center" vertical="center" wrapText="1"/>
    </xf>
    <xf numFmtId="14" fontId="8" fillId="5" borderId="2" xfId="0" applyNumberFormat="1" applyFont="1" applyFill="1" applyBorder="1" applyAlignment="1">
      <alignment horizontal="center" vertical="center" wrapText="1"/>
    </xf>
    <xf numFmtId="14" fontId="9" fillId="0" borderId="0" xfId="0" applyNumberFormat="1" applyFont="1"/>
    <xf numFmtId="0" fontId="11" fillId="0" borderId="0" xfId="3" applyFont="1"/>
    <xf numFmtId="0" fontId="11" fillId="0" borderId="4" xfId="3" applyFont="1" applyBorder="1" applyAlignment="1">
      <alignment horizontal="centerContinuous"/>
    </xf>
    <xf numFmtId="0" fontId="11" fillId="0" borderId="5" xfId="3" applyFont="1" applyBorder="1" applyAlignment="1">
      <alignment horizontal="centerContinuous"/>
    </xf>
    <xf numFmtId="0" fontId="12" fillId="0" borderId="4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14" fontId="11" fillId="0" borderId="0" xfId="3" applyNumberFormat="1" applyFont="1"/>
    <xf numFmtId="0" fontId="11" fillId="0" borderId="10" xfId="3" applyFont="1" applyBorder="1" applyAlignment="1">
      <alignment horizontal="centerContinuous"/>
    </xf>
    <xf numFmtId="0" fontId="11" fillId="0" borderId="12" xfId="3" applyFont="1" applyBorder="1" applyAlignment="1">
      <alignment horizontal="centerContinuous"/>
    </xf>
    <xf numFmtId="170" fontId="11" fillId="0" borderId="0" xfId="3" applyNumberFormat="1" applyFont="1"/>
    <xf numFmtId="0" fontId="11" fillId="0" borderId="8" xfId="3" applyFont="1" applyBorder="1"/>
    <xf numFmtId="0" fontId="11" fillId="0" borderId="9" xfId="3" applyFont="1" applyBorder="1"/>
    <xf numFmtId="14" fontId="11" fillId="0" borderId="0" xfId="3" applyNumberFormat="1" applyFont="1" applyAlignment="1">
      <alignment horizontal="left"/>
    </xf>
    <xf numFmtId="0" fontId="12" fillId="0" borderId="0" xfId="3" applyFont="1" applyAlignment="1">
      <alignment horizontal="center"/>
    </xf>
    <xf numFmtId="0" fontId="12" fillId="0" borderId="0" xfId="3" applyFont="1"/>
    <xf numFmtId="171" fontId="12" fillId="0" borderId="0" xfId="3" applyNumberFormat="1" applyFont="1"/>
    <xf numFmtId="172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right"/>
    </xf>
    <xf numFmtId="1" fontId="11" fillId="0" borderId="15" xfId="3" applyNumberFormat="1" applyFont="1" applyBorder="1" applyAlignment="1">
      <alignment horizontal="center"/>
    </xf>
    <xf numFmtId="171" fontId="11" fillId="0" borderId="15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71" fontId="12" fillId="0" borderId="0" xfId="3" applyNumberFormat="1" applyFont="1" applyAlignment="1">
      <alignment horizontal="right"/>
    </xf>
    <xf numFmtId="1" fontId="11" fillId="0" borderId="11" xfId="3" applyNumberFormat="1" applyFont="1" applyBorder="1" applyAlignment="1">
      <alignment horizontal="center"/>
    </xf>
    <xf numFmtId="0" fontId="11" fillId="0" borderId="3" xfId="3" applyFont="1" applyBorder="1" applyAlignment="1">
      <alignment horizontal="center"/>
    </xf>
    <xf numFmtId="171" fontId="11" fillId="0" borderId="3" xfId="3" applyNumberFormat="1" applyFont="1" applyBorder="1" applyAlignment="1">
      <alignment horizontal="right"/>
    </xf>
    <xf numFmtId="171" fontId="11" fillId="0" borderId="0" xfId="3" applyNumberFormat="1" applyFont="1"/>
    <xf numFmtId="171" fontId="11" fillId="0" borderId="11" xfId="3" applyNumberFormat="1" applyFont="1" applyBorder="1"/>
    <xf numFmtId="0" fontId="11" fillId="0" borderId="10" xfId="3" applyFont="1" applyBorder="1"/>
    <xf numFmtId="0" fontId="11" fillId="0" borderId="11" xfId="3" applyFont="1" applyBorder="1"/>
    <xf numFmtId="0" fontId="11" fillId="0" borderId="12" xfId="3" applyFon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7" fontId="0" fillId="0" borderId="0" xfId="0" applyNumberFormat="1"/>
  </cellXfs>
  <cellStyles count="4">
    <cellStyle name="Millares" xfId="1" builtinId="3"/>
    <cellStyle name="Millares [0]" xfId="2" builtinId="6"/>
    <cellStyle name="Normal" xfId="0" builtinId="0"/>
    <cellStyle name="Normal 2" xfId="3"/>
  </cellStyles>
  <dxfs count="9">
    <dxf>
      <numFmt numFmtId="167" formatCode="_-* #,##0_-;\-* #,##0_-;_-* &quot;-&quot;??_-;_-@_-"/>
    </dxf>
    <dxf>
      <numFmt numFmtId="167" formatCode="_-* #,##0_-;\-* #,##0_-;_-* &quot;-&quot;??_-;_-@_-"/>
    </dxf>
    <dxf>
      <numFmt numFmtId="167" formatCode="_-* #,##0_-;\-* #,##0_-;_-* &quot;-&quot;??_-;_-@_-"/>
    </dxf>
    <dxf>
      <numFmt numFmtId="167" formatCode="_-* #,##0_-;\-* #,##0_-;_-* &quot;-&quot;??_-;_-@_-"/>
    </dxf>
    <dxf>
      <numFmt numFmtId="169" formatCode="_-* #,##0.0_-;\-* #,##0.0_-;_-* &quot;-&quot;??_-;_-@_-"/>
    </dxf>
    <dxf>
      <numFmt numFmtId="167" formatCode="_-* #,##0_-;\-* #,##0_-;_-* &quot;-&quot;??_-;_-@_-"/>
    </dxf>
    <dxf>
      <numFmt numFmtId="169" formatCode="_-* #,##0.0_-;\-* #,##0.0_-;_-* &quot;-&quot;??_-;_-@_-"/>
    </dxf>
    <dxf>
      <numFmt numFmtId="165" formatCode="_-* #,##0.00_-;\-* #,##0.00_-;_-* &quot;-&quot;??_-;_-@_-"/>
    </dxf>
    <dxf>
      <numFmt numFmtId="16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50.501064467593" createdVersion="5" refreshedVersion="5" minRefreshableVersion="3" recordCount="20">
  <cacheSource type="worksheet">
    <worksheetSource ref="A1:AZ21" sheet="ESTADO DE CADA FACTURA"/>
  </cacheSource>
  <cacheFields count="52">
    <cacheField name="NIT IPS" numFmtId="0">
      <sharedItems containsSemiMixedTypes="0" containsString="0" containsNumber="1" containsInteger="1" minValue="860013779" maxValue="860013779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8315" maxValue="1381117"/>
    </cacheField>
    <cacheField name="FACTURA" numFmtId="0">
      <sharedItems containsMixedTypes="1" containsNumber="1" containsInteger="1" minValue="1381117" maxValue="1381117"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70372" maxValue="228674"/>
    </cacheField>
    <cacheField name="DOC CONTABLE" numFmtId="0">
      <sharedItems containsMixedTypes="1" containsNumber="1" containsInteger="1" minValue="1221691355" maxValue="1221736545"/>
    </cacheField>
    <cacheField name="FECHA FACT IPS" numFmtId="14">
      <sharedItems containsSemiMixedTypes="0" containsNonDate="0" containsDate="1" containsString="0" minDate="2014-09-30T00:00:00" maxDate="2022-02-16T00:00:00"/>
    </cacheField>
    <cacheField name="VALOR FACT IPS" numFmtId="168">
      <sharedItems containsSemiMixedTypes="0" containsString="0" containsNumber="1" containsInteger="1" minValue="16783" maxValue="19110274"/>
    </cacheField>
    <cacheField name="SALDO FACT IPS" numFmtId="168">
      <sharedItems containsSemiMixedTypes="0" containsString="0" containsNumber="1" containsInteger="1" minValue="16783" maxValue="19110274"/>
    </cacheField>
    <cacheField name="OBSERVACION SASS" numFmtId="0">
      <sharedItems/>
    </cacheField>
    <cacheField name="ESTADO EPS 29/03/2022" numFmtId="0">
      <sharedItems count="6">
        <s v="Factura cancelada"/>
        <s v="Factura cancelada parcialmente"/>
        <s v="Glosa por conciliar"/>
        <s v="Factura pendiente en programacion de pago"/>
        <s v="Factura sin radicar"/>
        <s v="Factura pendiente en programacion de pago - Glosa por conciliar"/>
      </sharedItems>
    </cacheField>
    <cacheField name="POR PAGAR SAP" numFmtId="167">
      <sharedItems containsSemiMixedTypes="0" containsString="0" containsNumber="1" containsInteger="1" minValue="0" maxValue="19110274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7">
      <sharedItems containsSemiMixedTypes="0" containsString="0" containsNumber="1" containsInteger="1" minValue="0" maxValue="35317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0" maxValue="19110274"/>
    </cacheField>
    <cacheField name="VALOR NOTA CREDITO" numFmtId="168">
      <sharedItems containsSemiMixedTypes="0" containsString="0" containsNumber="1" containsInteger="1" minValue="0" maxValue="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19110274"/>
    </cacheField>
    <cacheField name="SALDO SASS" numFmtId="168">
      <sharedItems containsSemiMixedTypes="0" containsString="0" containsNumber="1" containsInteger="1" minValue="0" maxValue="353170"/>
    </cacheField>
    <cacheField name="VALO CANCELADO SAP" numFmtId="167">
      <sharedItems containsSemiMixedTypes="0" containsString="0" containsNumber="1" containsInteger="1" minValue="0" maxValue="12155573"/>
    </cacheField>
    <cacheField name="DOC COMPENSACION SAP" numFmtId="0">
      <sharedItems containsString="0" containsBlank="1" containsNumber="1" containsInteger="1" minValue="22011667" maxValue="48000538"/>
    </cacheField>
    <cacheField name="FECHA COMPENSACION SAP" numFmtId="14">
      <sharedItems containsNonDate="0" containsDate="1" containsString="0" containsBlank="1" minDate="2021-06-22T00:00:00" maxDate="2022-03-18T00:00:00"/>
    </cacheField>
    <cacheField name="VALOR TRANFERENCIA" numFmtId="168">
      <sharedItems containsSemiMixedTypes="0" containsString="0" containsNumber="1" containsInteger="1" minValue="0" maxValue="22642707"/>
    </cacheField>
    <cacheField name="VALO CANCELADO SAP2" numFmtId="168">
      <sharedItems containsSemiMixedTypes="0" containsString="0" containsNumber="1" containsInteger="1" minValue="0" maxValue="12155573"/>
    </cacheField>
    <cacheField name="RETENCION" numFmtId="168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48190" maxValue="4800048190"/>
    </cacheField>
    <cacheField name="FECHA COMPENSACION SAP2" numFmtId="0">
      <sharedItems containsNonDate="0" containsDate="1" containsString="0" containsBlank="1" minDate="2021-06-22T00:00:00" maxDate="2021-06-23T00:00:00"/>
    </cacheField>
    <cacheField name="VALOR TRANFERENCIA2" numFmtId="168">
      <sharedItems containsSemiMixedTypes="0" containsString="0" containsNumber="1" containsInteger="1" minValue="0" maxValue="2352983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8">
      <sharedItems containsSemiMixedTypes="0" containsString="0" containsNumber="1" containsInteger="1" minValue="0" maxValue="605279"/>
    </cacheField>
    <cacheField name="VALOR GLOSA DV" numFmtId="168">
      <sharedItems containsSemiMixedTypes="0" containsString="0" containsNumber="1" containsInteger="1" minValue="0" maxValue="35317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4-11-04T00:00:00" maxDate="2022-02-22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10530" maxValue="21001231"/>
    </cacheField>
    <cacheField name="F RAD SASS" numFmtId="0">
      <sharedItems containsString="0" containsBlank="1" containsNumber="1" containsInteger="1" minValue="20210515" maxValue="20220221"/>
    </cacheField>
    <cacheField name="VALOR REPORTADO CRICULAR 030" numFmtId="168">
      <sharedItems containsSemiMixedTypes="0" containsString="0" containsNumber="1" containsInteger="1" minValue="0" maxValue="19110274"/>
    </cacheField>
    <cacheField name="VALOR GLOSA ACEPTADA REPORTADO CIRCULAR 030" numFmtId="168">
      <sharedItems containsSemiMixedTypes="0" containsString="0" containsNumber="1" containsInteger="1" minValue="0" maxValue="605279"/>
    </cacheField>
    <cacheField name="OBSERVACION GLOSA ACEPTADA" numFmtId="0">
      <sharedItems containsBlank="1"/>
    </cacheField>
    <cacheField name="F CORTE" numFmtId="14">
      <sharedItems containsSemiMixedTypes="0" containsNonDate="0" containsDate="1" containsString="0" minDate="2022-03-29T00:00:00" maxDate="2022-03-30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860013779"/>
    <s v="ASOCIACION PROFAMILIA"/>
    <s v="C079"/>
    <n v="195397"/>
    <s v="C079_195397"/>
    <s v="860013779_C079_195397"/>
    <s v="C079"/>
    <n v="195397"/>
    <n v="1221698346"/>
    <d v="2021-02-08T00:00:00"/>
    <n v="12172461"/>
    <n v="12155573"/>
    <s v="B)Factura sin saldo ERP/conciliar diferencia glosa aceptada"/>
    <x v="0"/>
    <n v="0"/>
    <m/>
    <m/>
    <n v="0"/>
    <m/>
    <s v="OK"/>
    <n v="12172461"/>
    <n v="0"/>
    <n v="0"/>
    <n v="0"/>
    <n v="12164017"/>
    <n v="0"/>
    <n v="12155573"/>
    <n v="48000481"/>
    <d v="2021-06-22T00:00:00"/>
    <n v="0"/>
    <n v="12155573"/>
    <n v="0"/>
    <n v="4800048190"/>
    <d v="2021-06-22T00:00:00"/>
    <n v="23529834"/>
    <m/>
    <m/>
    <n v="8444"/>
    <n v="0"/>
    <m/>
    <d v="2021-02-08T00:00:00"/>
    <m/>
    <n v="2"/>
    <m/>
    <s v="SI"/>
    <n v="2"/>
    <n v="20220127"/>
    <n v="20220113"/>
    <n v="12172461"/>
    <n v="8444"/>
    <s v="IPS ACEPTA $8.444, SEGUN ACTA DE CONCILIACION REALIZDA EL12 ENERO 2022 POR ELIZABETH FERNANDEZ Y MARIA ISABEL LOPEZ.ELIZABETH FERNANDEZ"/>
    <d v="2022-03-29T00:00:00"/>
  </r>
  <r>
    <n v="860013779"/>
    <s v="ASOCIACION PROFAMILIA"/>
    <s v="C079"/>
    <n v="192391"/>
    <s v="C079_192391"/>
    <s v="860013779_C079_192391"/>
    <s v="C079"/>
    <n v="192391"/>
    <n v="1221691355"/>
    <d v="2021-01-07T00:00:00"/>
    <n v="9219356"/>
    <n v="8646715"/>
    <s v="B)Factura sin saldo ERP/conciliar diferencia glosa aceptada"/>
    <x v="0"/>
    <n v="0"/>
    <m/>
    <m/>
    <n v="0"/>
    <m/>
    <s v="OK"/>
    <n v="9219356"/>
    <n v="0"/>
    <n v="0"/>
    <n v="0"/>
    <n v="8646715"/>
    <n v="0"/>
    <n v="8646715"/>
    <n v="48000481"/>
    <d v="2021-06-22T00:00:00"/>
    <n v="0"/>
    <n v="8646715"/>
    <n v="0"/>
    <n v="4800048190"/>
    <d v="2021-06-22T00:00:00"/>
    <n v="23529834"/>
    <m/>
    <m/>
    <n v="572641"/>
    <n v="0"/>
    <m/>
    <d v="2021-01-22T00:00:00"/>
    <m/>
    <n v="2"/>
    <m/>
    <s v="SI"/>
    <n v="2"/>
    <n v="20220127"/>
    <n v="20220113"/>
    <n v="9219356"/>
    <n v="572641"/>
    <s v="IPS ACEPTA $ 572.641,SEGUN ACTA DE CONCILIACION RELIZADA EL11 ENERO 2022 POR ELIZABETH FERNANDEZ Y MARIA ISABEL LOPEZ.ELIZABETH FERNANDEZ"/>
    <d v="2022-03-29T00:00:00"/>
  </r>
  <r>
    <n v="860013779"/>
    <s v="ASOCIACION PROFAMILIA"/>
    <s v="C079"/>
    <n v="201458"/>
    <s v="C079_201458"/>
    <s v="860013779_C079_201458"/>
    <s v="C079"/>
    <n v="201458"/>
    <s v="NULL"/>
    <d v="2021-04-15T00:00:00"/>
    <n v="8722808"/>
    <n v="507724"/>
    <s v="B)Factura sin saldo ERP"/>
    <x v="1"/>
    <n v="0"/>
    <m/>
    <m/>
    <n v="0"/>
    <m/>
    <s v="OK"/>
    <n v="8722808"/>
    <n v="0"/>
    <n v="0"/>
    <n v="0"/>
    <n v="8722808"/>
    <n v="0"/>
    <n v="8215084"/>
    <n v="22011667"/>
    <d v="2022-01-12T00:00:00"/>
    <n v="22642707"/>
    <n v="0"/>
    <n v="0"/>
    <m/>
    <m/>
    <n v="0"/>
    <m/>
    <m/>
    <n v="0"/>
    <n v="0"/>
    <m/>
    <d v="2021-04-15T00:00:00"/>
    <m/>
    <n v="2"/>
    <m/>
    <s v="SI"/>
    <n v="1"/>
    <n v="20210530"/>
    <n v="20210515"/>
    <n v="8722808"/>
    <n v="0"/>
    <m/>
    <d v="2022-03-29T00:00:00"/>
  </r>
  <r>
    <n v="860013779"/>
    <s v="ASOCIACION PROFAMILIA"/>
    <s v="C079"/>
    <n v="201249"/>
    <s v="C079_201249"/>
    <s v="860013779_C079_201249"/>
    <s v="C079"/>
    <n v="201249"/>
    <n v="1221736545"/>
    <d v="2021-04-13T00:00:00"/>
    <n v="2727546"/>
    <n v="553764"/>
    <s v="B)Factura sin saldo ERP"/>
    <x v="1"/>
    <n v="0"/>
    <m/>
    <m/>
    <n v="0"/>
    <m/>
    <s v="OK"/>
    <n v="2727546"/>
    <n v="0"/>
    <n v="0"/>
    <n v="0"/>
    <n v="2727546"/>
    <n v="0"/>
    <n v="2173782"/>
    <n v="22011667"/>
    <d v="2022-01-12T00:00:00"/>
    <n v="22642707"/>
    <n v="2727546"/>
    <n v="0"/>
    <n v="4800048190"/>
    <d v="2021-06-22T00:00:00"/>
    <n v="23529834"/>
    <m/>
    <m/>
    <n v="0"/>
    <n v="0"/>
    <m/>
    <d v="2021-05-15T00:00:00"/>
    <m/>
    <n v="2"/>
    <m/>
    <s v="SI"/>
    <n v="1"/>
    <n v="20210530"/>
    <n v="20210515"/>
    <n v="2727546"/>
    <n v="0"/>
    <m/>
    <d v="2022-03-29T00:00:00"/>
  </r>
  <r>
    <n v="860013779"/>
    <s v="ASOCIACION PROFAMILIA"/>
    <s v="C079"/>
    <n v="220750"/>
    <s v="C079_220750"/>
    <s v="860013779_C079_220750"/>
    <s v="C079"/>
    <n v="220750"/>
    <s v="NULL"/>
    <d v="2021-11-11T00:00:00"/>
    <n v="1043841"/>
    <n v="33617"/>
    <s v="C)Glosas total pendiente por respuesta de IPS"/>
    <x v="2"/>
    <n v="0"/>
    <m/>
    <m/>
    <n v="33617"/>
    <s v="GLOSA"/>
    <s v="OK"/>
    <n v="1043841"/>
    <n v="0"/>
    <n v="0"/>
    <n v="0"/>
    <n v="1010224"/>
    <n v="33617"/>
    <n v="1010224"/>
    <n v="48000538"/>
    <d v="2022-03-17T00:00:00"/>
    <n v="0"/>
    <n v="0"/>
    <n v="0"/>
    <m/>
    <m/>
    <n v="0"/>
    <m/>
    <m/>
    <n v="0"/>
    <n v="33617"/>
    <s v="DESCONTAMOS LA AUTO. 212528516268370 POR QUE ES DE REGIMENSUBSIDIADO Y SE DEBE FACTURAR COMO TALANGELA CAMPAZ"/>
    <d v="2021-11-11T00:00:00"/>
    <m/>
    <n v="9"/>
    <m/>
    <s v="SI"/>
    <n v="1"/>
    <n v="21001231"/>
    <n v="20220118"/>
    <n v="1043841"/>
    <n v="0"/>
    <m/>
    <d v="2022-03-29T00:00:00"/>
  </r>
  <r>
    <n v="860013779"/>
    <s v="ASOCIACION PROFAMILIA"/>
    <s v="C078"/>
    <n v="170372"/>
    <s v="C078_170372"/>
    <s v="860013779_C078_170372"/>
    <s v="C078"/>
    <n v="170372"/>
    <s v="NULL"/>
    <d v="2022-02-15T00:00:00"/>
    <n v="19110274"/>
    <n v="19110274"/>
    <s v="B)Factura sin saldo ERP"/>
    <x v="3"/>
    <n v="19110274"/>
    <m/>
    <m/>
    <n v="0"/>
    <m/>
    <s v="OK"/>
    <n v="19110274"/>
    <n v="0"/>
    <n v="0"/>
    <n v="0"/>
    <n v="19110274"/>
    <n v="0"/>
    <n v="0"/>
    <m/>
    <m/>
    <n v="0"/>
    <n v="0"/>
    <n v="0"/>
    <m/>
    <m/>
    <n v="0"/>
    <m/>
    <m/>
    <n v="0"/>
    <n v="0"/>
    <m/>
    <d v="2022-02-16T00:00:00"/>
    <m/>
    <n v="2"/>
    <m/>
    <s v="SI"/>
    <n v="1"/>
    <n v="20220226"/>
    <n v="20220216"/>
    <n v="19110274"/>
    <n v="0"/>
    <m/>
    <d v="2022-03-29T00:00:00"/>
  </r>
  <r>
    <n v="860013779"/>
    <s v="ASOCIACION PROFAMILIA"/>
    <s v="C079"/>
    <n v="214710"/>
    <s v="C079_214710"/>
    <s v="860013779_C079_214710"/>
    <s v="C079"/>
    <n v="214710"/>
    <s v="NULL"/>
    <d v="2021-09-10T00:00:00"/>
    <n v="9031497"/>
    <n v="8611984"/>
    <s v="B)Factura sin saldo ERP/conciliar diferencia glosa aceptada"/>
    <x v="3"/>
    <n v="8611984"/>
    <m/>
    <m/>
    <n v="0"/>
    <m/>
    <s v="OK"/>
    <n v="9031497"/>
    <n v="0"/>
    <n v="0"/>
    <n v="0"/>
    <n v="8821740"/>
    <n v="0"/>
    <n v="0"/>
    <m/>
    <m/>
    <n v="0"/>
    <n v="0"/>
    <n v="0"/>
    <m/>
    <m/>
    <n v="0"/>
    <m/>
    <m/>
    <n v="209757"/>
    <n v="0"/>
    <m/>
    <d v="2021-10-01T00:00:00"/>
    <m/>
    <n v="2"/>
    <m/>
    <s v="SI"/>
    <n v="2"/>
    <n v="20220127"/>
    <n v="20220113"/>
    <n v="9031497"/>
    <n v="209757"/>
    <s v="IPS ACEPTA $209.757, SEGUN ACTA DE CONCILIACION REALIZDA EL12 ENERO 2022 POR ELIZABETH FERNANDEZ Y MARIA ISABEL LOPEZ.ELIZABETH FERNANDEZ"/>
    <d v="2022-03-29T00:00:00"/>
  </r>
  <r>
    <n v="860013779"/>
    <s v="ASOCIACION PROFAMILIA"/>
    <s v="C079"/>
    <n v="211410"/>
    <s v="C079_211410"/>
    <s v="860013779_C079_211410"/>
    <s v="C079"/>
    <n v="211410"/>
    <s v="NULL"/>
    <d v="2021-08-09T00:00:00"/>
    <n v="7765768"/>
    <n v="7160489"/>
    <s v="B)Factura sin saldo ERP/conciliar diferencia glosa aceptada"/>
    <x v="3"/>
    <n v="7160489"/>
    <m/>
    <m/>
    <n v="0"/>
    <m/>
    <s v="OK"/>
    <n v="7765768"/>
    <n v="0"/>
    <n v="0"/>
    <n v="0"/>
    <n v="7160489"/>
    <n v="0"/>
    <n v="0"/>
    <m/>
    <m/>
    <n v="0"/>
    <n v="0"/>
    <n v="0"/>
    <m/>
    <m/>
    <n v="0"/>
    <m/>
    <m/>
    <n v="605279"/>
    <n v="0"/>
    <m/>
    <d v="2021-09-21T00:00:00"/>
    <m/>
    <n v="2"/>
    <m/>
    <s v="SI"/>
    <n v="2"/>
    <n v="20220127"/>
    <n v="20220113"/>
    <n v="7765768"/>
    <n v="605279"/>
    <s v="IPS ACEPTA $605.279,SEGUN ACTA DE CONCILIACION RELIZADA EL12 ENERO 2022 POR ELIZABETH FERNANDEZ Y MARIA ISABEL LOPEZ.ELIZABETH FERNANDEZ"/>
    <d v="2022-03-29T00:00:00"/>
  </r>
  <r>
    <n v="860013779"/>
    <s v="ASOCIACION PROFAMILIA"/>
    <s v="C079"/>
    <n v="217961"/>
    <s v="C079_217961"/>
    <s v="860013779_C079_217961"/>
    <s v="C079"/>
    <n v="217961"/>
    <s v="NULL"/>
    <d v="2021-10-13T00:00:00"/>
    <n v="7059534"/>
    <n v="6682386"/>
    <s v="B)Factura sin saldo ERP/conciliar diferencia glosa aceptada"/>
    <x v="3"/>
    <n v="6682386"/>
    <m/>
    <m/>
    <n v="0"/>
    <m/>
    <s v="OK"/>
    <n v="7059534"/>
    <n v="0"/>
    <n v="0"/>
    <n v="0"/>
    <n v="6682386"/>
    <n v="0"/>
    <n v="0"/>
    <m/>
    <m/>
    <n v="0"/>
    <n v="0"/>
    <n v="0"/>
    <m/>
    <m/>
    <n v="0"/>
    <m/>
    <m/>
    <n v="377148"/>
    <n v="0"/>
    <m/>
    <d v="2021-10-20T00:00:00"/>
    <m/>
    <n v="2"/>
    <m/>
    <s v="SI"/>
    <n v="2"/>
    <n v="20220127"/>
    <n v="20220113"/>
    <n v="7059534"/>
    <n v="377148"/>
    <s v="IPS ACEPTA $377.148,,SEGUN ACTA DE CONCILIACION RELIZADA EL12 ENERO 2022 POR ELIZABETH FERNANDEZ Y MARIA ISABEL LOPEZ.ELIZABETH FERNANDEZ"/>
    <d v="2022-03-29T00:00:00"/>
  </r>
  <r>
    <n v="860013779"/>
    <s v="ASOCIACION PROFAMILIA"/>
    <s v="C079"/>
    <n v="228674"/>
    <s v="C079_228674"/>
    <s v="860013779_C079_228674"/>
    <s v="C079"/>
    <n v="228674"/>
    <s v="NULL"/>
    <d v="2022-02-04T00:00:00"/>
    <n v="3595071"/>
    <n v="3595071"/>
    <s v="B)Factura sin saldo ERP"/>
    <x v="3"/>
    <n v="3595071"/>
    <m/>
    <m/>
    <n v="0"/>
    <m/>
    <s v="OK"/>
    <n v="3595071"/>
    <n v="0"/>
    <n v="0"/>
    <n v="0"/>
    <n v="3595071"/>
    <n v="0"/>
    <n v="0"/>
    <m/>
    <m/>
    <n v="0"/>
    <n v="0"/>
    <n v="0"/>
    <m/>
    <m/>
    <n v="0"/>
    <m/>
    <m/>
    <n v="0"/>
    <n v="0"/>
    <m/>
    <d v="2022-02-21T00:00:00"/>
    <m/>
    <n v="2"/>
    <m/>
    <s v="SI"/>
    <n v="1"/>
    <n v="20220228"/>
    <n v="20220221"/>
    <n v="3595071"/>
    <n v="0"/>
    <m/>
    <d v="2022-03-29T00:00:00"/>
  </r>
  <r>
    <n v="860013779"/>
    <s v="ASOCIACION PROFAMILIA"/>
    <s v="C079"/>
    <n v="225991"/>
    <s v="C079_225991"/>
    <s v="860013779_C079_225991"/>
    <s v="C079"/>
    <n v="225991"/>
    <s v="NULL"/>
    <d v="2022-01-14T00:00:00"/>
    <n v="3350349"/>
    <n v="3350349"/>
    <s v="B)Factura sin saldo ERP"/>
    <x v="3"/>
    <n v="3350349"/>
    <m/>
    <m/>
    <n v="0"/>
    <m/>
    <s v="OK"/>
    <n v="3350349"/>
    <n v="0"/>
    <n v="0"/>
    <n v="0"/>
    <n v="3350349"/>
    <n v="0"/>
    <n v="0"/>
    <m/>
    <m/>
    <n v="0"/>
    <n v="0"/>
    <n v="0"/>
    <m/>
    <m/>
    <n v="0"/>
    <m/>
    <m/>
    <n v="0"/>
    <n v="0"/>
    <m/>
    <d v="2022-02-01T00:00:00"/>
    <m/>
    <n v="2"/>
    <m/>
    <s v="SI"/>
    <n v="1"/>
    <n v="20220228"/>
    <n v="20220201"/>
    <n v="3350349"/>
    <n v="0"/>
    <m/>
    <d v="2022-03-29T00:00:00"/>
  </r>
  <r>
    <n v="860013779"/>
    <s v="ASOCIACION PROFAMILIA"/>
    <s v="C079"/>
    <n v="217955"/>
    <s v="C079_217955"/>
    <s v="860013779_C079_217955"/>
    <s v="C079"/>
    <n v="217955"/>
    <s v="NULL"/>
    <d v="2021-10-13T00:00:00"/>
    <n v="1957907"/>
    <n v="1919769"/>
    <s v="B)Factura sin saldo ERP/conciliar diferencia glosa aceptada"/>
    <x v="3"/>
    <n v="1919769"/>
    <m/>
    <m/>
    <n v="0"/>
    <m/>
    <s v="OK"/>
    <n v="1957907"/>
    <n v="0"/>
    <n v="0"/>
    <n v="0"/>
    <n v="1919769"/>
    <n v="0"/>
    <n v="0"/>
    <m/>
    <m/>
    <n v="0"/>
    <n v="0"/>
    <n v="0"/>
    <m/>
    <m/>
    <n v="0"/>
    <m/>
    <m/>
    <n v="38138"/>
    <n v="0"/>
    <m/>
    <d v="2021-10-20T00:00:00"/>
    <m/>
    <n v="2"/>
    <m/>
    <s v="SI"/>
    <n v="2"/>
    <n v="20220127"/>
    <n v="20220113"/>
    <n v="1957907"/>
    <n v="38138"/>
    <s v="IPS ACEPTA $38.138,SEGUN ACTA DE CONCILIACION RELIZADA EL11 ENERO 2022 POR ELIZABETH FERNANDEZ Y MARIA ISABEL LOPEZ.ELIZABETH FERNANDEZ"/>
    <d v="2022-03-29T00:00:00"/>
  </r>
  <r>
    <n v="860013779"/>
    <s v="ASOCIACION PROFAMILIA"/>
    <m/>
    <n v="1381117"/>
    <n v="1381117"/>
    <s v="860013779_1381117"/>
    <s v="NULL"/>
    <s v="NULL"/>
    <s v="NULL"/>
    <d v="2014-09-30T00:00:00"/>
    <n v="28441"/>
    <n v="28441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14-11-04T00:00:00"/>
    <m/>
    <m/>
    <m/>
    <s v="SI"/>
    <m/>
    <m/>
    <m/>
    <n v="0"/>
    <n v="0"/>
    <m/>
    <d v="2022-03-29T00:00:00"/>
  </r>
  <r>
    <n v="860013779"/>
    <s v="ASOCIACION PROFAMILIA"/>
    <s v="C011"/>
    <n v="18315"/>
    <s v="C011_18315"/>
    <s v="860013779_C011_18315"/>
    <s v="NULL"/>
    <s v="NULL"/>
    <s v="NULL"/>
    <d v="2017-09-26T00:00:00"/>
    <n v="16783"/>
    <n v="16783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17-10-17T00:00:00"/>
    <m/>
    <m/>
    <m/>
    <s v="SI"/>
    <m/>
    <m/>
    <m/>
    <n v="0"/>
    <n v="0"/>
    <m/>
    <d v="2022-03-29T00:00:00"/>
  </r>
  <r>
    <n v="860013779"/>
    <s v="ASOCIACION PROFAMILIA"/>
    <s v="C079"/>
    <n v="208453"/>
    <s v="C079_208453"/>
    <s v="860013779_C079_208453"/>
    <s v="NULL"/>
    <s v="NULL"/>
    <s v="NULL"/>
    <d v="2021-07-09T00:00:00"/>
    <n v="572641"/>
    <n v="572641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7-09T00:00:00"/>
    <m/>
    <m/>
    <m/>
    <s v="SI"/>
    <m/>
    <m/>
    <m/>
    <n v="0"/>
    <n v="0"/>
    <m/>
    <d v="2022-03-29T00:00:00"/>
  </r>
  <r>
    <n v="860013779"/>
    <s v="ASOCIACION PROFAMILIA"/>
    <s v="C079"/>
    <n v="225988"/>
    <s v="C079_225988"/>
    <s v="860013779_C079_225988"/>
    <s v="C079"/>
    <n v="225988"/>
    <s v="NULL"/>
    <d v="2022-01-14T00:00:00"/>
    <n v="593129"/>
    <n v="593129"/>
    <s v="B)Factura sin saldo ERP"/>
    <x v="3"/>
    <n v="0"/>
    <m/>
    <m/>
    <n v="0"/>
    <m/>
    <s v="OK"/>
    <n v="593129"/>
    <n v="0"/>
    <n v="0"/>
    <n v="0"/>
    <n v="593129"/>
    <n v="0"/>
    <n v="0"/>
    <m/>
    <m/>
    <n v="0"/>
    <n v="0"/>
    <n v="0"/>
    <m/>
    <m/>
    <n v="0"/>
    <m/>
    <m/>
    <n v="0"/>
    <n v="0"/>
    <m/>
    <d v="2022-02-01T00:00:00"/>
    <m/>
    <n v="2"/>
    <m/>
    <s v="SI"/>
    <n v="1"/>
    <n v="20220228"/>
    <n v="20220201"/>
    <n v="593129"/>
    <n v="0"/>
    <m/>
    <d v="2022-03-29T00:00:00"/>
  </r>
  <r>
    <n v="860013779"/>
    <s v="ASOCIACION PROFAMILIA"/>
    <s v="C079"/>
    <n v="228603"/>
    <s v="C079_228603"/>
    <s v="860013779_C079_228603"/>
    <s v="C079"/>
    <n v="228603"/>
    <s v="NULL"/>
    <d v="2022-02-04T00:00:00"/>
    <n v="13047370"/>
    <n v="12850770"/>
    <s v="B)Factura sin saldo ERP/conciliar diferencia valor de factura"/>
    <x v="3"/>
    <n v="0"/>
    <m/>
    <m/>
    <n v="0"/>
    <m/>
    <s v="OK"/>
    <n v="12850770"/>
    <n v="0"/>
    <n v="0"/>
    <n v="0"/>
    <n v="12850770"/>
    <n v="0"/>
    <n v="0"/>
    <m/>
    <m/>
    <n v="0"/>
    <n v="0"/>
    <n v="0"/>
    <m/>
    <m/>
    <n v="0"/>
    <m/>
    <m/>
    <n v="0"/>
    <n v="0"/>
    <m/>
    <d v="2022-02-04T00:00:00"/>
    <m/>
    <n v="2"/>
    <m/>
    <s v="SI"/>
    <n v="1"/>
    <n v="20220228"/>
    <n v="20220221"/>
    <n v="12850770"/>
    <n v="0"/>
    <m/>
    <d v="2022-03-29T00:00:00"/>
  </r>
  <r>
    <n v="860013779"/>
    <s v="ASOCIACION PROFAMILIA"/>
    <s v="C079"/>
    <n v="223648"/>
    <s v="C079_223648"/>
    <s v="860013779_C079_223648"/>
    <s v="C079"/>
    <n v="223648"/>
    <s v="NULL"/>
    <d v="2021-12-14T00:00:00"/>
    <n v="14268195"/>
    <n v="13928195"/>
    <s v="C)Glosas total pendiente por respuesta de IPS/conciliar diferencia valor de factura"/>
    <x v="5"/>
    <n v="0"/>
    <m/>
    <m/>
    <n v="353170"/>
    <s v="GLOSA"/>
    <s v="OK"/>
    <n v="13928195"/>
    <n v="0"/>
    <n v="0"/>
    <n v="0"/>
    <n v="13575025"/>
    <n v="353170"/>
    <n v="0"/>
    <m/>
    <m/>
    <n v="0"/>
    <n v="0"/>
    <n v="0"/>
    <m/>
    <m/>
    <n v="0"/>
    <m/>
    <m/>
    <n v="0"/>
    <n v="353170"/>
    <s v="DESCONTAMOS LAS AUTO.212993353664940-213093353646758 SON DEREGIMEN SUBSIDIADO Y SE DEBEN FACTURAR COMO TALANGELA CAMPAZ"/>
    <d v="2022-01-18T00:00:00"/>
    <m/>
    <n v="9"/>
    <m/>
    <s v="SI"/>
    <n v="1"/>
    <n v="21001231"/>
    <n v="20220118"/>
    <n v="13928195"/>
    <n v="0"/>
    <m/>
    <d v="2022-03-29T00:00:00"/>
  </r>
  <r>
    <n v="860013779"/>
    <s v="ASOCIACION PROFAMILIA"/>
    <s v="C079"/>
    <n v="225935"/>
    <s v="C079_225935"/>
    <s v="860013779_C079_225935"/>
    <s v="C079"/>
    <n v="225935"/>
    <s v="NULL"/>
    <d v="2022-01-13T00:00:00"/>
    <n v="10255445"/>
    <n v="9999195"/>
    <s v="C)Glosas total pendiente por respuesta de IPS/conciliar diferencia valor de factura"/>
    <x v="5"/>
    <n v="0"/>
    <m/>
    <m/>
    <n v="63734"/>
    <s v="GLOSA"/>
    <s v="OK"/>
    <n v="9999195"/>
    <n v="0"/>
    <n v="0"/>
    <n v="0"/>
    <n v="9935461"/>
    <n v="63734"/>
    <n v="0"/>
    <m/>
    <m/>
    <n v="0"/>
    <n v="0"/>
    <n v="0"/>
    <m/>
    <m/>
    <n v="0"/>
    <m/>
    <m/>
    <n v="0"/>
    <n v="63734"/>
    <s v="descontamos la auto.213068516390148 es de regime subsidiadoy se debe facturar como tal y descontamos un servicio del al pte elizabeth mosquera morales por que la aurto.212988516631892 solo autoriza un servicio y conbran 2 la misma auto."/>
    <d v="2022-01-18T00:00:00"/>
    <m/>
    <n v="9"/>
    <m/>
    <s v="SI"/>
    <n v="1"/>
    <n v="21001231"/>
    <n v="20220118"/>
    <n v="9999195"/>
    <n v="0"/>
    <m/>
    <d v="2022-03-29T00:00:00"/>
  </r>
  <r>
    <n v="860013779"/>
    <s v="ASOCIACION PROFAMILIA"/>
    <s v="C079"/>
    <n v="220751"/>
    <s v="C079_220751"/>
    <s v="860013779_C079_220751"/>
    <s v="C079"/>
    <n v="220751"/>
    <s v="NULL"/>
    <d v="2021-11-11T00:00:00"/>
    <n v="9011408"/>
    <n v="8871108"/>
    <s v="C)Glosas total pendiente por respuesta de IPS/conciliar diferencia valor de factura"/>
    <x v="5"/>
    <n v="0"/>
    <m/>
    <m/>
    <n v="33617"/>
    <s v="GLOSA"/>
    <s v="OK"/>
    <n v="8871108"/>
    <n v="0"/>
    <n v="0"/>
    <n v="0"/>
    <n v="8837491"/>
    <n v="33617"/>
    <n v="0"/>
    <m/>
    <m/>
    <n v="0"/>
    <n v="0"/>
    <n v="0"/>
    <m/>
    <m/>
    <n v="0"/>
    <m/>
    <m/>
    <n v="0"/>
    <n v="33617"/>
    <s v="DESCONTAMOS LA AUTO.212793353632192 POR QUE ES DE REGIMEN SUBSIDIADO Y SE DEBE FACTURAR COMO TALANGELA CAMPAZ"/>
    <d v="2022-01-19T00:00:00"/>
    <m/>
    <n v="9"/>
    <m/>
    <s v="SI"/>
    <n v="1"/>
    <n v="21001231"/>
    <n v="20220118"/>
    <n v="8871108"/>
    <n v="0"/>
    <m/>
    <d v="2022-03-29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6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0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8" showAll="0"/>
    <pivotField dataField="1" numFmtId="168" showAll="0"/>
    <pivotField showAll="0"/>
    <pivotField axis="axisRow" showAll="0">
      <items count="7">
        <item x="0"/>
        <item x="1"/>
        <item x="3"/>
        <item x="5"/>
        <item x="4"/>
        <item x="2"/>
        <item t="default"/>
      </items>
    </pivotField>
    <pivotField dataField="1" numFmtId="167" showAll="0"/>
    <pivotField showAll="0"/>
    <pivotField showAll="0"/>
    <pivotField numFmtId="167"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7" showAll="0"/>
    <pivotField showAll="0"/>
    <pivotField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numFmtId="168" showAll="0"/>
    <pivotField dataField="1" numFmtId="168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showAll="0"/>
    <pivotField numFmtId="14" showAl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5" subtotal="count" baseField="0" baseItem="0"/>
    <dataField name=" SALDO FACT IPS" fld="11" baseField="0" baseItem="0" numFmtId="167"/>
    <dataField name=" POR PAGAR SAP" fld="14" baseField="0" baseItem="0" numFmtId="167"/>
    <dataField name=" VALOR GLOSA DV" fld="38" baseField="0" baseItem="0" numFmtId="167"/>
  </dataFields>
  <formats count="1">
    <format dxfId="5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27"/>
  <sheetViews>
    <sheetView workbookViewId="0"/>
  </sheetViews>
  <sheetFormatPr baseColWidth="10" defaultRowHeight="15" x14ac:dyDescent="0.25"/>
  <cols>
    <col min="8" max="8" width="14.28515625" bestFit="1" customWidth="1"/>
    <col min="9" max="9" width="13.28515625" customWidth="1"/>
  </cols>
  <sheetData>
    <row r="1" spans="1:9" x14ac:dyDescent="0.25">
      <c r="A1" s="1" t="s">
        <v>0</v>
      </c>
      <c r="B1" s="2"/>
      <c r="C1" s="3"/>
      <c r="D1" s="4" t="s">
        <v>1</v>
      </c>
      <c r="E1" s="4"/>
      <c r="F1" s="2"/>
      <c r="G1" s="2"/>
      <c r="H1" s="2"/>
      <c r="I1" s="2"/>
    </row>
    <row r="2" spans="1:9" x14ac:dyDescent="0.25">
      <c r="A2" s="1" t="s">
        <v>2</v>
      </c>
      <c r="B2" s="2"/>
      <c r="C2" s="3"/>
      <c r="D2" s="5" t="s">
        <v>3</v>
      </c>
      <c r="E2" s="6"/>
      <c r="F2" s="6"/>
      <c r="G2" s="6"/>
      <c r="H2" s="6"/>
      <c r="I2" s="2"/>
    </row>
    <row r="3" spans="1:9" x14ac:dyDescent="0.25">
      <c r="A3" s="1" t="s">
        <v>58</v>
      </c>
      <c r="B3" s="2"/>
      <c r="C3" s="3"/>
      <c r="D3" s="3"/>
      <c r="E3" s="7"/>
      <c r="F3" s="2"/>
      <c r="G3" s="2"/>
      <c r="H3" s="2"/>
      <c r="I3" s="2"/>
    </row>
    <row r="4" spans="1:9" x14ac:dyDescent="0.25">
      <c r="A4" s="2"/>
      <c r="B4" s="2"/>
      <c r="C4" s="3"/>
      <c r="D4" s="3"/>
      <c r="E4" s="3"/>
      <c r="F4" s="2"/>
      <c r="G4" s="2"/>
      <c r="H4" s="2"/>
      <c r="I4" s="2"/>
    </row>
    <row r="5" spans="1:9" ht="45" x14ac:dyDescent="0.25">
      <c r="A5" s="8" t="s">
        <v>61</v>
      </c>
      <c r="B5" s="8" t="s">
        <v>62</v>
      </c>
      <c r="C5" s="8" t="s">
        <v>59</v>
      </c>
      <c r="D5" s="8" t="s">
        <v>60</v>
      </c>
      <c r="E5" s="17" t="s">
        <v>4</v>
      </c>
      <c r="F5" s="8" t="s">
        <v>63</v>
      </c>
      <c r="G5" s="8" t="s">
        <v>64</v>
      </c>
      <c r="H5" s="8" t="s">
        <v>65</v>
      </c>
      <c r="I5" s="8" t="s">
        <v>66</v>
      </c>
    </row>
    <row r="6" spans="1:9" x14ac:dyDescent="0.25">
      <c r="A6" s="9">
        <v>860013779</v>
      </c>
      <c r="B6" s="10" t="s">
        <v>0</v>
      </c>
      <c r="C6" s="11" t="s">
        <v>5</v>
      </c>
      <c r="D6" s="18">
        <v>1381117</v>
      </c>
      <c r="E6" s="18">
        <v>1381117</v>
      </c>
      <c r="F6" s="13">
        <v>41912</v>
      </c>
      <c r="G6" s="13">
        <v>41947</v>
      </c>
      <c r="H6" s="14">
        <v>28441</v>
      </c>
      <c r="I6" s="14">
        <v>28441</v>
      </c>
    </row>
    <row r="7" spans="1:9" x14ac:dyDescent="0.25">
      <c r="A7" s="9">
        <v>860013779</v>
      </c>
      <c r="B7" s="10" t="s">
        <v>0</v>
      </c>
      <c r="C7" s="11" t="s">
        <v>6</v>
      </c>
      <c r="D7" s="12" t="s">
        <v>7</v>
      </c>
      <c r="E7" s="18" t="s">
        <v>8</v>
      </c>
      <c r="F7" s="13">
        <v>43004</v>
      </c>
      <c r="G7" s="13">
        <v>43025</v>
      </c>
      <c r="H7" s="14">
        <v>16783</v>
      </c>
      <c r="I7" s="14">
        <v>16783</v>
      </c>
    </row>
    <row r="8" spans="1:9" x14ac:dyDescent="0.25">
      <c r="A8" s="9">
        <v>860013779</v>
      </c>
      <c r="B8" s="10" t="s">
        <v>0</v>
      </c>
      <c r="C8" s="11" t="s">
        <v>9</v>
      </c>
      <c r="D8" s="12" t="s">
        <v>10</v>
      </c>
      <c r="E8" s="18" t="s">
        <v>11</v>
      </c>
      <c r="F8" s="13">
        <v>44203</v>
      </c>
      <c r="G8" s="13">
        <v>44218</v>
      </c>
      <c r="H8" s="14">
        <v>9219356</v>
      </c>
      <c r="I8" s="14">
        <v>8646715</v>
      </c>
    </row>
    <row r="9" spans="1:9" x14ac:dyDescent="0.25">
      <c r="A9" s="9">
        <v>860013779</v>
      </c>
      <c r="B9" s="10" t="s">
        <v>0</v>
      </c>
      <c r="C9" s="11" t="s">
        <v>9</v>
      </c>
      <c r="D9" s="12" t="s">
        <v>12</v>
      </c>
      <c r="E9" s="18" t="s">
        <v>13</v>
      </c>
      <c r="F9" s="13">
        <v>44235</v>
      </c>
      <c r="G9" s="13">
        <v>44235</v>
      </c>
      <c r="H9" s="14">
        <v>12172461</v>
      </c>
      <c r="I9" s="14">
        <v>12155573</v>
      </c>
    </row>
    <row r="10" spans="1:9" x14ac:dyDescent="0.25">
      <c r="A10" s="9">
        <v>860013779</v>
      </c>
      <c r="B10" s="10" t="s">
        <v>0</v>
      </c>
      <c r="C10" s="11" t="s">
        <v>9</v>
      </c>
      <c r="D10" s="12" t="s">
        <v>14</v>
      </c>
      <c r="E10" s="18" t="s">
        <v>15</v>
      </c>
      <c r="F10" s="13">
        <v>44299</v>
      </c>
      <c r="G10" s="13">
        <v>44331</v>
      </c>
      <c r="H10" s="14">
        <v>2727546</v>
      </c>
      <c r="I10" s="14">
        <v>553764</v>
      </c>
    </row>
    <row r="11" spans="1:9" x14ac:dyDescent="0.25">
      <c r="A11" s="9">
        <v>860013779</v>
      </c>
      <c r="B11" s="10" t="s">
        <v>0</v>
      </c>
      <c r="C11" s="11" t="s">
        <v>9</v>
      </c>
      <c r="D11" s="12" t="s">
        <v>16</v>
      </c>
      <c r="E11" s="18" t="s">
        <v>17</v>
      </c>
      <c r="F11" s="13">
        <v>44301</v>
      </c>
      <c r="G11" s="13">
        <v>44301</v>
      </c>
      <c r="H11" s="14">
        <v>8722808</v>
      </c>
      <c r="I11" s="14">
        <v>507724</v>
      </c>
    </row>
    <row r="12" spans="1:9" x14ac:dyDescent="0.25">
      <c r="A12" s="9">
        <v>860013779</v>
      </c>
      <c r="B12" s="10" t="s">
        <v>0</v>
      </c>
      <c r="C12" s="11" t="s">
        <v>9</v>
      </c>
      <c r="D12" s="12" t="s">
        <v>20</v>
      </c>
      <c r="E12" s="18" t="s">
        <v>21</v>
      </c>
      <c r="F12" s="13">
        <v>44386</v>
      </c>
      <c r="G12" s="13">
        <v>44386</v>
      </c>
      <c r="H12" s="14">
        <v>572641</v>
      </c>
      <c r="I12" s="14">
        <v>572641</v>
      </c>
    </row>
    <row r="13" spans="1:9" x14ac:dyDescent="0.25">
      <c r="A13" s="9">
        <v>860013779</v>
      </c>
      <c r="B13" s="10" t="s">
        <v>0</v>
      </c>
      <c r="C13" s="11" t="s">
        <v>9</v>
      </c>
      <c r="D13" s="12" t="s">
        <v>24</v>
      </c>
      <c r="E13" s="18" t="s">
        <v>25</v>
      </c>
      <c r="F13" s="13">
        <v>44417</v>
      </c>
      <c r="G13" s="13">
        <v>44460</v>
      </c>
      <c r="H13" s="14">
        <v>7765768</v>
      </c>
      <c r="I13" s="14">
        <v>7160489</v>
      </c>
    </row>
    <row r="14" spans="1:9" x14ac:dyDescent="0.25">
      <c r="A14" s="9">
        <v>860013779</v>
      </c>
      <c r="B14" s="10" t="s">
        <v>0</v>
      </c>
      <c r="C14" s="11" t="s">
        <v>9</v>
      </c>
      <c r="D14" s="12" t="s">
        <v>26</v>
      </c>
      <c r="E14" s="18" t="s">
        <v>27</v>
      </c>
      <c r="F14" s="13">
        <v>44449</v>
      </c>
      <c r="G14" s="13">
        <v>44470</v>
      </c>
      <c r="H14" s="14">
        <v>9031497</v>
      </c>
      <c r="I14" s="14">
        <v>8611984</v>
      </c>
    </row>
    <row r="15" spans="1:9" x14ac:dyDescent="0.25">
      <c r="A15" s="9">
        <v>860013779</v>
      </c>
      <c r="B15" s="10" t="s">
        <v>0</v>
      </c>
      <c r="C15" s="11" t="s">
        <v>9</v>
      </c>
      <c r="D15" s="12" t="s">
        <v>30</v>
      </c>
      <c r="E15" s="18" t="s">
        <v>31</v>
      </c>
      <c r="F15" s="13">
        <v>44482</v>
      </c>
      <c r="G15" s="13">
        <v>44489</v>
      </c>
      <c r="H15" s="14">
        <v>7059534</v>
      </c>
      <c r="I15" s="14">
        <v>6682386</v>
      </c>
    </row>
    <row r="16" spans="1:9" x14ac:dyDescent="0.25">
      <c r="A16" s="9">
        <v>860013779</v>
      </c>
      <c r="B16" s="10" t="s">
        <v>0</v>
      </c>
      <c r="C16" s="11" t="s">
        <v>9</v>
      </c>
      <c r="D16" s="12" t="s">
        <v>28</v>
      </c>
      <c r="E16" s="18" t="s">
        <v>29</v>
      </c>
      <c r="F16" s="13">
        <v>44482</v>
      </c>
      <c r="G16" s="13">
        <v>44489</v>
      </c>
      <c r="H16" s="14">
        <v>1957907</v>
      </c>
      <c r="I16" s="14">
        <v>1919769</v>
      </c>
    </row>
    <row r="17" spans="1:9" x14ac:dyDescent="0.25">
      <c r="A17" s="9">
        <v>860013779</v>
      </c>
      <c r="B17" s="10" t="s">
        <v>0</v>
      </c>
      <c r="C17" s="11" t="s">
        <v>9</v>
      </c>
      <c r="D17" s="12" t="s">
        <v>34</v>
      </c>
      <c r="E17" s="18" t="s">
        <v>35</v>
      </c>
      <c r="F17" s="13">
        <v>44511</v>
      </c>
      <c r="G17" s="13">
        <v>44580</v>
      </c>
      <c r="H17" s="14">
        <v>9011408</v>
      </c>
      <c r="I17" s="14">
        <v>8871108</v>
      </c>
    </row>
    <row r="18" spans="1:9" x14ac:dyDescent="0.25">
      <c r="A18" s="9">
        <v>860013779</v>
      </c>
      <c r="B18" s="10" t="s">
        <v>0</v>
      </c>
      <c r="C18" s="11" t="s">
        <v>9</v>
      </c>
      <c r="D18" s="12" t="s">
        <v>32</v>
      </c>
      <c r="E18" s="18" t="s">
        <v>33</v>
      </c>
      <c r="F18" s="13">
        <v>44511</v>
      </c>
      <c r="G18" s="13">
        <v>44511</v>
      </c>
      <c r="H18" s="14">
        <v>1043841</v>
      </c>
      <c r="I18" s="14">
        <v>33617</v>
      </c>
    </row>
    <row r="19" spans="1:9" x14ac:dyDescent="0.25">
      <c r="A19" s="9">
        <v>860013779</v>
      </c>
      <c r="B19" s="10" t="s">
        <v>0</v>
      </c>
      <c r="C19" s="11" t="s">
        <v>9</v>
      </c>
      <c r="D19" s="12" t="s">
        <v>36</v>
      </c>
      <c r="E19" s="18" t="s">
        <v>37</v>
      </c>
      <c r="F19" s="13">
        <v>44544</v>
      </c>
      <c r="G19" s="13">
        <v>44579</v>
      </c>
      <c r="H19" s="14">
        <v>14268195</v>
      </c>
      <c r="I19" s="14">
        <v>13928195</v>
      </c>
    </row>
    <row r="20" spans="1:9" x14ac:dyDescent="0.25">
      <c r="A20" s="9">
        <v>860013779</v>
      </c>
      <c r="B20" s="10" t="s">
        <v>0</v>
      </c>
      <c r="C20" s="11" t="s">
        <v>9</v>
      </c>
      <c r="D20" s="12" t="s">
        <v>55</v>
      </c>
      <c r="E20" s="18" t="s">
        <v>47</v>
      </c>
      <c r="F20" s="13">
        <v>44574</v>
      </c>
      <c r="G20" s="13">
        <v>44579</v>
      </c>
      <c r="H20" s="14">
        <v>10255445</v>
      </c>
      <c r="I20" s="14">
        <v>9999195</v>
      </c>
    </row>
    <row r="21" spans="1:9" x14ac:dyDescent="0.25">
      <c r="A21" s="9">
        <v>860013779</v>
      </c>
      <c r="B21" s="10" t="s">
        <v>0</v>
      </c>
      <c r="C21" s="11" t="s">
        <v>9</v>
      </c>
      <c r="D21" s="12" t="s">
        <v>52</v>
      </c>
      <c r="E21" s="18" t="s">
        <v>44</v>
      </c>
      <c r="F21" s="13">
        <v>44575</v>
      </c>
      <c r="G21" s="13">
        <v>44593</v>
      </c>
      <c r="H21" s="14">
        <v>3350349</v>
      </c>
      <c r="I21" s="14">
        <v>3350349</v>
      </c>
    </row>
    <row r="22" spans="1:9" x14ac:dyDescent="0.25">
      <c r="A22" s="9">
        <v>860013779</v>
      </c>
      <c r="B22" s="10" t="s">
        <v>0</v>
      </c>
      <c r="C22" s="11" t="s">
        <v>9</v>
      </c>
      <c r="D22" s="12" t="s">
        <v>53</v>
      </c>
      <c r="E22" s="18" t="s">
        <v>45</v>
      </c>
      <c r="F22" s="13">
        <v>44575</v>
      </c>
      <c r="G22" s="13">
        <v>44593</v>
      </c>
      <c r="H22" s="14">
        <v>593129</v>
      </c>
      <c r="I22" s="14">
        <v>593129</v>
      </c>
    </row>
    <row r="23" spans="1:9" x14ac:dyDescent="0.25">
      <c r="A23" s="9">
        <v>860013779</v>
      </c>
      <c r="B23" s="10" t="s">
        <v>0</v>
      </c>
      <c r="C23" s="11" t="s">
        <v>9</v>
      </c>
      <c r="D23" s="12" t="s">
        <v>50</v>
      </c>
      <c r="E23" s="18" t="s">
        <v>42</v>
      </c>
      <c r="F23" s="13">
        <v>44596</v>
      </c>
      <c r="G23" s="13">
        <v>44613</v>
      </c>
      <c r="H23" s="14">
        <v>3595071</v>
      </c>
      <c r="I23" s="14">
        <v>3595071</v>
      </c>
    </row>
    <row r="24" spans="1:9" x14ac:dyDescent="0.25">
      <c r="A24" s="9">
        <v>860013779</v>
      </c>
      <c r="B24" s="10" t="s">
        <v>0</v>
      </c>
      <c r="C24" s="11" t="s">
        <v>9</v>
      </c>
      <c r="D24" s="12" t="s">
        <v>51</v>
      </c>
      <c r="E24" s="18" t="s">
        <v>43</v>
      </c>
      <c r="F24" s="13">
        <v>44596</v>
      </c>
      <c r="G24" s="13">
        <v>44596</v>
      </c>
      <c r="H24" s="14">
        <v>13047370</v>
      </c>
      <c r="I24" s="14">
        <v>12850770</v>
      </c>
    </row>
    <row r="25" spans="1:9" x14ac:dyDescent="0.25">
      <c r="A25" s="9">
        <v>860013779</v>
      </c>
      <c r="B25" s="10" t="s">
        <v>0</v>
      </c>
      <c r="C25" s="11" t="s">
        <v>40</v>
      </c>
      <c r="D25" s="12" t="s">
        <v>57</v>
      </c>
      <c r="E25" s="18" t="s">
        <v>49</v>
      </c>
      <c r="F25" s="13">
        <v>44607</v>
      </c>
      <c r="G25" s="13">
        <v>44608</v>
      </c>
      <c r="H25" s="14">
        <v>19110274</v>
      </c>
      <c r="I25" s="14">
        <v>19110274</v>
      </c>
    </row>
    <row r="26" spans="1:9" ht="15.75" thickBot="1" x14ac:dyDescent="0.3">
      <c r="C26" s="7"/>
      <c r="D26" s="7"/>
      <c r="E26" s="7"/>
      <c r="H26" s="15" t="s">
        <v>41</v>
      </c>
      <c r="I26" s="16">
        <f>SUM(I6:I25)</f>
        <v>119187977</v>
      </c>
    </row>
    <row r="27" spans="1:9" ht="15.75" thickTop="1" x14ac:dyDescent="0.25"/>
  </sheetData>
  <sortState ref="A6:I25">
    <sortCondition ref="F6:F25"/>
  </sortState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workbookViewId="0">
      <selection activeCell="A3" sqref="A3:E10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15.28515625" bestFit="1" customWidth="1"/>
    <col min="4" max="4" width="15.7109375" bestFit="1" customWidth="1"/>
    <col min="5" max="5" width="17" bestFit="1" customWidth="1"/>
  </cols>
  <sheetData>
    <row r="3" spans="1:5" x14ac:dyDescent="0.25">
      <c r="A3" s="80" t="s">
        <v>211</v>
      </c>
      <c r="B3" t="s">
        <v>213</v>
      </c>
      <c r="C3" t="s">
        <v>214</v>
      </c>
      <c r="D3" t="s">
        <v>215</v>
      </c>
      <c r="E3" t="s">
        <v>216</v>
      </c>
    </row>
    <row r="4" spans="1:5" x14ac:dyDescent="0.25">
      <c r="A4" s="81" t="s">
        <v>178</v>
      </c>
      <c r="B4" s="82">
        <v>2</v>
      </c>
      <c r="C4" s="83">
        <v>20802288</v>
      </c>
      <c r="D4" s="83">
        <v>0</v>
      </c>
      <c r="E4" s="83">
        <v>0</v>
      </c>
    </row>
    <row r="5" spans="1:5" x14ac:dyDescent="0.25">
      <c r="A5" s="81" t="s">
        <v>179</v>
      </c>
      <c r="B5" s="82">
        <v>2</v>
      </c>
      <c r="C5" s="83">
        <v>1061488</v>
      </c>
      <c r="D5" s="83">
        <v>0</v>
      </c>
      <c r="E5" s="83">
        <v>0</v>
      </c>
    </row>
    <row r="6" spans="1:5" x14ac:dyDescent="0.25">
      <c r="A6" s="81" t="s">
        <v>176</v>
      </c>
      <c r="B6" s="82">
        <v>9</v>
      </c>
      <c r="C6" s="83">
        <v>63874221</v>
      </c>
      <c r="D6" s="83">
        <v>50430322</v>
      </c>
      <c r="E6" s="83">
        <v>0</v>
      </c>
    </row>
    <row r="7" spans="1:5" x14ac:dyDescent="0.25">
      <c r="A7" s="81" t="s">
        <v>181</v>
      </c>
      <c r="B7" s="82">
        <v>3</v>
      </c>
      <c r="C7" s="83">
        <v>32798498</v>
      </c>
      <c r="D7" s="83">
        <v>0</v>
      </c>
      <c r="E7" s="83">
        <v>450521</v>
      </c>
    </row>
    <row r="8" spans="1:5" x14ac:dyDescent="0.25">
      <c r="A8" s="81" t="s">
        <v>177</v>
      </c>
      <c r="B8" s="82">
        <v>3</v>
      </c>
      <c r="C8" s="83">
        <v>617865</v>
      </c>
      <c r="D8" s="83">
        <v>0</v>
      </c>
      <c r="E8" s="83">
        <v>0</v>
      </c>
    </row>
    <row r="9" spans="1:5" x14ac:dyDescent="0.25">
      <c r="A9" s="81" t="s">
        <v>180</v>
      </c>
      <c r="B9" s="82">
        <v>1</v>
      </c>
      <c r="C9" s="83">
        <v>33617</v>
      </c>
      <c r="D9" s="83">
        <v>0</v>
      </c>
      <c r="E9" s="83">
        <v>33617</v>
      </c>
    </row>
    <row r="10" spans="1:5" x14ac:dyDescent="0.25">
      <c r="A10" s="81" t="s">
        <v>212</v>
      </c>
      <c r="B10" s="82">
        <v>20</v>
      </c>
      <c r="C10" s="83">
        <v>119187977</v>
      </c>
      <c r="D10" s="83">
        <v>50430322</v>
      </c>
      <c r="E10" s="83">
        <v>484138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1"/>
  <sheetViews>
    <sheetView workbookViewId="0">
      <selection activeCell="M6" sqref="M6"/>
    </sheetView>
  </sheetViews>
  <sheetFormatPr baseColWidth="10" defaultRowHeight="10.5" x14ac:dyDescent="0.15"/>
  <cols>
    <col min="1" max="14" width="11.42578125" style="31"/>
    <col min="15" max="15" width="12.42578125" style="31" bestFit="1" customWidth="1"/>
    <col min="16" max="17" width="11.42578125" style="31"/>
    <col min="18" max="18" width="11.42578125" style="34"/>
    <col min="19" max="26" width="11.42578125" style="31"/>
    <col min="27" max="27" width="12.42578125" style="34" bestFit="1" customWidth="1"/>
    <col min="28" max="28" width="11.42578125" style="31"/>
    <col min="29" max="29" width="11.42578125" style="37"/>
    <col min="30" max="16384" width="11.42578125" style="31"/>
  </cols>
  <sheetData>
    <row r="1" spans="1:52" ht="63" x14ac:dyDescent="0.15">
      <c r="A1" s="21" t="s">
        <v>61</v>
      </c>
      <c r="B1" s="21" t="s">
        <v>67</v>
      </c>
      <c r="C1" s="21" t="s">
        <v>68</v>
      </c>
      <c r="D1" s="21" t="s">
        <v>69</v>
      </c>
      <c r="E1" s="22" t="s">
        <v>70</v>
      </c>
      <c r="F1" s="22" t="s">
        <v>71</v>
      </c>
      <c r="G1" s="21" t="s">
        <v>72</v>
      </c>
      <c r="H1" s="21" t="s">
        <v>73</v>
      </c>
      <c r="I1" s="21" t="s">
        <v>74</v>
      </c>
      <c r="J1" s="21" t="s">
        <v>75</v>
      </c>
      <c r="K1" s="23" t="s">
        <v>76</v>
      </c>
      <c r="L1" s="23" t="s">
        <v>77</v>
      </c>
      <c r="M1" s="21" t="s">
        <v>78</v>
      </c>
      <c r="N1" s="24" t="s">
        <v>79</v>
      </c>
      <c r="O1" s="24" t="s">
        <v>80</v>
      </c>
      <c r="P1" s="24" t="s">
        <v>74</v>
      </c>
      <c r="Q1" s="24" t="s">
        <v>81</v>
      </c>
      <c r="R1" s="33" t="s">
        <v>82</v>
      </c>
      <c r="S1" s="24" t="s">
        <v>83</v>
      </c>
      <c r="T1" s="21" t="s">
        <v>84</v>
      </c>
      <c r="U1" s="23" t="s">
        <v>85</v>
      </c>
      <c r="V1" s="23" t="s">
        <v>86</v>
      </c>
      <c r="W1" s="23" t="s">
        <v>87</v>
      </c>
      <c r="X1" s="23" t="s">
        <v>88</v>
      </c>
      <c r="Y1" s="23" t="s">
        <v>89</v>
      </c>
      <c r="Z1" s="23" t="s">
        <v>90</v>
      </c>
      <c r="AA1" s="35" t="s">
        <v>91</v>
      </c>
      <c r="AB1" s="25" t="s">
        <v>92</v>
      </c>
      <c r="AC1" s="36" t="s">
        <v>93</v>
      </c>
      <c r="AD1" s="26" t="s">
        <v>94</v>
      </c>
      <c r="AE1" s="27" t="s">
        <v>91</v>
      </c>
      <c r="AF1" s="27" t="s">
        <v>95</v>
      </c>
      <c r="AG1" s="22" t="s">
        <v>92</v>
      </c>
      <c r="AH1" s="22" t="s">
        <v>93</v>
      </c>
      <c r="AI1" s="27" t="s">
        <v>94</v>
      </c>
      <c r="AJ1" s="21" t="s">
        <v>96</v>
      </c>
      <c r="AK1" s="21" t="s">
        <v>97</v>
      </c>
      <c r="AL1" s="27" t="s">
        <v>98</v>
      </c>
      <c r="AM1" s="27" t="s">
        <v>99</v>
      </c>
      <c r="AN1" s="22" t="s">
        <v>100</v>
      </c>
      <c r="AO1" s="21" t="s">
        <v>101</v>
      </c>
      <c r="AP1" s="21" t="s">
        <v>102</v>
      </c>
      <c r="AQ1" s="22" t="s">
        <v>103</v>
      </c>
      <c r="AR1" s="21" t="s">
        <v>104</v>
      </c>
      <c r="AS1" s="21" t="s">
        <v>105</v>
      </c>
      <c r="AT1" s="21" t="s">
        <v>106</v>
      </c>
      <c r="AU1" s="22" t="s">
        <v>107</v>
      </c>
      <c r="AV1" s="22" t="s">
        <v>108</v>
      </c>
      <c r="AW1" s="23" t="s">
        <v>109</v>
      </c>
      <c r="AX1" s="23" t="s">
        <v>110</v>
      </c>
      <c r="AY1" s="21" t="s">
        <v>111</v>
      </c>
      <c r="AZ1" s="21" t="s">
        <v>112</v>
      </c>
    </row>
    <row r="2" spans="1:52" x14ac:dyDescent="0.15">
      <c r="A2" s="28">
        <v>860013779</v>
      </c>
      <c r="B2" s="28" t="s">
        <v>0</v>
      </c>
      <c r="C2" s="28" t="s">
        <v>121</v>
      </c>
      <c r="D2" s="28">
        <v>195397</v>
      </c>
      <c r="E2" s="28" t="s">
        <v>155</v>
      </c>
      <c r="F2" s="28" t="s">
        <v>156</v>
      </c>
      <c r="G2" s="28" t="s">
        <v>121</v>
      </c>
      <c r="H2" s="28">
        <v>195397</v>
      </c>
      <c r="I2" s="28">
        <v>1221698346</v>
      </c>
      <c r="J2" s="29">
        <v>44235</v>
      </c>
      <c r="K2" s="30">
        <v>12172461</v>
      </c>
      <c r="L2" s="30">
        <v>12155573</v>
      </c>
      <c r="M2" s="28" t="s">
        <v>141</v>
      </c>
      <c r="N2" s="28" t="s">
        <v>178</v>
      </c>
      <c r="O2" s="32">
        <v>0</v>
      </c>
      <c r="P2" s="28"/>
      <c r="Q2" s="28"/>
      <c r="R2" s="32">
        <v>0</v>
      </c>
      <c r="S2" s="28"/>
      <c r="T2" s="28" t="s">
        <v>127</v>
      </c>
      <c r="U2" s="30">
        <v>12172461</v>
      </c>
      <c r="V2" s="30">
        <v>0</v>
      </c>
      <c r="W2" s="30">
        <v>0</v>
      </c>
      <c r="X2" s="30">
        <v>0</v>
      </c>
      <c r="Y2" s="30">
        <v>12164017</v>
      </c>
      <c r="Z2" s="30">
        <v>0</v>
      </c>
      <c r="AA2" s="32">
        <v>12155573</v>
      </c>
      <c r="AB2" s="28">
        <v>48000481</v>
      </c>
      <c r="AC2" s="29">
        <v>44369</v>
      </c>
      <c r="AD2" s="30">
        <v>0</v>
      </c>
      <c r="AE2" s="30">
        <v>12155573</v>
      </c>
      <c r="AF2" s="30">
        <v>0</v>
      </c>
      <c r="AG2" s="28">
        <v>4800048190</v>
      </c>
      <c r="AH2" s="29">
        <v>44369</v>
      </c>
      <c r="AI2" s="30">
        <v>23529834</v>
      </c>
      <c r="AJ2" s="28"/>
      <c r="AK2" s="28"/>
      <c r="AL2" s="30">
        <v>8444</v>
      </c>
      <c r="AM2" s="30">
        <v>0</v>
      </c>
      <c r="AN2" s="28"/>
      <c r="AO2" s="29">
        <v>44235</v>
      </c>
      <c r="AP2" s="28"/>
      <c r="AQ2" s="28">
        <v>2</v>
      </c>
      <c r="AR2" s="28"/>
      <c r="AS2" s="28" t="s">
        <v>117</v>
      </c>
      <c r="AT2" s="28">
        <v>2</v>
      </c>
      <c r="AU2" s="28">
        <v>20220127</v>
      </c>
      <c r="AV2" s="28">
        <v>20220113</v>
      </c>
      <c r="AW2" s="30">
        <v>12172461</v>
      </c>
      <c r="AX2" s="30">
        <v>8444</v>
      </c>
      <c r="AY2" s="28" t="s">
        <v>157</v>
      </c>
      <c r="AZ2" s="29">
        <v>44649</v>
      </c>
    </row>
    <row r="3" spans="1:52" x14ac:dyDescent="0.15">
      <c r="A3" s="28">
        <v>860013779</v>
      </c>
      <c r="B3" s="28" t="s">
        <v>0</v>
      </c>
      <c r="C3" s="28" t="s">
        <v>121</v>
      </c>
      <c r="D3" s="28">
        <v>192391</v>
      </c>
      <c r="E3" s="28" t="s">
        <v>152</v>
      </c>
      <c r="F3" s="28" t="s">
        <v>153</v>
      </c>
      <c r="G3" s="28" t="s">
        <v>121</v>
      </c>
      <c r="H3" s="28">
        <v>192391</v>
      </c>
      <c r="I3" s="28">
        <v>1221691355</v>
      </c>
      <c r="J3" s="29">
        <v>44203</v>
      </c>
      <c r="K3" s="30">
        <v>9219356</v>
      </c>
      <c r="L3" s="30">
        <v>8646715</v>
      </c>
      <c r="M3" s="28" t="s">
        <v>141</v>
      </c>
      <c r="N3" s="28" t="s">
        <v>178</v>
      </c>
      <c r="O3" s="32">
        <v>0</v>
      </c>
      <c r="P3" s="28"/>
      <c r="Q3" s="28"/>
      <c r="R3" s="32">
        <v>0</v>
      </c>
      <c r="S3" s="28"/>
      <c r="T3" s="28" t="s">
        <v>127</v>
      </c>
      <c r="U3" s="30">
        <v>9219356</v>
      </c>
      <c r="V3" s="30">
        <v>0</v>
      </c>
      <c r="W3" s="30">
        <v>0</v>
      </c>
      <c r="X3" s="30">
        <v>0</v>
      </c>
      <c r="Y3" s="30">
        <v>8646715</v>
      </c>
      <c r="Z3" s="30">
        <v>0</v>
      </c>
      <c r="AA3" s="32">
        <v>8646715</v>
      </c>
      <c r="AB3" s="28">
        <v>48000481</v>
      </c>
      <c r="AC3" s="29">
        <v>44369</v>
      </c>
      <c r="AD3" s="30">
        <v>0</v>
      </c>
      <c r="AE3" s="30">
        <v>8646715</v>
      </c>
      <c r="AF3" s="30">
        <v>0</v>
      </c>
      <c r="AG3" s="28">
        <v>4800048190</v>
      </c>
      <c r="AH3" s="29">
        <v>44369</v>
      </c>
      <c r="AI3" s="30">
        <v>23529834</v>
      </c>
      <c r="AJ3" s="28"/>
      <c r="AK3" s="28"/>
      <c r="AL3" s="30">
        <v>572641</v>
      </c>
      <c r="AM3" s="30">
        <v>0</v>
      </c>
      <c r="AN3" s="28"/>
      <c r="AO3" s="29">
        <v>44218</v>
      </c>
      <c r="AP3" s="28"/>
      <c r="AQ3" s="28">
        <v>2</v>
      </c>
      <c r="AR3" s="28"/>
      <c r="AS3" s="28" t="s">
        <v>117</v>
      </c>
      <c r="AT3" s="28">
        <v>2</v>
      </c>
      <c r="AU3" s="28">
        <v>20220127</v>
      </c>
      <c r="AV3" s="28">
        <v>20220113</v>
      </c>
      <c r="AW3" s="30">
        <v>9219356</v>
      </c>
      <c r="AX3" s="30">
        <v>572641</v>
      </c>
      <c r="AY3" s="28" t="s">
        <v>154</v>
      </c>
      <c r="AZ3" s="29">
        <v>44649</v>
      </c>
    </row>
    <row r="4" spans="1:52" x14ac:dyDescent="0.15">
      <c r="A4" s="28">
        <v>860013779</v>
      </c>
      <c r="B4" s="28" t="s">
        <v>0</v>
      </c>
      <c r="C4" s="28" t="s">
        <v>121</v>
      </c>
      <c r="D4" s="28">
        <v>201458</v>
      </c>
      <c r="E4" s="28" t="s">
        <v>128</v>
      </c>
      <c r="F4" s="28" t="s">
        <v>129</v>
      </c>
      <c r="G4" s="28" t="s">
        <v>121</v>
      </c>
      <c r="H4" s="28">
        <v>201458</v>
      </c>
      <c r="I4" s="28" t="s">
        <v>114</v>
      </c>
      <c r="J4" s="29">
        <v>44301</v>
      </c>
      <c r="K4" s="30">
        <v>8722808</v>
      </c>
      <c r="L4" s="30">
        <v>507724</v>
      </c>
      <c r="M4" s="28" t="s">
        <v>126</v>
      </c>
      <c r="N4" s="28" t="s">
        <v>179</v>
      </c>
      <c r="O4" s="32">
        <v>0</v>
      </c>
      <c r="P4" s="28"/>
      <c r="Q4" s="28"/>
      <c r="R4" s="32">
        <v>0</v>
      </c>
      <c r="S4" s="28"/>
      <c r="T4" s="28" t="s">
        <v>127</v>
      </c>
      <c r="U4" s="30">
        <v>8722808</v>
      </c>
      <c r="V4" s="30">
        <v>0</v>
      </c>
      <c r="W4" s="30">
        <v>0</v>
      </c>
      <c r="X4" s="30">
        <v>0</v>
      </c>
      <c r="Y4" s="30">
        <v>8722808</v>
      </c>
      <c r="Z4" s="30">
        <v>0</v>
      </c>
      <c r="AA4" s="32">
        <v>8215084</v>
      </c>
      <c r="AB4" s="28">
        <v>22011667</v>
      </c>
      <c r="AC4" s="29">
        <v>44573</v>
      </c>
      <c r="AD4" s="30">
        <v>22642707</v>
      </c>
      <c r="AE4" s="30">
        <v>0</v>
      </c>
      <c r="AF4" s="30">
        <v>0</v>
      </c>
      <c r="AG4" s="28"/>
      <c r="AH4" s="28"/>
      <c r="AI4" s="30">
        <v>0</v>
      </c>
      <c r="AJ4" s="28"/>
      <c r="AK4" s="28"/>
      <c r="AL4" s="30">
        <v>0</v>
      </c>
      <c r="AM4" s="30">
        <v>0</v>
      </c>
      <c r="AN4" s="28"/>
      <c r="AO4" s="29">
        <v>44301</v>
      </c>
      <c r="AP4" s="28"/>
      <c r="AQ4" s="28">
        <v>2</v>
      </c>
      <c r="AR4" s="28"/>
      <c r="AS4" s="28" t="s">
        <v>117</v>
      </c>
      <c r="AT4" s="28">
        <v>1</v>
      </c>
      <c r="AU4" s="28">
        <v>20210530</v>
      </c>
      <c r="AV4" s="28">
        <v>20210515</v>
      </c>
      <c r="AW4" s="30">
        <v>8722808</v>
      </c>
      <c r="AX4" s="30">
        <v>0</v>
      </c>
      <c r="AY4" s="28"/>
      <c r="AZ4" s="29">
        <v>44649</v>
      </c>
    </row>
    <row r="5" spans="1:52" x14ac:dyDescent="0.15">
      <c r="A5" s="28">
        <v>860013779</v>
      </c>
      <c r="B5" s="28" t="s">
        <v>0</v>
      </c>
      <c r="C5" s="28" t="s">
        <v>121</v>
      </c>
      <c r="D5" s="28">
        <v>201249</v>
      </c>
      <c r="E5" s="28" t="s">
        <v>124</v>
      </c>
      <c r="F5" s="28" t="s">
        <v>125</v>
      </c>
      <c r="G5" s="28" t="s">
        <v>121</v>
      </c>
      <c r="H5" s="28">
        <v>201249</v>
      </c>
      <c r="I5" s="28">
        <v>1221736545</v>
      </c>
      <c r="J5" s="29">
        <v>44299</v>
      </c>
      <c r="K5" s="30">
        <v>2727546</v>
      </c>
      <c r="L5" s="30">
        <v>553764</v>
      </c>
      <c r="M5" s="28" t="s">
        <v>126</v>
      </c>
      <c r="N5" s="28" t="s">
        <v>179</v>
      </c>
      <c r="O5" s="32">
        <v>0</v>
      </c>
      <c r="P5" s="28"/>
      <c r="Q5" s="28"/>
      <c r="R5" s="32">
        <v>0</v>
      </c>
      <c r="S5" s="28"/>
      <c r="T5" s="28" t="s">
        <v>127</v>
      </c>
      <c r="U5" s="30">
        <v>2727546</v>
      </c>
      <c r="V5" s="30">
        <v>0</v>
      </c>
      <c r="W5" s="30">
        <v>0</v>
      </c>
      <c r="X5" s="30">
        <v>0</v>
      </c>
      <c r="Y5" s="30">
        <v>2727546</v>
      </c>
      <c r="Z5" s="30">
        <v>0</v>
      </c>
      <c r="AA5" s="32">
        <v>2173782</v>
      </c>
      <c r="AB5" s="28">
        <v>22011667</v>
      </c>
      <c r="AC5" s="29">
        <v>44573</v>
      </c>
      <c r="AD5" s="30">
        <v>22642707</v>
      </c>
      <c r="AE5" s="30">
        <v>2727546</v>
      </c>
      <c r="AF5" s="30">
        <v>0</v>
      </c>
      <c r="AG5" s="28">
        <v>4800048190</v>
      </c>
      <c r="AH5" s="29">
        <v>44369</v>
      </c>
      <c r="AI5" s="30">
        <v>23529834</v>
      </c>
      <c r="AJ5" s="28"/>
      <c r="AK5" s="28"/>
      <c r="AL5" s="30">
        <v>0</v>
      </c>
      <c r="AM5" s="30">
        <v>0</v>
      </c>
      <c r="AN5" s="28"/>
      <c r="AO5" s="29">
        <v>44331</v>
      </c>
      <c r="AP5" s="28"/>
      <c r="AQ5" s="28">
        <v>2</v>
      </c>
      <c r="AR5" s="28"/>
      <c r="AS5" s="28" t="s">
        <v>117</v>
      </c>
      <c r="AT5" s="28">
        <v>1</v>
      </c>
      <c r="AU5" s="28">
        <v>20210530</v>
      </c>
      <c r="AV5" s="28">
        <v>20210515</v>
      </c>
      <c r="AW5" s="30">
        <v>2727546</v>
      </c>
      <c r="AX5" s="30">
        <v>0</v>
      </c>
      <c r="AY5" s="28"/>
      <c r="AZ5" s="29">
        <v>44649</v>
      </c>
    </row>
    <row r="6" spans="1:52" x14ac:dyDescent="0.15">
      <c r="A6" s="28">
        <v>860013779</v>
      </c>
      <c r="B6" s="28" t="s">
        <v>0</v>
      </c>
      <c r="C6" s="28" t="s">
        <v>121</v>
      </c>
      <c r="D6" s="28">
        <v>220750</v>
      </c>
      <c r="E6" s="28" t="s">
        <v>161</v>
      </c>
      <c r="F6" s="28" t="s">
        <v>162</v>
      </c>
      <c r="G6" s="28" t="s">
        <v>121</v>
      </c>
      <c r="H6" s="28">
        <v>220750</v>
      </c>
      <c r="I6" s="28" t="s">
        <v>114</v>
      </c>
      <c r="J6" s="29">
        <v>44511</v>
      </c>
      <c r="K6" s="30">
        <v>1043841</v>
      </c>
      <c r="L6" s="30">
        <v>33617</v>
      </c>
      <c r="M6" s="28" t="s">
        <v>163</v>
      </c>
      <c r="N6" s="28" t="s">
        <v>180</v>
      </c>
      <c r="O6" s="32">
        <v>0</v>
      </c>
      <c r="P6" s="28"/>
      <c r="Q6" s="28"/>
      <c r="R6" s="32">
        <v>33617</v>
      </c>
      <c r="S6" s="28" t="s">
        <v>164</v>
      </c>
      <c r="T6" s="28" t="s">
        <v>127</v>
      </c>
      <c r="U6" s="30">
        <v>1043841</v>
      </c>
      <c r="V6" s="30">
        <v>0</v>
      </c>
      <c r="W6" s="30">
        <v>0</v>
      </c>
      <c r="X6" s="30">
        <v>0</v>
      </c>
      <c r="Y6" s="30">
        <v>1010224</v>
      </c>
      <c r="Z6" s="30">
        <v>33617</v>
      </c>
      <c r="AA6" s="32">
        <v>1010224</v>
      </c>
      <c r="AB6" s="28">
        <v>48000538</v>
      </c>
      <c r="AC6" s="29">
        <v>44637</v>
      </c>
      <c r="AD6" s="30">
        <v>0</v>
      </c>
      <c r="AE6" s="30">
        <v>0</v>
      </c>
      <c r="AF6" s="30">
        <v>0</v>
      </c>
      <c r="AG6" s="28"/>
      <c r="AH6" s="28"/>
      <c r="AI6" s="30">
        <v>0</v>
      </c>
      <c r="AJ6" s="28"/>
      <c r="AK6" s="28"/>
      <c r="AL6" s="30">
        <v>0</v>
      </c>
      <c r="AM6" s="30">
        <v>33617</v>
      </c>
      <c r="AN6" s="28" t="s">
        <v>165</v>
      </c>
      <c r="AO6" s="29">
        <v>44511</v>
      </c>
      <c r="AP6" s="28"/>
      <c r="AQ6" s="28">
        <v>9</v>
      </c>
      <c r="AR6" s="28"/>
      <c r="AS6" s="28" t="s">
        <v>117</v>
      </c>
      <c r="AT6" s="28">
        <v>1</v>
      </c>
      <c r="AU6" s="28">
        <v>21001231</v>
      </c>
      <c r="AV6" s="28">
        <v>20220118</v>
      </c>
      <c r="AW6" s="30">
        <v>1043841</v>
      </c>
      <c r="AX6" s="30">
        <v>0</v>
      </c>
      <c r="AY6" s="28"/>
      <c r="AZ6" s="29">
        <v>44649</v>
      </c>
    </row>
    <row r="7" spans="1:52" x14ac:dyDescent="0.15">
      <c r="A7" s="28">
        <v>860013779</v>
      </c>
      <c r="B7" s="28" t="s">
        <v>0</v>
      </c>
      <c r="C7" s="28" t="s">
        <v>130</v>
      </c>
      <c r="D7" s="28">
        <v>170372</v>
      </c>
      <c r="E7" s="28" t="s">
        <v>131</v>
      </c>
      <c r="F7" s="28" t="s">
        <v>132</v>
      </c>
      <c r="G7" s="28" t="s">
        <v>130</v>
      </c>
      <c r="H7" s="28">
        <v>170372</v>
      </c>
      <c r="I7" s="28" t="s">
        <v>114</v>
      </c>
      <c r="J7" s="29">
        <v>44607</v>
      </c>
      <c r="K7" s="30">
        <v>19110274</v>
      </c>
      <c r="L7" s="30">
        <v>19110274</v>
      </c>
      <c r="M7" s="28" t="s">
        <v>126</v>
      </c>
      <c r="N7" s="28" t="s">
        <v>176</v>
      </c>
      <c r="O7" s="32">
        <v>19110274</v>
      </c>
      <c r="P7" s="28"/>
      <c r="Q7" s="28"/>
      <c r="R7" s="32">
        <v>0</v>
      </c>
      <c r="S7" s="28"/>
      <c r="T7" s="28" t="s">
        <v>127</v>
      </c>
      <c r="U7" s="30">
        <v>19110274</v>
      </c>
      <c r="V7" s="30">
        <v>0</v>
      </c>
      <c r="W7" s="30">
        <v>0</v>
      </c>
      <c r="X7" s="30">
        <v>0</v>
      </c>
      <c r="Y7" s="30">
        <v>19110274</v>
      </c>
      <c r="Z7" s="30">
        <v>0</v>
      </c>
      <c r="AA7" s="32">
        <v>0</v>
      </c>
      <c r="AB7" s="28"/>
      <c r="AC7" s="29"/>
      <c r="AD7" s="30">
        <v>0</v>
      </c>
      <c r="AE7" s="30">
        <v>0</v>
      </c>
      <c r="AF7" s="30">
        <v>0</v>
      </c>
      <c r="AG7" s="28"/>
      <c r="AH7" s="28"/>
      <c r="AI7" s="30">
        <v>0</v>
      </c>
      <c r="AJ7" s="28"/>
      <c r="AK7" s="28"/>
      <c r="AL7" s="30">
        <v>0</v>
      </c>
      <c r="AM7" s="30">
        <v>0</v>
      </c>
      <c r="AN7" s="28"/>
      <c r="AO7" s="29">
        <v>44608</v>
      </c>
      <c r="AP7" s="28"/>
      <c r="AQ7" s="28">
        <v>2</v>
      </c>
      <c r="AR7" s="28"/>
      <c r="AS7" s="28" t="s">
        <v>117</v>
      </c>
      <c r="AT7" s="28">
        <v>1</v>
      </c>
      <c r="AU7" s="28">
        <v>20220226</v>
      </c>
      <c r="AV7" s="28">
        <v>20220216</v>
      </c>
      <c r="AW7" s="30">
        <v>19110274</v>
      </c>
      <c r="AX7" s="30">
        <v>0</v>
      </c>
      <c r="AY7" s="28"/>
      <c r="AZ7" s="29">
        <v>44649</v>
      </c>
    </row>
    <row r="8" spans="1:52" x14ac:dyDescent="0.15">
      <c r="A8" s="28">
        <v>860013779</v>
      </c>
      <c r="B8" s="28" t="s">
        <v>0</v>
      </c>
      <c r="C8" s="28" t="s">
        <v>121</v>
      </c>
      <c r="D8" s="28">
        <v>214710</v>
      </c>
      <c r="E8" s="28" t="s">
        <v>143</v>
      </c>
      <c r="F8" s="28" t="s">
        <v>144</v>
      </c>
      <c r="G8" s="28" t="s">
        <v>121</v>
      </c>
      <c r="H8" s="28">
        <v>214710</v>
      </c>
      <c r="I8" s="28" t="s">
        <v>114</v>
      </c>
      <c r="J8" s="29">
        <v>44449</v>
      </c>
      <c r="K8" s="30">
        <v>9031497</v>
      </c>
      <c r="L8" s="30">
        <v>8611984</v>
      </c>
      <c r="M8" s="28" t="s">
        <v>141</v>
      </c>
      <c r="N8" s="28" t="s">
        <v>176</v>
      </c>
      <c r="O8" s="32">
        <v>8611984</v>
      </c>
      <c r="P8" s="28"/>
      <c r="Q8" s="28"/>
      <c r="R8" s="32">
        <v>0</v>
      </c>
      <c r="S8" s="28"/>
      <c r="T8" s="28" t="s">
        <v>127</v>
      </c>
      <c r="U8" s="30">
        <v>9031497</v>
      </c>
      <c r="V8" s="30">
        <v>0</v>
      </c>
      <c r="W8" s="30">
        <v>0</v>
      </c>
      <c r="X8" s="30">
        <v>0</v>
      </c>
      <c r="Y8" s="30">
        <v>8821740</v>
      </c>
      <c r="Z8" s="30">
        <v>0</v>
      </c>
      <c r="AA8" s="32">
        <v>0</v>
      </c>
      <c r="AB8" s="28"/>
      <c r="AC8" s="29"/>
      <c r="AD8" s="30">
        <v>0</v>
      </c>
      <c r="AE8" s="30">
        <v>0</v>
      </c>
      <c r="AF8" s="30">
        <v>0</v>
      </c>
      <c r="AG8" s="28"/>
      <c r="AH8" s="28"/>
      <c r="AI8" s="30">
        <v>0</v>
      </c>
      <c r="AJ8" s="28"/>
      <c r="AK8" s="28"/>
      <c r="AL8" s="30">
        <v>209757</v>
      </c>
      <c r="AM8" s="30">
        <v>0</v>
      </c>
      <c r="AN8" s="28"/>
      <c r="AO8" s="29">
        <v>44470</v>
      </c>
      <c r="AP8" s="28"/>
      <c r="AQ8" s="28">
        <v>2</v>
      </c>
      <c r="AR8" s="28"/>
      <c r="AS8" s="28" t="s">
        <v>117</v>
      </c>
      <c r="AT8" s="28">
        <v>2</v>
      </c>
      <c r="AU8" s="28">
        <v>20220127</v>
      </c>
      <c r="AV8" s="28">
        <v>20220113</v>
      </c>
      <c r="AW8" s="30">
        <v>9031497</v>
      </c>
      <c r="AX8" s="30">
        <v>209757</v>
      </c>
      <c r="AY8" s="28" t="s">
        <v>145</v>
      </c>
      <c r="AZ8" s="29">
        <v>44649</v>
      </c>
    </row>
    <row r="9" spans="1:52" x14ac:dyDescent="0.15">
      <c r="A9" s="28">
        <v>860013779</v>
      </c>
      <c r="B9" s="28" t="s">
        <v>0</v>
      </c>
      <c r="C9" s="28" t="s">
        <v>121</v>
      </c>
      <c r="D9" s="28">
        <v>211410</v>
      </c>
      <c r="E9" s="28" t="s">
        <v>139</v>
      </c>
      <c r="F9" s="28" t="s">
        <v>140</v>
      </c>
      <c r="G9" s="28" t="s">
        <v>121</v>
      </c>
      <c r="H9" s="28">
        <v>211410</v>
      </c>
      <c r="I9" s="28" t="s">
        <v>114</v>
      </c>
      <c r="J9" s="29">
        <v>44417</v>
      </c>
      <c r="K9" s="30">
        <v>7765768</v>
      </c>
      <c r="L9" s="30">
        <v>7160489</v>
      </c>
      <c r="M9" s="28" t="s">
        <v>141</v>
      </c>
      <c r="N9" s="28" t="s">
        <v>176</v>
      </c>
      <c r="O9" s="32">
        <v>7160489</v>
      </c>
      <c r="P9" s="28"/>
      <c r="Q9" s="28"/>
      <c r="R9" s="32">
        <v>0</v>
      </c>
      <c r="S9" s="28"/>
      <c r="T9" s="28" t="s">
        <v>127</v>
      </c>
      <c r="U9" s="30">
        <v>7765768</v>
      </c>
      <c r="V9" s="30">
        <v>0</v>
      </c>
      <c r="W9" s="30">
        <v>0</v>
      </c>
      <c r="X9" s="30">
        <v>0</v>
      </c>
      <c r="Y9" s="30">
        <v>7160489</v>
      </c>
      <c r="Z9" s="30">
        <v>0</v>
      </c>
      <c r="AA9" s="32">
        <v>0</v>
      </c>
      <c r="AB9" s="28"/>
      <c r="AC9" s="29"/>
      <c r="AD9" s="30">
        <v>0</v>
      </c>
      <c r="AE9" s="30">
        <v>0</v>
      </c>
      <c r="AF9" s="30">
        <v>0</v>
      </c>
      <c r="AG9" s="28"/>
      <c r="AH9" s="28"/>
      <c r="AI9" s="30">
        <v>0</v>
      </c>
      <c r="AJ9" s="28"/>
      <c r="AK9" s="28"/>
      <c r="AL9" s="30">
        <v>605279</v>
      </c>
      <c r="AM9" s="30">
        <v>0</v>
      </c>
      <c r="AN9" s="28"/>
      <c r="AO9" s="29">
        <v>44460</v>
      </c>
      <c r="AP9" s="28"/>
      <c r="AQ9" s="28">
        <v>2</v>
      </c>
      <c r="AR9" s="28"/>
      <c r="AS9" s="28" t="s">
        <v>117</v>
      </c>
      <c r="AT9" s="28">
        <v>2</v>
      </c>
      <c r="AU9" s="28">
        <v>20220127</v>
      </c>
      <c r="AV9" s="28">
        <v>20220113</v>
      </c>
      <c r="AW9" s="30">
        <v>7765768</v>
      </c>
      <c r="AX9" s="30">
        <v>605279</v>
      </c>
      <c r="AY9" s="28" t="s">
        <v>142</v>
      </c>
      <c r="AZ9" s="29">
        <v>44649</v>
      </c>
    </row>
    <row r="10" spans="1:52" x14ac:dyDescent="0.15">
      <c r="A10" s="28">
        <v>860013779</v>
      </c>
      <c r="B10" s="28" t="s">
        <v>0</v>
      </c>
      <c r="C10" s="28" t="s">
        <v>121</v>
      </c>
      <c r="D10" s="28">
        <v>217961</v>
      </c>
      <c r="E10" s="28" t="s">
        <v>146</v>
      </c>
      <c r="F10" s="28" t="s">
        <v>147</v>
      </c>
      <c r="G10" s="28" t="s">
        <v>121</v>
      </c>
      <c r="H10" s="28">
        <v>217961</v>
      </c>
      <c r="I10" s="28" t="s">
        <v>114</v>
      </c>
      <c r="J10" s="29">
        <v>44482</v>
      </c>
      <c r="K10" s="30">
        <v>7059534</v>
      </c>
      <c r="L10" s="30">
        <v>6682386</v>
      </c>
      <c r="M10" s="28" t="s">
        <v>141</v>
      </c>
      <c r="N10" s="28" t="s">
        <v>176</v>
      </c>
      <c r="O10" s="32">
        <v>6682386</v>
      </c>
      <c r="P10" s="28"/>
      <c r="Q10" s="28"/>
      <c r="R10" s="32">
        <v>0</v>
      </c>
      <c r="S10" s="28"/>
      <c r="T10" s="28" t="s">
        <v>127</v>
      </c>
      <c r="U10" s="30">
        <v>7059534</v>
      </c>
      <c r="V10" s="30">
        <v>0</v>
      </c>
      <c r="W10" s="30">
        <v>0</v>
      </c>
      <c r="X10" s="30">
        <v>0</v>
      </c>
      <c r="Y10" s="30">
        <v>6682386</v>
      </c>
      <c r="Z10" s="30">
        <v>0</v>
      </c>
      <c r="AA10" s="32">
        <v>0</v>
      </c>
      <c r="AB10" s="28"/>
      <c r="AC10" s="29"/>
      <c r="AD10" s="30">
        <v>0</v>
      </c>
      <c r="AE10" s="30">
        <v>0</v>
      </c>
      <c r="AF10" s="30">
        <v>0</v>
      </c>
      <c r="AG10" s="28"/>
      <c r="AH10" s="28"/>
      <c r="AI10" s="30">
        <v>0</v>
      </c>
      <c r="AJ10" s="28"/>
      <c r="AK10" s="28"/>
      <c r="AL10" s="30">
        <v>377148</v>
      </c>
      <c r="AM10" s="30">
        <v>0</v>
      </c>
      <c r="AN10" s="28"/>
      <c r="AO10" s="29">
        <v>44489</v>
      </c>
      <c r="AP10" s="28"/>
      <c r="AQ10" s="28">
        <v>2</v>
      </c>
      <c r="AR10" s="28"/>
      <c r="AS10" s="28" t="s">
        <v>117</v>
      </c>
      <c r="AT10" s="28">
        <v>2</v>
      </c>
      <c r="AU10" s="28">
        <v>20220127</v>
      </c>
      <c r="AV10" s="28">
        <v>20220113</v>
      </c>
      <c r="AW10" s="30">
        <v>7059534</v>
      </c>
      <c r="AX10" s="30">
        <v>377148</v>
      </c>
      <c r="AY10" s="28" t="s">
        <v>148</v>
      </c>
      <c r="AZ10" s="29">
        <v>44649</v>
      </c>
    </row>
    <row r="11" spans="1:52" x14ac:dyDescent="0.15">
      <c r="A11" s="28">
        <v>860013779</v>
      </c>
      <c r="B11" s="28" t="s">
        <v>0</v>
      </c>
      <c r="C11" s="28" t="s">
        <v>121</v>
      </c>
      <c r="D11" s="28">
        <v>228674</v>
      </c>
      <c r="E11" s="28" t="s">
        <v>137</v>
      </c>
      <c r="F11" s="28" t="s">
        <v>138</v>
      </c>
      <c r="G11" s="28" t="s">
        <v>121</v>
      </c>
      <c r="H11" s="28">
        <v>228674</v>
      </c>
      <c r="I11" s="28" t="s">
        <v>114</v>
      </c>
      <c r="J11" s="29">
        <v>44596</v>
      </c>
      <c r="K11" s="30">
        <v>3595071</v>
      </c>
      <c r="L11" s="30">
        <v>3595071</v>
      </c>
      <c r="M11" s="28" t="s">
        <v>126</v>
      </c>
      <c r="N11" s="28" t="s">
        <v>176</v>
      </c>
      <c r="O11" s="32">
        <v>3595071</v>
      </c>
      <c r="P11" s="28"/>
      <c r="Q11" s="28"/>
      <c r="R11" s="32">
        <v>0</v>
      </c>
      <c r="S11" s="28"/>
      <c r="T11" s="28" t="s">
        <v>127</v>
      </c>
      <c r="U11" s="30">
        <v>3595071</v>
      </c>
      <c r="V11" s="30">
        <v>0</v>
      </c>
      <c r="W11" s="30">
        <v>0</v>
      </c>
      <c r="X11" s="30">
        <v>0</v>
      </c>
      <c r="Y11" s="30">
        <v>3595071</v>
      </c>
      <c r="Z11" s="30">
        <v>0</v>
      </c>
      <c r="AA11" s="32">
        <v>0</v>
      </c>
      <c r="AB11" s="28"/>
      <c r="AC11" s="29"/>
      <c r="AD11" s="30">
        <v>0</v>
      </c>
      <c r="AE11" s="30">
        <v>0</v>
      </c>
      <c r="AF11" s="30">
        <v>0</v>
      </c>
      <c r="AG11" s="28"/>
      <c r="AH11" s="28"/>
      <c r="AI11" s="30">
        <v>0</v>
      </c>
      <c r="AJ11" s="28"/>
      <c r="AK11" s="28"/>
      <c r="AL11" s="30">
        <v>0</v>
      </c>
      <c r="AM11" s="30">
        <v>0</v>
      </c>
      <c r="AN11" s="28"/>
      <c r="AO11" s="29">
        <v>44613</v>
      </c>
      <c r="AP11" s="28"/>
      <c r="AQ11" s="28">
        <v>2</v>
      </c>
      <c r="AR11" s="28"/>
      <c r="AS11" s="28" t="s">
        <v>117</v>
      </c>
      <c r="AT11" s="28">
        <v>1</v>
      </c>
      <c r="AU11" s="28">
        <v>20220228</v>
      </c>
      <c r="AV11" s="28">
        <v>20220221</v>
      </c>
      <c r="AW11" s="30">
        <v>3595071</v>
      </c>
      <c r="AX11" s="30">
        <v>0</v>
      </c>
      <c r="AY11" s="28"/>
      <c r="AZ11" s="29">
        <v>44649</v>
      </c>
    </row>
    <row r="12" spans="1:52" x14ac:dyDescent="0.15">
      <c r="A12" s="28">
        <v>860013779</v>
      </c>
      <c r="B12" s="28" t="s">
        <v>0</v>
      </c>
      <c r="C12" s="28" t="s">
        <v>121</v>
      </c>
      <c r="D12" s="28">
        <v>225991</v>
      </c>
      <c r="E12" s="28" t="s">
        <v>133</v>
      </c>
      <c r="F12" s="28" t="s">
        <v>134</v>
      </c>
      <c r="G12" s="28" t="s">
        <v>121</v>
      </c>
      <c r="H12" s="28">
        <v>225991</v>
      </c>
      <c r="I12" s="28" t="s">
        <v>114</v>
      </c>
      <c r="J12" s="29">
        <v>44575</v>
      </c>
      <c r="K12" s="30">
        <v>3350349</v>
      </c>
      <c r="L12" s="30">
        <v>3350349</v>
      </c>
      <c r="M12" s="28" t="s">
        <v>126</v>
      </c>
      <c r="N12" s="28" t="s">
        <v>176</v>
      </c>
      <c r="O12" s="32">
        <v>3350349</v>
      </c>
      <c r="P12" s="28"/>
      <c r="Q12" s="28"/>
      <c r="R12" s="32">
        <v>0</v>
      </c>
      <c r="S12" s="28"/>
      <c r="T12" s="28" t="s">
        <v>127</v>
      </c>
      <c r="U12" s="30">
        <v>3350349</v>
      </c>
      <c r="V12" s="30">
        <v>0</v>
      </c>
      <c r="W12" s="30">
        <v>0</v>
      </c>
      <c r="X12" s="30">
        <v>0</v>
      </c>
      <c r="Y12" s="30">
        <v>3350349</v>
      </c>
      <c r="Z12" s="30">
        <v>0</v>
      </c>
      <c r="AA12" s="32">
        <v>0</v>
      </c>
      <c r="AB12" s="28"/>
      <c r="AC12" s="29"/>
      <c r="AD12" s="30">
        <v>0</v>
      </c>
      <c r="AE12" s="30">
        <v>0</v>
      </c>
      <c r="AF12" s="30">
        <v>0</v>
      </c>
      <c r="AG12" s="28"/>
      <c r="AH12" s="28"/>
      <c r="AI12" s="30">
        <v>0</v>
      </c>
      <c r="AJ12" s="28"/>
      <c r="AK12" s="28"/>
      <c r="AL12" s="30">
        <v>0</v>
      </c>
      <c r="AM12" s="30">
        <v>0</v>
      </c>
      <c r="AN12" s="28"/>
      <c r="AO12" s="29">
        <v>44593</v>
      </c>
      <c r="AP12" s="28"/>
      <c r="AQ12" s="28">
        <v>2</v>
      </c>
      <c r="AR12" s="28"/>
      <c r="AS12" s="28" t="s">
        <v>117</v>
      </c>
      <c r="AT12" s="28">
        <v>1</v>
      </c>
      <c r="AU12" s="28">
        <v>20220228</v>
      </c>
      <c r="AV12" s="28">
        <v>20220201</v>
      </c>
      <c r="AW12" s="30">
        <v>3350349</v>
      </c>
      <c r="AX12" s="30">
        <v>0</v>
      </c>
      <c r="AY12" s="28"/>
      <c r="AZ12" s="29">
        <v>44649</v>
      </c>
    </row>
    <row r="13" spans="1:52" x14ac:dyDescent="0.15">
      <c r="A13" s="28">
        <v>860013779</v>
      </c>
      <c r="B13" s="28" t="s">
        <v>0</v>
      </c>
      <c r="C13" s="28" t="s">
        <v>121</v>
      </c>
      <c r="D13" s="28">
        <v>217955</v>
      </c>
      <c r="E13" s="28" t="s">
        <v>149</v>
      </c>
      <c r="F13" s="28" t="s">
        <v>150</v>
      </c>
      <c r="G13" s="28" t="s">
        <v>121</v>
      </c>
      <c r="H13" s="28">
        <v>217955</v>
      </c>
      <c r="I13" s="28" t="s">
        <v>114</v>
      </c>
      <c r="J13" s="29">
        <v>44482</v>
      </c>
      <c r="K13" s="30">
        <v>1957907</v>
      </c>
      <c r="L13" s="30">
        <v>1919769</v>
      </c>
      <c r="M13" s="28" t="s">
        <v>141</v>
      </c>
      <c r="N13" s="28" t="s">
        <v>176</v>
      </c>
      <c r="O13" s="32">
        <v>1919769</v>
      </c>
      <c r="P13" s="28"/>
      <c r="Q13" s="28"/>
      <c r="R13" s="32">
        <v>0</v>
      </c>
      <c r="S13" s="28"/>
      <c r="T13" s="28" t="s">
        <v>127</v>
      </c>
      <c r="U13" s="30">
        <v>1957907</v>
      </c>
      <c r="V13" s="30">
        <v>0</v>
      </c>
      <c r="W13" s="30">
        <v>0</v>
      </c>
      <c r="X13" s="30">
        <v>0</v>
      </c>
      <c r="Y13" s="30">
        <v>1919769</v>
      </c>
      <c r="Z13" s="30">
        <v>0</v>
      </c>
      <c r="AA13" s="32">
        <v>0</v>
      </c>
      <c r="AB13" s="28"/>
      <c r="AC13" s="29"/>
      <c r="AD13" s="30">
        <v>0</v>
      </c>
      <c r="AE13" s="30">
        <v>0</v>
      </c>
      <c r="AF13" s="30">
        <v>0</v>
      </c>
      <c r="AG13" s="28"/>
      <c r="AH13" s="28"/>
      <c r="AI13" s="30">
        <v>0</v>
      </c>
      <c r="AJ13" s="28"/>
      <c r="AK13" s="28"/>
      <c r="AL13" s="30">
        <v>38138</v>
      </c>
      <c r="AM13" s="30">
        <v>0</v>
      </c>
      <c r="AN13" s="28"/>
      <c r="AO13" s="29">
        <v>44489</v>
      </c>
      <c r="AP13" s="28"/>
      <c r="AQ13" s="28">
        <v>2</v>
      </c>
      <c r="AR13" s="28"/>
      <c r="AS13" s="28" t="s">
        <v>117</v>
      </c>
      <c r="AT13" s="28">
        <v>2</v>
      </c>
      <c r="AU13" s="28">
        <v>20220127</v>
      </c>
      <c r="AV13" s="28">
        <v>20220113</v>
      </c>
      <c r="AW13" s="30">
        <v>1957907</v>
      </c>
      <c r="AX13" s="30">
        <v>38138</v>
      </c>
      <c r="AY13" s="28" t="s">
        <v>151</v>
      </c>
      <c r="AZ13" s="29">
        <v>44649</v>
      </c>
    </row>
    <row r="14" spans="1:52" x14ac:dyDescent="0.15">
      <c r="A14" s="28">
        <v>860013779</v>
      </c>
      <c r="B14" s="28" t="s">
        <v>0</v>
      </c>
      <c r="C14" s="28"/>
      <c r="D14" s="28">
        <v>1381117</v>
      </c>
      <c r="E14" s="28">
        <v>1381117</v>
      </c>
      <c r="F14" s="28" t="s">
        <v>113</v>
      </c>
      <c r="G14" s="28" t="s">
        <v>114</v>
      </c>
      <c r="H14" s="28" t="s">
        <v>114</v>
      </c>
      <c r="I14" s="28" t="s">
        <v>114</v>
      </c>
      <c r="J14" s="29">
        <v>41912</v>
      </c>
      <c r="K14" s="30">
        <v>28441</v>
      </c>
      <c r="L14" s="30">
        <v>28441</v>
      </c>
      <c r="M14" s="28" t="s">
        <v>115</v>
      </c>
      <c r="N14" s="28" t="s">
        <v>177</v>
      </c>
      <c r="O14" s="32">
        <v>0</v>
      </c>
      <c r="P14" s="28"/>
      <c r="Q14" s="28"/>
      <c r="R14" s="32">
        <v>0</v>
      </c>
      <c r="S14" s="28"/>
      <c r="T14" s="28" t="s">
        <v>116</v>
      </c>
      <c r="U14" s="30">
        <v>0</v>
      </c>
      <c r="V14" s="30">
        <v>0</v>
      </c>
      <c r="W14" s="30">
        <v>0</v>
      </c>
      <c r="X14" s="30">
        <v>0</v>
      </c>
      <c r="Y14" s="30">
        <v>0</v>
      </c>
      <c r="Z14" s="30">
        <v>0</v>
      </c>
      <c r="AA14" s="32">
        <v>0</v>
      </c>
      <c r="AB14" s="28"/>
      <c r="AC14" s="29"/>
      <c r="AD14" s="30">
        <v>0</v>
      </c>
      <c r="AE14" s="30">
        <v>0</v>
      </c>
      <c r="AF14" s="30">
        <v>0</v>
      </c>
      <c r="AG14" s="28"/>
      <c r="AH14" s="28"/>
      <c r="AI14" s="30">
        <v>0</v>
      </c>
      <c r="AJ14" s="28"/>
      <c r="AK14" s="28"/>
      <c r="AL14" s="30">
        <v>0</v>
      </c>
      <c r="AM14" s="30">
        <v>0</v>
      </c>
      <c r="AN14" s="28"/>
      <c r="AO14" s="29">
        <v>41947</v>
      </c>
      <c r="AP14" s="28"/>
      <c r="AQ14" s="28"/>
      <c r="AR14" s="28"/>
      <c r="AS14" s="28" t="s">
        <v>117</v>
      </c>
      <c r="AT14" s="28"/>
      <c r="AU14" s="28"/>
      <c r="AV14" s="28"/>
      <c r="AW14" s="30">
        <v>0</v>
      </c>
      <c r="AX14" s="30">
        <v>0</v>
      </c>
      <c r="AY14" s="28"/>
      <c r="AZ14" s="29">
        <v>44649</v>
      </c>
    </row>
    <row r="15" spans="1:52" x14ac:dyDescent="0.15">
      <c r="A15" s="28">
        <v>860013779</v>
      </c>
      <c r="B15" s="28" t="s">
        <v>0</v>
      </c>
      <c r="C15" s="28" t="s">
        <v>118</v>
      </c>
      <c r="D15" s="28">
        <v>18315</v>
      </c>
      <c r="E15" s="28" t="s">
        <v>119</v>
      </c>
      <c r="F15" s="28" t="s">
        <v>120</v>
      </c>
      <c r="G15" s="28" t="s">
        <v>114</v>
      </c>
      <c r="H15" s="28" t="s">
        <v>114</v>
      </c>
      <c r="I15" s="28" t="s">
        <v>114</v>
      </c>
      <c r="J15" s="29">
        <v>43004</v>
      </c>
      <c r="K15" s="30">
        <v>16783</v>
      </c>
      <c r="L15" s="30">
        <v>16783</v>
      </c>
      <c r="M15" s="28" t="s">
        <v>115</v>
      </c>
      <c r="N15" s="28" t="s">
        <v>177</v>
      </c>
      <c r="O15" s="32">
        <v>0</v>
      </c>
      <c r="P15" s="28"/>
      <c r="Q15" s="28"/>
      <c r="R15" s="32">
        <v>0</v>
      </c>
      <c r="S15" s="28"/>
      <c r="T15" s="28" t="s">
        <v>116</v>
      </c>
      <c r="U15" s="30">
        <v>0</v>
      </c>
      <c r="V15" s="30">
        <v>0</v>
      </c>
      <c r="W15" s="30">
        <v>0</v>
      </c>
      <c r="X15" s="30">
        <v>0</v>
      </c>
      <c r="Y15" s="30">
        <v>0</v>
      </c>
      <c r="Z15" s="30">
        <v>0</v>
      </c>
      <c r="AA15" s="32">
        <v>0</v>
      </c>
      <c r="AB15" s="28"/>
      <c r="AC15" s="29"/>
      <c r="AD15" s="30">
        <v>0</v>
      </c>
      <c r="AE15" s="30">
        <v>0</v>
      </c>
      <c r="AF15" s="30">
        <v>0</v>
      </c>
      <c r="AG15" s="28"/>
      <c r="AH15" s="28"/>
      <c r="AI15" s="30">
        <v>0</v>
      </c>
      <c r="AJ15" s="28"/>
      <c r="AK15" s="28"/>
      <c r="AL15" s="30">
        <v>0</v>
      </c>
      <c r="AM15" s="30">
        <v>0</v>
      </c>
      <c r="AN15" s="28"/>
      <c r="AO15" s="29">
        <v>43025</v>
      </c>
      <c r="AP15" s="28"/>
      <c r="AQ15" s="28"/>
      <c r="AR15" s="28"/>
      <c r="AS15" s="28" t="s">
        <v>117</v>
      </c>
      <c r="AT15" s="28"/>
      <c r="AU15" s="28"/>
      <c r="AV15" s="28"/>
      <c r="AW15" s="30">
        <v>0</v>
      </c>
      <c r="AX15" s="30">
        <v>0</v>
      </c>
      <c r="AY15" s="28"/>
      <c r="AZ15" s="29">
        <v>44649</v>
      </c>
    </row>
    <row r="16" spans="1:52" x14ac:dyDescent="0.15">
      <c r="A16" s="28">
        <v>860013779</v>
      </c>
      <c r="B16" s="28" t="s">
        <v>0</v>
      </c>
      <c r="C16" s="28" t="s">
        <v>121</v>
      </c>
      <c r="D16" s="28">
        <v>208453</v>
      </c>
      <c r="E16" s="28" t="s">
        <v>122</v>
      </c>
      <c r="F16" s="28" t="s">
        <v>123</v>
      </c>
      <c r="G16" s="28" t="s">
        <v>114</v>
      </c>
      <c r="H16" s="28" t="s">
        <v>114</v>
      </c>
      <c r="I16" s="28" t="s">
        <v>114</v>
      </c>
      <c r="J16" s="29">
        <v>44386</v>
      </c>
      <c r="K16" s="30">
        <v>572641</v>
      </c>
      <c r="L16" s="30">
        <v>572641</v>
      </c>
      <c r="M16" s="28" t="s">
        <v>115</v>
      </c>
      <c r="N16" s="28" t="s">
        <v>177</v>
      </c>
      <c r="O16" s="32">
        <v>0</v>
      </c>
      <c r="P16" s="28"/>
      <c r="Q16" s="28"/>
      <c r="R16" s="32">
        <v>0</v>
      </c>
      <c r="S16" s="28"/>
      <c r="T16" s="28" t="s">
        <v>116</v>
      </c>
      <c r="U16" s="30">
        <v>0</v>
      </c>
      <c r="V16" s="30">
        <v>0</v>
      </c>
      <c r="W16" s="30">
        <v>0</v>
      </c>
      <c r="X16" s="30">
        <v>0</v>
      </c>
      <c r="Y16" s="30">
        <v>0</v>
      </c>
      <c r="Z16" s="30">
        <v>0</v>
      </c>
      <c r="AA16" s="32">
        <v>0</v>
      </c>
      <c r="AB16" s="28"/>
      <c r="AC16" s="29"/>
      <c r="AD16" s="30">
        <v>0</v>
      </c>
      <c r="AE16" s="30">
        <v>0</v>
      </c>
      <c r="AF16" s="30">
        <v>0</v>
      </c>
      <c r="AG16" s="28"/>
      <c r="AH16" s="28"/>
      <c r="AI16" s="30">
        <v>0</v>
      </c>
      <c r="AJ16" s="28"/>
      <c r="AK16" s="28"/>
      <c r="AL16" s="30">
        <v>0</v>
      </c>
      <c r="AM16" s="30">
        <v>0</v>
      </c>
      <c r="AN16" s="28"/>
      <c r="AO16" s="29">
        <v>44386</v>
      </c>
      <c r="AP16" s="28"/>
      <c r="AQ16" s="28"/>
      <c r="AR16" s="28"/>
      <c r="AS16" s="28" t="s">
        <v>117</v>
      </c>
      <c r="AT16" s="28"/>
      <c r="AU16" s="28"/>
      <c r="AV16" s="28"/>
      <c r="AW16" s="30">
        <v>0</v>
      </c>
      <c r="AX16" s="30">
        <v>0</v>
      </c>
      <c r="AY16" s="28"/>
      <c r="AZ16" s="29">
        <v>44649</v>
      </c>
    </row>
    <row r="17" spans="1:52" x14ac:dyDescent="0.15">
      <c r="A17" s="28">
        <v>860013779</v>
      </c>
      <c r="B17" s="28" t="s">
        <v>0</v>
      </c>
      <c r="C17" s="28" t="s">
        <v>121</v>
      </c>
      <c r="D17" s="28">
        <v>225988</v>
      </c>
      <c r="E17" s="28" t="s">
        <v>135</v>
      </c>
      <c r="F17" s="28" t="s">
        <v>136</v>
      </c>
      <c r="G17" s="28" t="s">
        <v>121</v>
      </c>
      <c r="H17" s="28">
        <v>225988</v>
      </c>
      <c r="I17" s="28" t="s">
        <v>114</v>
      </c>
      <c r="J17" s="29">
        <v>44575</v>
      </c>
      <c r="K17" s="30">
        <v>593129</v>
      </c>
      <c r="L17" s="30">
        <v>593129</v>
      </c>
      <c r="M17" s="28" t="s">
        <v>126</v>
      </c>
      <c r="N17" s="28" t="s">
        <v>176</v>
      </c>
      <c r="O17" s="32">
        <v>0</v>
      </c>
      <c r="P17" s="28"/>
      <c r="Q17" s="28"/>
      <c r="R17" s="32">
        <v>0</v>
      </c>
      <c r="S17" s="28"/>
      <c r="T17" s="28" t="s">
        <v>127</v>
      </c>
      <c r="U17" s="30">
        <v>593129</v>
      </c>
      <c r="V17" s="30">
        <v>0</v>
      </c>
      <c r="W17" s="30">
        <v>0</v>
      </c>
      <c r="X17" s="30">
        <v>0</v>
      </c>
      <c r="Y17" s="30">
        <v>593129</v>
      </c>
      <c r="Z17" s="30">
        <v>0</v>
      </c>
      <c r="AA17" s="32">
        <v>0</v>
      </c>
      <c r="AB17" s="28"/>
      <c r="AC17" s="29"/>
      <c r="AD17" s="30">
        <v>0</v>
      </c>
      <c r="AE17" s="30">
        <v>0</v>
      </c>
      <c r="AF17" s="30">
        <v>0</v>
      </c>
      <c r="AG17" s="28"/>
      <c r="AH17" s="28"/>
      <c r="AI17" s="30">
        <v>0</v>
      </c>
      <c r="AJ17" s="28"/>
      <c r="AK17" s="28"/>
      <c r="AL17" s="30">
        <v>0</v>
      </c>
      <c r="AM17" s="30">
        <v>0</v>
      </c>
      <c r="AN17" s="28"/>
      <c r="AO17" s="29">
        <v>44593</v>
      </c>
      <c r="AP17" s="28"/>
      <c r="AQ17" s="28">
        <v>2</v>
      </c>
      <c r="AR17" s="28"/>
      <c r="AS17" s="28" t="s">
        <v>117</v>
      </c>
      <c r="AT17" s="28">
        <v>1</v>
      </c>
      <c r="AU17" s="28">
        <v>20220228</v>
      </c>
      <c r="AV17" s="28">
        <v>20220201</v>
      </c>
      <c r="AW17" s="30">
        <v>593129</v>
      </c>
      <c r="AX17" s="30">
        <v>0</v>
      </c>
      <c r="AY17" s="28"/>
      <c r="AZ17" s="29">
        <v>44649</v>
      </c>
    </row>
    <row r="18" spans="1:52" x14ac:dyDescent="0.15">
      <c r="A18" s="28">
        <v>860013779</v>
      </c>
      <c r="B18" s="28" t="s">
        <v>0</v>
      </c>
      <c r="C18" s="28" t="s">
        <v>121</v>
      </c>
      <c r="D18" s="28">
        <v>228603</v>
      </c>
      <c r="E18" s="28" t="s">
        <v>158</v>
      </c>
      <c r="F18" s="28" t="s">
        <v>159</v>
      </c>
      <c r="G18" s="28" t="s">
        <v>121</v>
      </c>
      <c r="H18" s="28">
        <v>228603</v>
      </c>
      <c r="I18" s="28" t="s">
        <v>114</v>
      </c>
      <c r="J18" s="29">
        <v>44596</v>
      </c>
      <c r="K18" s="30">
        <v>13047370</v>
      </c>
      <c r="L18" s="30">
        <v>12850770</v>
      </c>
      <c r="M18" s="28" t="s">
        <v>160</v>
      </c>
      <c r="N18" s="28" t="s">
        <v>176</v>
      </c>
      <c r="O18" s="32">
        <v>0</v>
      </c>
      <c r="P18" s="28"/>
      <c r="Q18" s="28"/>
      <c r="R18" s="32">
        <v>0</v>
      </c>
      <c r="S18" s="28"/>
      <c r="T18" s="28" t="s">
        <v>127</v>
      </c>
      <c r="U18" s="30">
        <v>12850770</v>
      </c>
      <c r="V18" s="30">
        <v>0</v>
      </c>
      <c r="W18" s="30">
        <v>0</v>
      </c>
      <c r="X18" s="30">
        <v>0</v>
      </c>
      <c r="Y18" s="30">
        <v>12850770</v>
      </c>
      <c r="Z18" s="30">
        <v>0</v>
      </c>
      <c r="AA18" s="32">
        <v>0</v>
      </c>
      <c r="AB18" s="28"/>
      <c r="AC18" s="29"/>
      <c r="AD18" s="30">
        <v>0</v>
      </c>
      <c r="AE18" s="30">
        <v>0</v>
      </c>
      <c r="AF18" s="30">
        <v>0</v>
      </c>
      <c r="AG18" s="28"/>
      <c r="AH18" s="28"/>
      <c r="AI18" s="30">
        <v>0</v>
      </c>
      <c r="AJ18" s="28"/>
      <c r="AK18" s="28"/>
      <c r="AL18" s="30">
        <v>0</v>
      </c>
      <c r="AM18" s="30">
        <v>0</v>
      </c>
      <c r="AN18" s="28"/>
      <c r="AO18" s="29">
        <v>44596</v>
      </c>
      <c r="AP18" s="28"/>
      <c r="AQ18" s="28">
        <v>2</v>
      </c>
      <c r="AR18" s="28"/>
      <c r="AS18" s="28" t="s">
        <v>117</v>
      </c>
      <c r="AT18" s="28">
        <v>1</v>
      </c>
      <c r="AU18" s="28">
        <v>20220228</v>
      </c>
      <c r="AV18" s="28">
        <v>20220221</v>
      </c>
      <c r="AW18" s="30">
        <v>12850770</v>
      </c>
      <c r="AX18" s="30">
        <v>0</v>
      </c>
      <c r="AY18" s="28"/>
      <c r="AZ18" s="29">
        <v>44649</v>
      </c>
    </row>
    <row r="19" spans="1:52" x14ac:dyDescent="0.15">
      <c r="A19" s="28">
        <v>860013779</v>
      </c>
      <c r="B19" s="28" t="s">
        <v>0</v>
      </c>
      <c r="C19" s="28" t="s">
        <v>121</v>
      </c>
      <c r="D19" s="28">
        <v>223648</v>
      </c>
      <c r="E19" s="28" t="s">
        <v>166</v>
      </c>
      <c r="F19" s="28" t="s">
        <v>167</v>
      </c>
      <c r="G19" s="28" t="s">
        <v>121</v>
      </c>
      <c r="H19" s="28">
        <v>223648</v>
      </c>
      <c r="I19" s="28" t="s">
        <v>114</v>
      </c>
      <c r="J19" s="29">
        <v>44544</v>
      </c>
      <c r="K19" s="30">
        <v>14268195</v>
      </c>
      <c r="L19" s="30">
        <v>13928195</v>
      </c>
      <c r="M19" s="28" t="s">
        <v>168</v>
      </c>
      <c r="N19" s="28" t="s">
        <v>181</v>
      </c>
      <c r="O19" s="32">
        <v>0</v>
      </c>
      <c r="P19" s="28"/>
      <c r="Q19" s="28"/>
      <c r="R19" s="32">
        <v>353170</v>
      </c>
      <c r="S19" s="28" t="s">
        <v>164</v>
      </c>
      <c r="T19" s="28" t="s">
        <v>127</v>
      </c>
      <c r="U19" s="30">
        <v>13928195</v>
      </c>
      <c r="V19" s="30">
        <v>0</v>
      </c>
      <c r="W19" s="30">
        <v>0</v>
      </c>
      <c r="X19" s="30">
        <v>0</v>
      </c>
      <c r="Y19" s="30">
        <v>13575025</v>
      </c>
      <c r="Z19" s="30">
        <v>353170</v>
      </c>
      <c r="AA19" s="32">
        <v>0</v>
      </c>
      <c r="AB19" s="28"/>
      <c r="AC19" s="29"/>
      <c r="AD19" s="30">
        <v>0</v>
      </c>
      <c r="AE19" s="30">
        <v>0</v>
      </c>
      <c r="AF19" s="30">
        <v>0</v>
      </c>
      <c r="AG19" s="28"/>
      <c r="AH19" s="28"/>
      <c r="AI19" s="30">
        <v>0</v>
      </c>
      <c r="AJ19" s="28"/>
      <c r="AK19" s="28"/>
      <c r="AL19" s="30">
        <v>0</v>
      </c>
      <c r="AM19" s="30">
        <v>353170</v>
      </c>
      <c r="AN19" s="28" t="s">
        <v>169</v>
      </c>
      <c r="AO19" s="29">
        <v>44579</v>
      </c>
      <c r="AP19" s="28"/>
      <c r="AQ19" s="28">
        <v>9</v>
      </c>
      <c r="AR19" s="28"/>
      <c r="AS19" s="28" t="s">
        <v>117</v>
      </c>
      <c r="AT19" s="28">
        <v>1</v>
      </c>
      <c r="AU19" s="28">
        <v>21001231</v>
      </c>
      <c r="AV19" s="28">
        <v>20220118</v>
      </c>
      <c r="AW19" s="30">
        <v>13928195</v>
      </c>
      <c r="AX19" s="30">
        <v>0</v>
      </c>
      <c r="AY19" s="28"/>
      <c r="AZ19" s="29">
        <v>44649</v>
      </c>
    </row>
    <row r="20" spans="1:52" x14ac:dyDescent="0.15">
      <c r="A20" s="28">
        <v>860013779</v>
      </c>
      <c r="B20" s="28" t="s">
        <v>0</v>
      </c>
      <c r="C20" s="28" t="s">
        <v>121</v>
      </c>
      <c r="D20" s="28">
        <v>225935</v>
      </c>
      <c r="E20" s="28" t="s">
        <v>170</v>
      </c>
      <c r="F20" s="28" t="s">
        <v>171</v>
      </c>
      <c r="G20" s="28" t="s">
        <v>121</v>
      </c>
      <c r="H20" s="28">
        <v>225935</v>
      </c>
      <c r="I20" s="28" t="s">
        <v>114</v>
      </c>
      <c r="J20" s="29">
        <v>44574</v>
      </c>
      <c r="K20" s="30">
        <v>10255445</v>
      </c>
      <c r="L20" s="30">
        <v>9999195</v>
      </c>
      <c r="M20" s="28" t="s">
        <v>168</v>
      </c>
      <c r="N20" s="28" t="s">
        <v>181</v>
      </c>
      <c r="O20" s="32">
        <v>0</v>
      </c>
      <c r="P20" s="28"/>
      <c r="Q20" s="28"/>
      <c r="R20" s="32">
        <v>63734</v>
      </c>
      <c r="S20" s="28" t="s">
        <v>164</v>
      </c>
      <c r="T20" s="28" t="s">
        <v>127</v>
      </c>
      <c r="U20" s="30">
        <v>9999195</v>
      </c>
      <c r="V20" s="30">
        <v>0</v>
      </c>
      <c r="W20" s="30">
        <v>0</v>
      </c>
      <c r="X20" s="30">
        <v>0</v>
      </c>
      <c r="Y20" s="30">
        <v>9935461</v>
      </c>
      <c r="Z20" s="30">
        <v>63734</v>
      </c>
      <c r="AA20" s="32">
        <v>0</v>
      </c>
      <c r="AB20" s="28"/>
      <c r="AC20" s="29"/>
      <c r="AD20" s="30">
        <v>0</v>
      </c>
      <c r="AE20" s="30">
        <v>0</v>
      </c>
      <c r="AF20" s="30">
        <v>0</v>
      </c>
      <c r="AG20" s="28"/>
      <c r="AH20" s="28"/>
      <c r="AI20" s="30">
        <v>0</v>
      </c>
      <c r="AJ20" s="28"/>
      <c r="AK20" s="28"/>
      <c r="AL20" s="30">
        <v>0</v>
      </c>
      <c r="AM20" s="30">
        <v>63734</v>
      </c>
      <c r="AN20" s="28" t="s">
        <v>172</v>
      </c>
      <c r="AO20" s="29">
        <v>44579</v>
      </c>
      <c r="AP20" s="28"/>
      <c r="AQ20" s="28">
        <v>9</v>
      </c>
      <c r="AR20" s="28"/>
      <c r="AS20" s="28" t="s">
        <v>117</v>
      </c>
      <c r="AT20" s="28">
        <v>1</v>
      </c>
      <c r="AU20" s="28">
        <v>21001231</v>
      </c>
      <c r="AV20" s="28">
        <v>20220118</v>
      </c>
      <c r="AW20" s="30">
        <v>9999195</v>
      </c>
      <c r="AX20" s="30">
        <v>0</v>
      </c>
      <c r="AY20" s="28"/>
      <c r="AZ20" s="29">
        <v>44649</v>
      </c>
    </row>
    <row r="21" spans="1:52" x14ac:dyDescent="0.15">
      <c r="A21" s="28">
        <v>860013779</v>
      </c>
      <c r="B21" s="28" t="s">
        <v>0</v>
      </c>
      <c r="C21" s="28" t="s">
        <v>121</v>
      </c>
      <c r="D21" s="28">
        <v>220751</v>
      </c>
      <c r="E21" s="28" t="s">
        <v>173</v>
      </c>
      <c r="F21" s="28" t="s">
        <v>174</v>
      </c>
      <c r="G21" s="28" t="s">
        <v>121</v>
      </c>
      <c r="H21" s="28">
        <v>220751</v>
      </c>
      <c r="I21" s="28" t="s">
        <v>114</v>
      </c>
      <c r="J21" s="29">
        <v>44511</v>
      </c>
      <c r="K21" s="30">
        <v>9011408</v>
      </c>
      <c r="L21" s="30">
        <v>8871108</v>
      </c>
      <c r="M21" s="28" t="s">
        <v>168</v>
      </c>
      <c r="N21" s="28" t="s">
        <v>181</v>
      </c>
      <c r="O21" s="32">
        <v>0</v>
      </c>
      <c r="P21" s="28"/>
      <c r="Q21" s="28"/>
      <c r="R21" s="32">
        <v>33617</v>
      </c>
      <c r="S21" s="28" t="s">
        <v>164</v>
      </c>
      <c r="T21" s="28" t="s">
        <v>127</v>
      </c>
      <c r="U21" s="30">
        <v>8871108</v>
      </c>
      <c r="V21" s="30">
        <v>0</v>
      </c>
      <c r="W21" s="30">
        <v>0</v>
      </c>
      <c r="X21" s="30">
        <v>0</v>
      </c>
      <c r="Y21" s="30">
        <v>8837491</v>
      </c>
      <c r="Z21" s="30">
        <v>33617</v>
      </c>
      <c r="AA21" s="32">
        <v>0</v>
      </c>
      <c r="AB21" s="28"/>
      <c r="AC21" s="29"/>
      <c r="AD21" s="30">
        <v>0</v>
      </c>
      <c r="AE21" s="30">
        <v>0</v>
      </c>
      <c r="AF21" s="30">
        <v>0</v>
      </c>
      <c r="AG21" s="28"/>
      <c r="AH21" s="28"/>
      <c r="AI21" s="30">
        <v>0</v>
      </c>
      <c r="AJ21" s="28"/>
      <c r="AK21" s="28"/>
      <c r="AL21" s="30">
        <v>0</v>
      </c>
      <c r="AM21" s="30">
        <v>33617</v>
      </c>
      <c r="AN21" s="28" t="s">
        <v>175</v>
      </c>
      <c r="AO21" s="29">
        <v>44580</v>
      </c>
      <c r="AP21" s="28"/>
      <c r="AQ21" s="28">
        <v>9</v>
      </c>
      <c r="AR21" s="28"/>
      <c r="AS21" s="28" t="s">
        <v>117</v>
      </c>
      <c r="AT21" s="28">
        <v>1</v>
      </c>
      <c r="AU21" s="28">
        <v>21001231</v>
      </c>
      <c r="AV21" s="28">
        <v>20220118</v>
      </c>
      <c r="AW21" s="30">
        <v>8871108</v>
      </c>
      <c r="AX21" s="30">
        <v>0</v>
      </c>
      <c r="AY21" s="28"/>
      <c r="AZ21" s="29">
        <v>44649</v>
      </c>
    </row>
  </sheetData>
  <autoFilter ref="A1:AZ21">
    <sortState ref="A2:AZ21">
      <sortCondition descending="1" ref="AA1:AA2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F39"/>
  <sheetViews>
    <sheetView showGridLines="0" tabSelected="1" topLeftCell="A7" zoomScaleNormal="100" zoomScaleSheetLayoutView="100" workbookViewId="0">
      <selection activeCell="I11" sqref="I11"/>
    </sheetView>
  </sheetViews>
  <sheetFormatPr baseColWidth="10" defaultRowHeight="12.75" x14ac:dyDescent="0.2"/>
  <cols>
    <col min="1" max="1" width="4.42578125" style="38" customWidth="1"/>
    <col min="2" max="2" width="11.42578125" style="38"/>
    <col min="3" max="3" width="18.7109375" style="38" customWidth="1"/>
    <col min="4" max="4" width="21.5703125" style="38" bestFit="1" customWidth="1"/>
    <col min="5" max="8" width="11.42578125" style="38"/>
    <col min="9" max="9" width="22.5703125" style="38" customWidth="1"/>
    <col min="10" max="10" width="14" style="38" customWidth="1"/>
    <col min="11" max="11" width="1.7109375" style="38" customWidth="1"/>
    <col min="12" max="218" width="11.42578125" style="38"/>
    <col min="219" max="219" width="4.42578125" style="38" customWidth="1"/>
    <col min="220" max="220" width="11.42578125" style="38"/>
    <col min="221" max="221" width="17.5703125" style="38" customWidth="1"/>
    <col min="222" max="222" width="11.5703125" style="38" customWidth="1"/>
    <col min="223" max="226" width="11.42578125" style="38"/>
    <col min="227" max="227" width="22.5703125" style="38" customWidth="1"/>
    <col min="228" max="228" width="14" style="38" customWidth="1"/>
    <col min="229" max="229" width="1.7109375" style="38" customWidth="1"/>
    <col min="230" max="474" width="11.42578125" style="38"/>
    <col min="475" max="475" width="4.42578125" style="38" customWidth="1"/>
    <col min="476" max="476" width="11.42578125" style="38"/>
    <col min="477" max="477" width="17.5703125" style="38" customWidth="1"/>
    <col min="478" max="478" width="11.5703125" style="38" customWidth="1"/>
    <col min="479" max="482" width="11.42578125" style="38"/>
    <col min="483" max="483" width="22.5703125" style="38" customWidth="1"/>
    <col min="484" max="484" width="14" style="38" customWidth="1"/>
    <col min="485" max="485" width="1.7109375" style="38" customWidth="1"/>
    <col min="486" max="730" width="11.42578125" style="38"/>
    <col min="731" max="731" width="4.42578125" style="38" customWidth="1"/>
    <col min="732" max="732" width="11.42578125" style="38"/>
    <col min="733" max="733" width="17.5703125" style="38" customWidth="1"/>
    <col min="734" max="734" width="11.5703125" style="38" customWidth="1"/>
    <col min="735" max="738" width="11.42578125" style="38"/>
    <col min="739" max="739" width="22.5703125" style="38" customWidth="1"/>
    <col min="740" max="740" width="14" style="38" customWidth="1"/>
    <col min="741" max="741" width="1.7109375" style="38" customWidth="1"/>
    <col min="742" max="986" width="11.42578125" style="38"/>
    <col min="987" max="987" width="4.42578125" style="38" customWidth="1"/>
    <col min="988" max="988" width="11.42578125" style="38"/>
    <col min="989" max="989" width="17.5703125" style="38" customWidth="1"/>
    <col min="990" max="990" width="11.5703125" style="38" customWidth="1"/>
    <col min="991" max="994" width="11.42578125" style="38"/>
    <col min="995" max="995" width="22.5703125" style="38" customWidth="1"/>
    <col min="996" max="996" width="14" style="38" customWidth="1"/>
    <col min="997" max="997" width="1.7109375" style="38" customWidth="1"/>
    <col min="998" max="1242" width="11.42578125" style="38"/>
    <col min="1243" max="1243" width="4.42578125" style="38" customWidth="1"/>
    <col min="1244" max="1244" width="11.42578125" style="38"/>
    <col min="1245" max="1245" width="17.5703125" style="38" customWidth="1"/>
    <col min="1246" max="1246" width="11.5703125" style="38" customWidth="1"/>
    <col min="1247" max="1250" width="11.42578125" style="38"/>
    <col min="1251" max="1251" width="22.5703125" style="38" customWidth="1"/>
    <col min="1252" max="1252" width="14" style="38" customWidth="1"/>
    <col min="1253" max="1253" width="1.7109375" style="38" customWidth="1"/>
    <col min="1254" max="1498" width="11.42578125" style="38"/>
    <col min="1499" max="1499" width="4.42578125" style="38" customWidth="1"/>
    <col min="1500" max="1500" width="11.42578125" style="38"/>
    <col min="1501" max="1501" width="17.5703125" style="38" customWidth="1"/>
    <col min="1502" max="1502" width="11.5703125" style="38" customWidth="1"/>
    <col min="1503" max="1506" width="11.42578125" style="38"/>
    <col min="1507" max="1507" width="22.5703125" style="38" customWidth="1"/>
    <col min="1508" max="1508" width="14" style="38" customWidth="1"/>
    <col min="1509" max="1509" width="1.7109375" style="38" customWidth="1"/>
    <col min="1510" max="1754" width="11.42578125" style="38"/>
    <col min="1755" max="1755" width="4.42578125" style="38" customWidth="1"/>
    <col min="1756" max="1756" width="11.42578125" style="38"/>
    <col min="1757" max="1757" width="17.5703125" style="38" customWidth="1"/>
    <col min="1758" max="1758" width="11.5703125" style="38" customWidth="1"/>
    <col min="1759" max="1762" width="11.42578125" style="38"/>
    <col min="1763" max="1763" width="22.5703125" style="38" customWidth="1"/>
    <col min="1764" max="1764" width="14" style="38" customWidth="1"/>
    <col min="1765" max="1765" width="1.7109375" style="38" customWidth="1"/>
    <col min="1766" max="2010" width="11.42578125" style="38"/>
    <col min="2011" max="2011" width="4.42578125" style="38" customWidth="1"/>
    <col min="2012" max="2012" width="11.42578125" style="38"/>
    <col min="2013" max="2013" width="17.5703125" style="38" customWidth="1"/>
    <col min="2014" max="2014" width="11.5703125" style="38" customWidth="1"/>
    <col min="2015" max="2018" width="11.42578125" style="38"/>
    <col min="2019" max="2019" width="22.5703125" style="38" customWidth="1"/>
    <col min="2020" max="2020" width="14" style="38" customWidth="1"/>
    <col min="2021" max="2021" width="1.7109375" style="38" customWidth="1"/>
    <col min="2022" max="2266" width="11.42578125" style="38"/>
    <col min="2267" max="2267" width="4.42578125" style="38" customWidth="1"/>
    <col min="2268" max="2268" width="11.42578125" style="38"/>
    <col min="2269" max="2269" width="17.5703125" style="38" customWidth="1"/>
    <col min="2270" max="2270" width="11.5703125" style="38" customWidth="1"/>
    <col min="2271" max="2274" width="11.42578125" style="38"/>
    <col min="2275" max="2275" width="22.5703125" style="38" customWidth="1"/>
    <col min="2276" max="2276" width="14" style="38" customWidth="1"/>
    <col min="2277" max="2277" width="1.7109375" style="38" customWidth="1"/>
    <col min="2278" max="2522" width="11.42578125" style="38"/>
    <col min="2523" max="2523" width="4.42578125" style="38" customWidth="1"/>
    <col min="2524" max="2524" width="11.42578125" style="38"/>
    <col min="2525" max="2525" width="17.5703125" style="38" customWidth="1"/>
    <col min="2526" max="2526" width="11.5703125" style="38" customWidth="1"/>
    <col min="2527" max="2530" width="11.42578125" style="38"/>
    <col min="2531" max="2531" width="22.5703125" style="38" customWidth="1"/>
    <col min="2532" max="2532" width="14" style="38" customWidth="1"/>
    <col min="2533" max="2533" width="1.7109375" style="38" customWidth="1"/>
    <col min="2534" max="2778" width="11.42578125" style="38"/>
    <col min="2779" max="2779" width="4.42578125" style="38" customWidth="1"/>
    <col min="2780" max="2780" width="11.42578125" style="38"/>
    <col min="2781" max="2781" width="17.5703125" style="38" customWidth="1"/>
    <col min="2782" max="2782" width="11.5703125" style="38" customWidth="1"/>
    <col min="2783" max="2786" width="11.42578125" style="38"/>
    <col min="2787" max="2787" width="22.5703125" style="38" customWidth="1"/>
    <col min="2788" max="2788" width="14" style="38" customWidth="1"/>
    <col min="2789" max="2789" width="1.7109375" style="38" customWidth="1"/>
    <col min="2790" max="3034" width="11.42578125" style="38"/>
    <col min="3035" max="3035" width="4.42578125" style="38" customWidth="1"/>
    <col min="3036" max="3036" width="11.42578125" style="38"/>
    <col min="3037" max="3037" width="17.5703125" style="38" customWidth="1"/>
    <col min="3038" max="3038" width="11.5703125" style="38" customWidth="1"/>
    <col min="3039" max="3042" width="11.42578125" style="38"/>
    <col min="3043" max="3043" width="22.5703125" style="38" customWidth="1"/>
    <col min="3044" max="3044" width="14" style="38" customWidth="1"/>
    <col min="3045" max="3045" width="1.7109375" style="38" customWidth="1"/>
    <col min="3046" max="3290" width="11.42578125" style="38"/>
    <col min="3291" max="3291" width="4.42578125" style="38" customWidth="1"/>
    <col min="3292" max="3292" width="11.42578125" style="38"/>
    <col min="3293" max="3293" width="17.5703125" style="38" customWidth="1"/>
    <col min="3294" max="3294" width="11.5703125" style="38" customWidth="1"/>
    <col min="3295" max="3298" width="11.42578125" style="38"/>
    <col min="3299" max="3299" width="22.5703125" style="38" customWidth="1"/>
    <col min="3300" max="3300" width="14" style="38" customWidth="1"/>
    <col min="3301" max="3301" width="1.7109375" style="38" customWidth="1"/>
    <col min="3302" max="3546" width="11.42578125" style="38"/>
    <col min="3547" max="3547" width="4.42578125" style="38" customWidth="1"/>
    <col min="3548" max="3548" width="11.42578125" style="38"/>
    <col min="3549" max="3549" width="17.5703125" style="38" customWidth="1"/>
    <col min="3550" max="3550" width="11.5703125" style="38" customWidth="1"/>
    <col min="3551" max="3554" width="11.42578125" style="38"/>
    <col min="3555" max="3555" width="22.5703125" style="38" customWidth="1"/>
    <col min="3556" max="3556" width="14" style="38" customWidth="1"/>
    <col min="3557" max="3557" width="1.7109375" style="38" customWidth="1"/>
    <col min="3558" max="3802" width="11.42578125" style="38"/>
    <col min="3803" max="3803" width="4.42578125" style="38" customWidth="1"/>
    <col min="3804" max="3804" width="11.42578125" style="38"/>
    <col min="3805" max="3805" width="17.5703125" style="38" customWidth="1"/>
    <col min="3806" max="3806" width="11.5703125" style="38" customWidth="1"/>
    <col min="3807" max="3810" width="11.42578125" style="38"/>
    <col min="3811" max="3811" width="22.5703125" style="38" customWidth="1"/>
    <col min="3812" max="3812" width="14" style="38" customWidth="1"/>
    <col min="3813" max="3813" width="1.7109375" style="38" customWidth="1"/>
    <col min="3814" max="4058" width="11.42578125" style="38"/>
    <col min="4059" max="4059" width="4.42578125" style="38" customWidth="1"/>
    <col min="4060" max="4060" width="11.42578125" style="38"/>
    <col min="4061" max="4061" width="17.5703125" style="38" customWidth="1"/>
    <col min="4062" max="4062" width="11.5703125" style="38" customWidth="1"/>
    <col min="4063" max="4066" width="11.42578125" style="38"/>
    <col min="4067" max="4067" width="22.5703125" style="38" customWidth="1"/>
    <col min="4068" max="4068" width="14" style="38" customWidth="1"/>
    <col min="4069" max="4069" width="1.7109375" style="38" customWidth="1"/>
    <col min="4070" max="4314" width="11.42578125" style="38"/>
    <col min="4315" max="4315" width="4.42578125" style="38" customWidth="1"/>
    <col min="4316" max="4316" width="11.42578125" style="38"/>
    <col min="4317" max="4317" width="17.5703125" style="38" customWidth="1"/>
    <col min="4318" max="4318" width="11.5703125" style="38" customWidth="1"/>
    <col min="4319" max="4322" width="11.42578125" style="38"/>
    <col min="4323" max="4323" width="22.5703125" style="38" customWidth="1"/>
    <col min="4324" max="4324" width="14" style="38" customWidth="1"/>
    <col min="4325" max="4325" width="1.7109375" style="38" customWidth="1"/>
    <col min="4326" max="4570" width="11.42578125" style="38"/>
    <col min="4571" max="4571" width="4.42578125" style="38" customWidth="1"/>
    <col min="4572" max="4572" width="11.42578125" style="38"/>
    <col min="4573" max="4573" width="17.5703125" style="38" customWidth="1"/>
    <col min="4574" max="4574" width="11.5703125" style="38" customWidth="1"/>
    <col min="4575" max="4578" width="11.42578125" style="38"/>
    <col min="4579" max="4579" width="22.5703125" style="38" customWidth="1"/>
    <col min="4580" max="4580" width="14" style="38" customWidth="1"/>
    <col min="4581" max="4581" width="1.7109375" style="38" customWidth="1"/>
    <col min="4582" max="4826" width="11.42578125" style="38"/>
    <col min="4827" max="4827" width="4.42578125" style="38" customWidth="1"/>
    <col min="4828" max="4828" width="11.42578125" style="38"/>
    <col min="4829" max="4829" width="17.5703125" style="38" customWidth="1"/>
    <col min="4830" max="4830" width="11.5703125" style="38" customWidth="1"/>
    <col min="4831" max="4834" width="11.42578125" style="38"/>
    <col min="4835" max="4835" width="22.5703125" style="38" customWidth="1"/>
    <col min="4836" max="4836" width="14" style="38" customWidth="1"/>
    <col min="4837" max="4837" width="1.7109375" style="38" customWidth="1"/>
    <col min="4838" max="5082" width="11.42578125" style="38"/>
    <col min="5083" max="5083" width="4.42578125" style="38" customWidth="1"/>
    <col min="5084" max="5084" width="11.42578125" style="38"/>
    <col min="5085" max="5085" width="17.5703125" style="38" customWidth="1"/>
    <col min="5086" max="5086" width="11.5703125" style="38" customWidth="1"/>
    <col min="5087" max="5090" width="11.42578125" style="38"/>
    <col min="5091" max="5091" width="22.5703125" style="38" customWidth="1"/>
    <col min="5092" max="5092" width="14" style="38" customWidth="1"/>
    <col min="5093" max="5093" width="1.7109375" style="38" customWidth="1"/>
    <col min="5094" max="5338" width="11.42578125" style="38"/>
    <col min="5339" max="5339" width="4.42578125" style="38" customWidth="1"/>
    <col min="5340" max="5340" width="11.42578125" style="38"/>
    <col min="5341" max="5341" width="17.5703125" style="38" customWidth="1"/>
    <col min="5342" max="5342" width="11.5703125" style="38" customWidth="1"/>
    <col min="5343" max="5346" width="11.42578125" style="38"/>
    <col min="5347" max="5347" width="22.5703125" style="38" customWidth="1"/>
    <col min="5348" max="5348" width="14" style="38" customWidth="1"/>
    <col min="5349" max="5349" width="1.7109375" style="38" customWidth="1"/>
    <col min="5350" max="5594" width="11.42578125" style="38"/>
    <col min="5595" max="5595" width="4.42578125" style="38" customWidth="1"/>
    <col min="5596" max="5596" width="11.42578125" style="38"/>
    <col min="5597" max="5597" width="17.5703125" style="38" customWidth="1"/>
    <col min="5598" max="5598" width="11.5703125" style="38" customWidth="1"/>
    <col min="5599" max="5602" width="11.42578125" style="38"/>
    <col min="5603" max="5603" width="22.5703125" style="38" customWidth="1"/>
    <col min="5604" max="5604" width="14" style="38" customWidth="1"/>
    <col min="5605" max="5605" width="1.7109375" style="38" customWidth="1"/>
    <col min="5606" max="5850" width="11.42578125" style="38"/>
    <col min="5851" max="5851" width="4.42578125" style="38" customWidth="1"/>
    <col min="5852" max="5852" width="11.42578125" style="38"/>
    <col min="5853" max="5853" width="17.5703125" style="38" customWidth="1"/>
    <col min="5854" max="5854" width="11.5703125" style="38" customWidth="1"/>
    <col min="5855" max="5858" width="11.42578125" style="38"/>
    <col min="5859" max="5859" width="22.5703125" style="38" customWidth="1"/>
    <col min="5860" max="5860" width="14" style="38" customWidth="1"/>
    <col min="5861" max="5861" width="1.7109375" style="38" customWidth="1"/>
    <col min="5862" max="6106" width="11.42578125" style="38"/>
    <col min="6107" max="6107" width="4.42578125" style="38" customWidth="1"/>
    <col min="6108" max="6108" width="11.42578125" style="38"/>
    <col min="6109" max="6109" width="17.5703125" style="38" customWidth="1"/>
    <col min="6110" max="6110" width="11.5703125" style="38" customWidth="1"/>
    <col min="6111" max="6114" width="11.42578125" style="38"/>
    <col min="6115" max="6115" width="22.5703125" style="38" customWidth="1"/>
    <col min="6116" max="6116" width="14" style="38" customWidth="1"/>
    <col min="6117" max="6117" width="1.7109375" style="38" customWidth="1"/>
    <col min="6118" max="6362" width="11.42578125" style="38"/>
    <col min="6363" max="6363" width="4.42578125" style="38" customWidth="1"/>
    <col min="6364" max="6364" width="11.42578125" style="38"/>
    <col min="6365" max="6365" width="17.5703125" style="38" customWidth="1"/>
    <col min="6366" max="6366" width="11.5703125" style="38" customWidth="1"/>
    <col min="6367" max="6370" width="11.42578125" style="38"/>
    <col min="6371" max="6371" width="22.5703125" style="38" customWidth="1"/>
    <col min="6372" max="6372" width="14" style="38" customWidth="1"/>
    <col min="6373" max="6373" width="1.7109375" style="38" customWidth="1"/>
    <col min="6374" max="6618" width="11.42578125" style="38"/>
    <col min="6619" max="6619" width="4.42578125" style="38" customWidth="1"/>
    <col min="6620" max="6620" width="11.42578125" style="38"/>
    <col min="6621" max="6621" width="17.5703125" style="38" customWidth="1"/>
    <col min="6622" max="6622" width="11.5703125" style="38" customWidth="1"/>
    <col min="6623" max="6626" width="11.42578125" style="38"/>
    <col min="6627" max="6627" width="22.5703125" style="38" customWidth="1"/>
    <col min="6628" max="6628" width="14" style="38" customWidth="1"/>
    <col min="6629" max="6629" width="1.7109375" style="38" customWidth="1"/>
    <col min="6630" max="6874" width="11.42578125" style="38"/>
    <col min="6875" max="6875" width="4.42578125" style="38" customWidth="1"/>
    <col min="6876" max="6876" width="11.42578125" style="38"/>
    <col min="6877" max="6877" width="17.5703125" style="38" customWidth="1"/>
    <col min="6878" max="6878" width="11.5703125" style="38" customWidth="1"/>
    <col min="6879" max="6882" width="11.42578125" style="38"/>
    <col min="6883" max="6883" width="22.5703125" style="38" customWidth="1"/>
    <col min="6884" max="6884" width="14" style="38" customWidth="1"/>
    <col min="6885" max="6885" width="1.7109375" style="38" customWidth="1"/>
    <col min="6886" max="7130" width="11.42578125" style="38"/>
    <col min="7131" max="7131" width="4.42578125" style="38" customWidth="1"/>
    <col min="7132" max="7132" width="11.42578125" style="38"/>
    <col min="7133" max="7133" width="17.5703125" style="38" customWidth="1"/>
    <col min="7134" max="7134" width="11.5703125" style="38" customWidth="1"/>
    <col min="7135" max="7138" width="11.42578125" style="38"/>
    <col min="7139" max="7139" width="22.5703125" style="38" customWidth="1"/>
    <col min="7140" max="7140" width="14" style="38" customWidth="1"/>
    <col min="7141" max="7141" width="1.7109375" style="38" customWidth="1"/>
    <col min="7142" max="7386" width="11.42578125" style="38"/>
    <col min="7387" max="7387" width="4.42578125" style="38" customWidth="1"/>
    <col min="7388" max="7388" width="11.42578125" style="38"/>
    <col min="7389" max="7389" width="17.5703125" style="38" customWidth="1"/>
    <col min="7390" max="7390" width="11.5703125" style="38" customWidth="1"/>
    <col min="7391" max="7394" width="11.42578125" style="38"/>
    <col min="7395" max="7395" width="22.5703125" style="38" customWidth="1"/>
    <col min="7396" max="7396" width="14" style="38" customWidth="1"/>
    <col min="7397" max="7397" width="1.7109375" style="38" customWidth="1"/>
    <col min="7398" max="7642" width="11.42578125" style="38"/>
    <col min="7643" max="7643" width="4.42578125" style="38" customWidth="1"/>
    <col min="7644" max="7644" width="11.42578125" style="38"/>
    <col min="7645" max="7645" width="17.5703125" style="38" customWidth="1"/>
    <col min="7646" max="7646" width="11.5703125" style="38" customWidth="1"/>
    <col min="7647" max="7650" width="11.42578125" style="38"/>
    <col min="7651" max="7651" width="22.5703125" style="38" customWidth="1"/>
    <col min="7652" max="7652" width="14" style="38" customWidth="1"/>
    <col min="7653" max="7653" width="1.7109375" style="38" customWidth="1"/>
    <col min="7654" max="7898" width="11.42578125" style="38"/>
    <col min="7899" max="7899" width="4.42578125" style="38" customWidth="1"/>
    <col min="7900" max="7900" width="11.42578125" style="38"/>
    <col min="7901" max="7901" width="17.5703125" style="38" customWidth="1"/>
    <col min="7902" max="7902" width="11.5703125" style="38" customWidth="1"/>
    <col min="7903" max="7906" width="11.42578125" style="38"/>
    <col min="7907" max="7907" width="22.5703125" style="38" customWidth="1"/>
    <col min="7908" max="7908" width="14" style="38" customWidth="1"/>
    <col min="7909" max="7909" width="1.7109375" style="38" customWidth="1"/>
    <col min="7910" max="8154" width="11.42578125" style="38"/>
    <col min="8155" max="8155" width="4.42578125" style="38" customWidth="1"/>
    <col min="8156" max="8156" width="11.42578125" style="38"/>
    <col min="8157" max="8157" width="17.5703125" style="38" customWidth="1"/>
    <col min="8158" max="8158" width="11.5703125" style="38" customWidth="1"/>
    <col min="8159" max="8162" width="11.42578125" style="38"/>
    <col min="8163" max="8163" width="22.5703125" style="38" customWidth="1"/>
    <col min="8164" max="8164" width="14" style="38" customWidth="1"/>
    <col min="8165" max="8165" width="1.7109375" style="38" customWidth="1"/>
    <col min="8166" max="8410" width="11.42578125" style="38"/>
    <col min="8411" max="8411" width="4.42578125" style="38" customWidth="1"/>
    <col min="8412" max="8412" width="11.42578125" style="38"/>
    <col min="8413" max="8413" width="17.5703125" style="38" customWidth="1"/>
    <col min="8414" max="8414" width="11.5703125" style="38" customWidth="1"/>
    <col min="8415" max="8418" width="11.42578125" style="38"/>
    <col min="8419" max="8419" width="22.5703125" style="38" customWidth="1"/>
    <col min="8420" max="8420" width="14" style="38" customWidth="1"/>
    <col min="8421" max="8421" width="1.7109375" style="38" customWidth="1"/>
    <col min="8422" max="8666" width="11.42578125" style="38"/>
    <col min="8667" max="8667" width="4.42578125" style="38" customWidth="1"/>
    <col min="8668" max="8668" width="11.42578125" style="38"/>
    <col min="8669" max="8669" width="17.5703125" style="38" customWidth="1"/>
    <col min="8670" max="8670" width="11.5703125" style="38" customWidth="1"/>
    <col min="8671" max="8674" width="11.42578125" style="38"/>
    <col min="8675" max="8675" width="22.5703125" style="38" customWidth="1"/>
    <col min="8676" max="8676" width="14" style="38" customWidth="1"/>
    <col min="8677" max="8677" width="1.7109375" style="38" customWidth="1"/>
    <col min="8678" max="8922" width="11.42578125" style="38"/>
    <col min="8923" max="8923" width="4.42578125" style="38" customWidth="1"/>
    <col min="8924" max="8924" width="11.42578125" style="38"/>
    <col min="8925" max="8925" width="17.5703125" style="38" customWidth="1"/>
    <col min="8926" max="8926" width="11.5703125" style="38" customWidth="1"/>
    <col min="8927" max="8930" width="11.42578125" style="38"/>
    <col min="8931" max="8931" width="22.5703125" style="38" customWidth="1"/>
    <col min="8932" max="8932" width="14" style="38" customWidth="1"/>
    <col min="8933" max="8933" width="1.7109375" style="38" customWidth="1"/>
    <col min="8934" max="9178" width="11.42578125" style="38"/>
    <col min="9179" max="9179" width="4.42578125" style="38" customWidth="1"/>
    <col min="9180" max="9180" width="11.42578125" style="38"/>
    <col min="9181" max="9181" width="17.5703125" style="38" customWidth="1"/>
    <col min="9182" max="9182" width="11.5703125" style="38" customWidth="1"/>
    <col min="9183" max="9186" width="11.42578125" style="38"/>
    <col min="9187" max="9187" width="22.5703125" style="38" customWidth="1"/>
    <col min="9188" max="9188" width="14" style="38" customWidth="1"/>
    <col min="9189" max="9189" width="1.7109375" style="38" customWidth="1"/>
    <col min="9190" max="9434" width="11.42578125" style="38"/>
    <col min="9435" max="9435" width="4.42578125" style="38" customWidth="1"/>
    <col min="9436" max="9436" width="11.42578125" style="38"/>
    <col min="9437" max="9437" width="17.5703125" style="38" customWidth="1"/>
    <col min="9438" max="9438" width="11.5703125" style="38" customWidth="1"/>
    <col min="9439" max="9442" width="11.42578125" style="38"/>
    <col min="9443" max="9443" width="22.5703125" style="38" customWidth="1"/>
    <col min="9444" max="9444" width="14" style="38" customWidth="1"/>
    <col min="9445" max="9445" width="1.7109375" style="38" customWidth="1"/>
    <col min="9446" max="9690" width="11.42578125" style="38"/>
    <col min="9691" max="9691" width="4.42578125" style="38" customWidth="1"/>
    <col min="9692" max="9692" width="11.42578125" style="38"/>
    <col min="9693" max="9693" width="17.5703125" style="38" customWidth="1"/>
    <col min="9694" max="9694" width="11.5703125" style="38" customWidth="1"/>
    <col min="9695" max="9698" width="11.42578125" style="38"/>
    <col min="9699" max="9699" width="22.5703125" style="38" customWidth="1"/>
    <col min="9700" max="9700" width="14" style="38" customWidth="1"/>
    <col min="9701" max="9701" width="1.7109375" style="38" customWidth="1"/>
    <col min="9702" max="9946" width="11.42578125" style="38"/>
    <col min="9947" max="9947" width="4.42578125" style="38" customWidth="1"/>
    <col min="9948" max="9948" width="11.42578125" style="38"/>
    <col min="9949" max="9949" width="17.5703125" style="38" customWidth="1"/>
    <col min="9950" max="9950" width="11.5703125" style="38" customWidth="1"/>
    <col min="9951" max="9954" width="11.42578125" style="38"/>
    <col min="9955" max="9955" width="22.5703125" style="38" customWidth="1"/>
    <col min="9956" max="9956" width="14" style="38" customWidth="1"/>
    <col min="9957" max="9957" width="1.7109375" style="38" customWidth="1"/>
    <col min="9958" max="10202" width="11.42578125" style="38"/>
    <col min="10203" max="10203" width="4.42578125" style="38" customWidth="1"/>
    <col min="10204" max="10204" width="11.42578125" style="38"/>
    <col min="10205" max="10205" width="17.5703125" style="38" customWidth="1"/>
    <col min="10206" max="10206" width="11.5703125" style="38" customWidth="1"/>
    <col min="10207" max="10210" width="11.42578125" style="38"/>
    <col min="10211" max="10211" width="22.5703125" style="38" customWidth="1"/>
    <col min="10212" max="10212" width="14" style="38" customWidth="1"/>
    <col min="10213" max="10213" width="1.7109375" style="38" customWidth="1"/>
    <col min="10214" max="10458" width="11.42578125" style="38"/>
    <col min="10459" max="10459" width="4.42578125" style="38" customWidth="1"/>
    <col min="10460" max="10460" width="11.42578125" style="38"/>
    <col min="10461" max="10461" width="17.5703125" style="38" customWidth="1"/>
    <col min="10462" max="10462" width="11.5703125" style="38" customWidth="1"/>
    <col min="10463" max="10466" width="11.42578125" style="38"/>
    <col min="10467" max="10467" width="22.5703125" style="38" customWidth="1"/>
    <col min="10468" max="10468" width="14" style="38" customWidth="1"/>
    <col min="10469" max="10469" width="1.7109375" style="38" customWidth="1"/>
    <col min="10470" max="10714" width="11.42578125" style="38"/>
    <col min="10715" max="10715" width="4.42578125" style="38" customWidth="1"/>
    <col min="10716" max="10716" width="11.42578125" style="38"/>
    <col min="10717" max="10717" width="17.5703125" style="38" customWidth="1"/>
    <col min="10718" max="10718" width="11.5703125" style="38" customWidth="1"/>
    <col min="10719" max="10722" width="11.42578125" style="38"/>
    <col min="10723" max="10723" width="22.5703125" style="38" customWidth="1"/>
    <col min="10724" max="10724" width="14" style="38" customWidth="1"/>
    <col min="10725" max="10725" width="1.7109375" style="38" customWidth="1"/>
    <col min="10726" max="10970" width="11.42578125" style="38"/>
    <col min="10971" max="10971" width="4.42578125" style="38" customWidth="1"/>
    <col min="10972" max="10972" width="11.42578125" style="38"/>
    <col min="10973" max="10973" width="17.5703125" style="38" customWidth="1"/>
    <col min="10974" max="10974" width="11.5703125" style="38" customWidth="1"/>
    <col min="10975" max="10978" width="11.42578125" style="38"/>
    <col min="10979" max="10979" width="22.5703125" style="38" customWidth="1"/>
    <col min="10980" max="10980" width="14" style="38" customWidth="1"/>
    <col min="10981" max="10981" width="1.7109375" style="38" customWidth="1"/>
    <col min="10982" max="11226" width="11.42578125" style="38"/>
    <col min="11227" max="11227" width="4.42578125" style="38" customWidth="1"/>
    <col min="11228" max="11228" width="11.42578125" style="38"/>
    <col min="11229" max="11229" width="17.5703125" style="38" customWidth="1"/>
    <col min="11230" max="11230" width="11.5703125" style="38" customWidth="1"/>
    <col min="11231" max="11234" width="11.42578125" style="38"/>
    <col min="11235" max="11235" width="22.5703125" style="38" customWidth="1"/>
    <col min="11236" max="11236" width="14" style="38" customWidth="1"/>
    <col min="11237" max="11237" width="1.7109375" style="38" customWidth="1"/>
    <col min="11238" max="11482" width="11.42578125" style="38"/>
    <col min="11483" max="11483" width="4.42578125" style="38" customWidth="1"/>
    <col min="11484" max="11484" width="11.42578125" style="38"/>
    <col min="11485" max="11485" width="17.5703125" style="38" customWidth="1"/>
    <col min="11486" max="11486" width="11.5703125" style="38" customWidth="1"/>
    <col min="11487" max="11490" width="11.42578125" style="38"/>
    <col min="11491" max="11491" width="22.5703125" style="38" customWidth="1"/>
    <col min="11492" max="11492" width="14" style="38" customWidth="1"/>
    <col min="11493" max="11493" width="1.7109375" style="38" customWidth="1"/>
    <col min="11494" max="11738" width="11.42578125" style="38"/>
    <col min="11739" max="11739" width="4.42578125" style="38" customWidth="1"/>
    <col min="11740" max="11740" width="11.42578125" style="38"/>
    <col min="11741" max="11741" width="17.5703125" style="38" customWidth="1"/>
    <col min="11742" max="11742" width="11.5703125" style="38" customWidth="1"/>
    <col min="11743" max="11746" width="11.42578125" style="38"/>
    <col min="11747" max="11747" width="22.5703125" style="38" customWidth="1"/>
    <col min="11748" max="11748" width="14" style="38" customWidth="1"/>
    <col min="11749" max="11749" width="1.7109375" style="38" customWidth="1"/>
    <col min="11750" max="11994" width="11.42578125" style="38"/>
    <col min="11995" max="11995" width="4.42578125" style="38" customWidth="1"/>
    <col min="11996" max="11996" width="11.42578125" style="38"/>
    <col min="11997" max="11997" width="17.5703125" style="38" customWidth="1"/>
    <col min="11998" max="11998" width="11.5703125" style="38" customWidth="1"/>
    <col min="11999" max="12002" width="11.42578125" style="38"/>
    <col min="12003" max="12003" width="22.5703125" style="38" customWidth="1"/>
    <col min="12004" max="12004" width="14" style="38" customWidth="1"/>
    <col min="12005" max="12005" width="1.7109375" style="38" customWidth="1"/>
    <col min="12006" max="12250" width="11.42578125" style="38"/>
    <col min="12251" max="12251" width="4.42578125" style="38" customWidth="1"/>
    <col min="12252" max="12252" width="11.42578125" style="38"/>
    <col min="12253" max="12253" width="17.5703125" style="38" customWidth="1"/>
    <col min="12254" max="12254" width="11.5703125" style="38" customWidth="1"/>
    <col min="12255" max="12258" width="11.42578125" style="38"/>
    <col min="12259" max="12259" width="22.5703125" style="38" customWidth="1"/>
    <col min="12260" max="12260" width="14" style="38" customWidth="1"/>
    <col min="12261" max="12261" width="1.7109375" style="38" customWidth="1"/>
    <col min="12262" max="12506" width="11.42578125" style="38"/>
    <col min="12507" max="12507" width="4.42578125" style="38" customWidth="1"/>
    <col min="12508" max="12508" width="11.42578125" style="38"/>
    <col min="12509" max="12509" width="17.5703125" style="38" customWidth="1"/>
    <col min="12510" max="12510" width="11.5703125" style="38" customWidth="1"/>
    <col min="12511" max="12514" width="11.42578125" style="38"/>
    <col min="12515" max="12515" width="22.5703125" style="38" customWidth="1"/>
    <col min="12516" max="12516" width="14" style="38" customWidth="1"/>
    <col min="12517" max="12517" width="1.7109375" style="38" customWidth="1"/>
    <col min="12518" max="12762" width="11.42578125" style="38"/>
    <col min="12763" max="12763" width="4.42578125" style="38" customWidth="1"/>
    <col min="12764" max="12764" width="11.42578125" style="38"/>
    <col min="12765" max="12765" width="17.5703125" style="38" customWidth="1"/>
    <col min="12766" max="12766" width="11.5703125" style="38" customWidth="1"/>
    <col min="12767" max="12770" width="11.42578125" style="38"/>
    <col min="12771" max="12771" width="22.5703125" style="38" customWidth="1"/>
    <col min="12772" max="12772" width="14" style="38" customWidth="1"/>
    <col min="12773" max="12773" width="1.7109375" style="38" customWidth="1"/>
    <col min="12774" max="13018" width="11.42578125" style="38"/>
    <col min="13019" max="13019" width="4.42578125" style="38" customWidth="1"/>
    <col min="13020" max="13020" width="11.42578125" style="38"/>
    <col min="13021" max="13021" width="17.5703125" style="38" customWidth="1"/>
    <col min="13022" max="13022" width="11.5703125" style="38" customWidth="1"/>
    <col min="13023" max="13026" width="11.42578125" style="38"/>
    <col min="13027" max="13027" width="22.5703125" style="38" customWidth="1"/>
    <col min="13028" max="13028" width="14" style="38" customWidth="1"/>
    <col min="13029" max="13029" width="1.7109375" style="38" customWidth="1"/>
    <col min="13030" max="13274" width="11.42578125" style="38"/>
    <col min="13275" max="13275" width="4.42578125" style="38" customWidth="1"/>
    <col min="13276" max="13276" width="11.42578125" style="38"/>
    <col min="13277" max="13277" width="17.5703125" style="38" customWidth="1"/>
    <col min="13278" max="13278" width="11.5703125" style="38" customWidth="1"/>
    <col min="13279" max="13282" width="11.42578125" style="38"/>
    <col min="13283" max="13283" width="22.5703125" style="38" customWidth="1"/>
    <col min="13284" max="13284" width="14" style="38" customWidth="1"/>
    <col min="13285" max="13285" width="1.7109375" style="38" customWidth="1"/>
    <col min="13286" max="13530" width="11.42578125" style="38"/>
    <col min="13531" max="13531" width="4.42578125" style="38" customWidth="1"/>
    <col min="13532" max="13532" width="11.42578125" style="38"/>
    <col min="13533" max="13533" width="17.5703125" style="38" customWidth="1"/>
    <col min="13534" max="13534" width="11.5703125" style="38" customWidth="1"/>
    <col min="13535" max="13538" width="11.42578125" style="38"/>
    <col min="13539" max="13539" width="22.5703125" style="38" customWidth="1"/>
    <col min="13540" max="13540" width="14" style="38" customWidth="1"/>
    <col min="13541" max="13541" width="1.7109375" style="38" customWidth="1"/>
    <col min="13542" max="13786" width="11.42578125" style="38"/>
    <col min="13787" max="13787" width="4.42578125" style="38" customWidth="1"/>
    <col min="13788" max="13788" width="11.42578125" style="38"/>
    <col min="13789" max="13789" width="17.5703125" style="38" customWidth="1"/>
    <col min="13790" max="13790" width="11.5703125" style="38" customWidth="1"/>
    <col min="13791" max="13794" width="11.42578125" style="38"/>
    <col min="13795" max="13795" width="22.5703125" style="38" customWidth="1"/>
    <col min="13796" max="13796" width="14" style="38" customWidth="1"/>
    <col min="13797" max="13797" width="1.7109375" style="38" customWidth="1"/>
    <col min="13798" max="14042" width="11.42578125" style="38"/>
    <col min="14043" max="14043" width="4.42578125" style="38" customWidth="1"/>
    <col min="14044" max="14044" width="11.42578125" style="38"/>
    <col min="14045" max="14045" width="17.5703125" style="38" customWidth="1"/>
    <col min="14046" max="14046" width="11.5703125" style="38" customWidth="1"/>
    <col min="14047" max="14050" width="11.42578125" style="38"/>
    <col min="14051" max="14051" width="22.5703125" style="38" customWidth="1"/>
    <col min="14052" max="14052" width="14" style="38" customWidth="1"/>
    <col min="14053" max="14053" width="1.7109375" style="38" customWidth="1"/>
    <col min="14054" max="14298" width="11.42578125" style="38"/>
    <col min="14299" max="14299" width="4.42578125" style="38" customWidth="1"/>
    <col min="14300" max="14300" width="11.42578125" style="38"/>
    <col min="14301" max="14301" width="17.5703125" style="38" customWidth="1"/>
    <col min="14302" max="14302" width="11.5703125" style="38" customWidth="1"/>
    <col min="14303" max="14306" width="11.42578125" style="38"/>
    <col min="14307" max="14307" width="22.5703125" style="38" customWidth="1"/>
    <col min="14308" max="14308" width="14" style="38" customWidth="1"/>
    <col min="14309" max="14309" width="1.7109375" style="38" customWidth="1"/>
    <col min="14310" max="14554" width="11.42578125" style="38"/>
    <col min="14555" max="14555" width="4.42578125" style="38" customWidth="1"/>
    <col min="14556" max="14556" width="11.42578125" style="38"/>
    <col min="14557" max="14557" width="17.5703125" style="38" customWidth="1"/>
    <col min="14558" max="14558" width="11.5703125" style="38" customWidth="1"/>
    <col min="14559" max="14562" width="11.42578125" style="38"/>
    <col min="14563" max="14563" width="22.5703125" style="38" customWidth="1"/>
    <col min="14564" max="14564" width="14" style="38" customWidth="1"/>
    <col min="14565" max="14565" width="1.7109375" style="38" customWidth="1"/>
    <col min="14566" max="14810" width="11.42578125" style="38"/>
    <col min="14811" max="14811" width="4.42578125" style="38" customWidth="1"/>
    <col min="14812" max="14812" width="11.42578125" style="38"/>
    <col min="14813" max="14813" width="17.5703125" style="38" customWidth="1"/>
    <col min="14814" max="14814" width="11.5703125" style="38" customWidth="1"/>
    <col min="14815" max="14818" width="11.42578125" style="38"/>
    <col min="14819" max="14819" width="22.5703125" style="38" customWidth="1"/>
    <col min="14820" max="14820" width="14" style="38" customWidth="1"/>
    <col min="14821" max="14821" width="1.7109375" style="38" customWidth="1"/>
    <col min="14822" max="15066" width="11.42578125" style="38"/>
    <col min="15067" max="15067" width="4.42578125" style="38" customWidth="1"/>
    <col min="15068" max="15068" width="11.42578125" style="38"/>
    <col min="15069" max="15069" width="17.5703125" style="38" customWidth="1"/>
    <col min="15070" max="15070" width="11.5703125" style="38" customWidth="1"/>
    <col min="15071" max="15074" width="11.42578125" style="38"/>
    <col min="15075" max="15075" width="22.5703125" style="38" customWidth="1"/>
    <col min="15076" max="15076" width="14" style="38" customWidth="1"/>
    <col min="15077" max="15077" width="1.7109375" style="38" customWidth="1"/>
    <col min="15078" max="15322" width="11.42578125" style="38"/>
    <col min="15323" max="15323" width="4.42578125" style="38" customWidth="1"/>
    <col min="15324" max="15324" width="11.42578125" style="38"/>
    <col min="15325" max="15325" width="17.5703125" style="38" customWidth="1"/>
    <col min="15326" max="15326" width="11.5703125" style="38" customWidth="1"/>
    <col min="15327" max="15330" width="11.42578125" style="38"/>
    <col min="15331" max="15331" width="22.5703125" style="38" customWidth="1"/>
    <col min="15332" max="15332" width="14" style="38" customWidth="1"/>
    <col min="15333" max="15333" width="1.7109375" style="38" customWidth="1"/>
    <col min="15334" max="15578" width="11.42578125" style="38"/>
    <col min="15579" max="15579" width="4.42578125" style="38" customWidth="1"/>
    <col min="15580" max="15580" width="11.42578125" style="38"/>
    <col min="15581" max="15581" width="17.5703125" style="38" customWidth="1"/>
    <col min="15582" max="15582" width="11.5703125" style="38" customWidth="1"/>
    <col min="15583" max="15586" width="11.42578125" style="38"/>
    <col min="15587" max="15587" width="22.5703125" style="38" customWidth="1"/>
    <col min="15588" max="15588" width="14" style="38" customWidth="1"/>
    <col min="15589" max="15589" width="1.7109375" style="38" customWidth="1"/>
    <col min="15590" max="15834" width="11.42578125" style="38"/>
    <col min="15835" max="15835" width="4.42578125" style="38" customWidth="1"/>
    <col min="15836" max="15836" width="11.42578125" style="38"/>
    <col min="15837" max="15837" width="17.5703125" style="38" customWidth="1"/>
    <col min="15838" max="15838" width="11.5703125" style="38" customWidth="1"/>
    <col min="15839" max="15842" width="11.42578125" style="38"/>
    <col min="15843" max="15843" width="22.5703125" style="38" customWidth="1"/>
    <col min="15844" max="15844" width="14" style="38" customWidth="1"/>
    <col min="15845" max="15845" width="1.7109375" style="38" customWidth="1"/>
    <col min="15846" max="16090" width="11.42578125" style="38"/>
    <col min="16091" max="16091" width="4.42578125" style="38" customWidth="1"/>
    <col min="16092" max="16092" width="11.42578125" style="38"/>
    <col min="16093" max="16093" width="17.5703125" style="38" customWidth="1"/>
    <col min="16094" max="16094" width="11.5703125" style="38" customWidth="1"/>
    <col min="16095" max="16098" width="11.42578125" style="38"/>
    <col min="16099" max="16099" width="22.5703125" style="38" customWidth="1"/>
    <col min="16100" max="16100" width="21.5703125" style="38" bestFit="1" customWidth="1"/>
    <col min="16101" max="16101" width="1.7109375" style="38" customWidth="1"/>
    <col min="16102" max="16384" width="11.42578125" style="38"/>
  </cols>
  <sheetData>
    <row r="1" spans="2:10 16097:16100" ht="18" customHeight="1" thickBot="1" x14ac:dyDescent="0.25"/>
    <row r="2" spans="2:10 16097:16100" ht="19.5" customHeight="1" x14ac:dyDescent="0.2">
      <c r="B2" s="39"/>
      <c r="C2" s="40"/>
      <c r="D2" s="41" t="s">
        <v>182</v>
      </c>
      <c r="E2" s="42"/>
      <c r="F2" s="42"/>
      <c r="G2" s="42"/>
      <c r="H2" s="42"/>
      <c r="I2" s="43"/>
      <c r="J2" s="44" t="s">
        <v>183</v>
      </c>
    </row>
    <row r="3" spans="2:10 16097:16100" ht="13.5" thickBot="1" x14ac:dyDescent="0.25">
      <c r="B3" s="45"/>
      <c r="C3" s="46"/>
      <c r="D3" s="47"/>
      <c r="E3" s="48"/>
      <c r="F3" s="48"/>
      <c r="G3" s="48"/>
      <c r="H3" s="48"/>
      <c r="I3" s="49"/>
      <c r="J3" s="50"/>
    </row>
    <row r="4" spans="2:10 16097:16100" x14ac:dyDescent="0.2">
      <c r="B4" s="45"/>
      <c r="C4" s="46"/>
      <c r="D4" s="41" t="s">
        <v>184</v>
      </c>
      <c r="E4" s="42"/>
      <c r="F4" s="42"/>
      <c r="G4" s="42"/>
      <c r="H4" s="42"/>
      <c r="I4" s="43"/>
      <c r="J4" s="44" t="s">
        <v>185</v>
      </c>
    </row>
    <row r="5" spans="2:10 16097:16100" x14ac:dyDescent="0.2">
      <c r="B5" s="45"/>
      <c r="C5" s="46"/>
      <c r="D5" s="51"/>
      <c r="E5" s="52"/>
      <c r="F5" s="52"/>
      <c r="G5" s="52"/>
      <c r="H5" s="52"/>
      <c r="I5" s="53"/>
      <c r="J5" s="54"/>
      <c r="WUC5" s="55"/>
    </row>
    <row r="6" spans="2:10 16097:16100" ht="13.5" thickBot="1" x14ac:dyDescent="0.25">
      <c r="B6" s="56"/>
      <c r="C6" s="57"/>
      <c r="D6" s="47"/>
      <c r="E6" s="48"/>
      <c r="F6" s="48"/>
      <c r="G6" s="48"/>
      <c r="H6" s="48"/>
      <c r="I6" s="49"/>
      <c r="J6" s="50"/>
      <c r="WUD6" s="38" t="s">
        <v>186</v>
      </c>
      <c r="WUE6" s="38" t="s">
        <v>187</v>
      </c>
      <c r="WUF6" s="58">
        <f ca="1">+TODAY()</f>
        <v>44650</v>
      </c>
    </row>
    <row r="7" spans="2:10 16097:16100" x14ac:dyDescent="0.2">
      <c r="B7" s="59"/>
      <c r="J7" s="60"/>
    </row>
    <row r="8" spans="2:10 16097:16100" x14ac:dyDescent="0.2">
      <c r="B8" s="59"/>
      <c r="J8" s="60"/>
    </row>
    <row r="9" spans="2:10 16097:16100" x14ac:dyDescent="0.2">
      <c r="B9" s="59"/>
      <c r="J9" s="60"/>
    </row>
    <row r="10" spans="2:10 16097:16100" x14ac:dyDescent="0.2">
      <c r="B10" s="59"/>
      <c r="C10" s="38" t="s">
        <v>188</v>
      </c>
      <c r="D10" s="58">
        <v>44650</v>
      </c>
      <c r="E10" s="55"/>
      <c r="J10" s="60"/>
    </row>
    <row r="11" spans="2:10 16097:16100" x14ac:dyDescent="0.2">
      <c r="B11" s="59"/>
      <c r="J11" s="60"/>
    </row>
    <row r="12" spans="2:10 16097:16100" x14ac:dyDescent="0.2">
      <c r="B12" s="59"/>
      <c r="C12" s="38" t="s">
        <v>209</v>
      </c>
      <c r="J12" s="60"/>
    </row>
    <row r="13" spans="2:10 16097:16100" x14ac:dyDescent="0.2">
      <c r="B13" s="59"/>
      <c r="C13" s="38" t="s">
        <v>208</v>
      </c>
      <c r="J13" s="60"/>
    </row>
    <row r="14" spans="2:10 16097:16100" x14ac:dyDescent="0.2">
      <c r="B14" s="59"/>
      <c r="J14" s="60"/>
    </row>
    <row r="15" spans="2:10 16097:16100" x14ac:dyDescent="0.2">
      <c r="B15" s="59"/>
      <c r="C15" s="38" t="s">
        <v>210</v>
      </c>
      <c r="J15" s="60"/>
    </row>
    <row r="16" spans="2:10 16097:16100" x14ac:dyDescent="0.2">
      <c r="B16" s="59"/>
      <c r="C16" s="61"/>
      <c r="J16" s="60"/>
    </row>
    <row r="17" spans="2:10" x14ac:dyDescent="0.2">
      <c r="B17" s="59"/>
      <c r="C17" s="38" t="s">
        <v>189</v>
      </c>
      <c r="D17" s="55"/>
      <c r="H17" s="62" t="s">
        <v>190</v>
      </c>
      <c r="I17" s="62" t="s">
        <v>191</v>
      </c>
      <c r="J17" s="60"/>
    </row>
    <row r="18" spans="2:10" x14ac:dyDescent="0.2">
      <c r="B18" s="59"/>
      <c r="C18" s="63" t="s">
        <v>192</v>
      </c>
      <c r="D18" s="63"/>
      <c r="E18" s="63"/>
      <c r="F18" s="63"/>
      <c r="H18" s="64"/>
      <c r="I18" s="65">
        <v>119187977</v>
      </c>
      <c r="J18" s="60"/>
    </row>
    <row r="19" spans="2:10" x14ac:dyDescent="0.2">
      <c r="B19" s="59"/>
      <c r="C19" s="38" t="s">
        <v>193</v>
      </c>
      <c r="H19" s="66">
        <v>4</v>
      </c>
      <c r="I19" s="67">
        <v>21863776</v>
      </c>
      <c r="J19" s="60"/>
    </row>
    <row r="20" spans="2:10" x14ac:dyDescent="0.2">
      <c r="B20" s="59"/>
      <c r="C20" s="38" t="s">
        <v>194</v>
      </c>
      <c r="H20" s="66">
        <v>0</v>
      </c>
      <c r="I20" s="67">
        <v>0</v>
      </c>
      <c r="J20" s="60"/>
    </row>
    <row r="21" spans="2:10" x14ac:dyDescent="0.2">
      <c r="B21" s="59"/>
      <c r="C21" s="38" t="s">
        <v>195</v>
      </c>
      <c r="H21" s="66">
        <v>3</v>
      </c>
      <c r="I21" s="67">
        <v>617865</v>
      </c>
      <c r="J21" s="60"/>
    </row>
    <row r="22" spans="2:10" x14ac:dyDescent="0.2">
      <c r="B22" s="59"/>
      <c r="C22" s="38" t="s">
        <v>196</v>
      </c>
      <c r="H22" s="66">
        <v>0</v>
      </c>
      <c r="I22" s="67">
        <v>0</v>
      </c>
      <c r="J22" s="60"/>
    </row>
    <row r="23" spans="2:10" x14ac:dyDescent="0.2">
      <c r="B23" s="59"/>
      <c r="C23" s="38" t="s">
        <v>197</v>
      </c>
      <c r="H23" s="66">
        <v>0</v>
      </c>
      <c r="I23" s="67">
        <v>0</v>
      </c>
      <c r="J23" s="60"/>
    </row>
    <row r="24" spans="2:10" x14ac:dyDescent="0.2">
      <c r="B24" s="59"/>
      <c r="C24" s="38" t="s">
        <v>198</v>
      </c>
      <c r="H24" s="68">
        <v>4</v>
      </c>
      <c r="I24" s="69">
        <v>484138</v>
      </c>
      <c r="J24" s="60"/>
    </row>
    <row r="25" spans="2:10" x14ac:dyDescent="0.2">
      <c r="B25" s="59"/>
      <c r="C25" s="63" t="s">
        <v>199</v>
      </c>
      <c r="D25" s="63"/>
      <c r="E25" s="63"/>
      <c r="F25" s="63"/>
      <c r="H25" s="70">
        <f>SUM(H19:H24)</f>
        <v>11</v>
      </c>
      <c r="I25" s="71">
        <f>(I19+I20+I21+I22+I23+I24)</f>
        <v>22965779</v>
      </c>
      <c r="J25" s="60"/>
    </row>
    <row r="26" spans="2:10" x14ac:dyDescent="0.2">
      <c r="B26" s="59"/>
      <c r="C26" s="38" t="s">
        <v>200</v>
      </c>
      <c r="H26" s="66">
        <v>9</v>
      </c>
      <c r="I26" s="67">
        <v>96222198</v>
      </c>
      <c r="J26" s="60"/>
    </row>
    <row r="27" spans="2:10" x14ac:dyDescent="0.2">
      <c r="B27" s="59"/>
      <c r="C27" s="38" t="s">
        <v>201</v>
      </c>
      <c r="H27" s="66">
        <v>0</v>
      </c>
      <c r="I27" s="67">
        <v>0</v>
      </c>
      <c r="J27" s="60"/>
    </row>
    <row r="28" spans="2:10" ht="12.75" customHeight="1" thickBot="1" x14ac:dyDescent="0.25">
      <c r="B28" s="59"/>
      <c r="C28" s="38" t="s">
        <v>202</v>
      </c>
      <c r="H28" s="72">
        <v>0</v>
      </c>
      <c r="I28" s="69">
        <v>0</v>
      </c>
      <c r="J28" s="60"/>
    </row>
    <row r="29" spans="2:10" x14ac:dyDescent="0.2">
      <c r="B29" s="59"/>
      <c r="C29" s="63" t="s">
        <v>203</v>
      </c>
      <c r="D29" s="63"/>
      <c r="E29" s="63"/>
      <c r="F29" s="63"/>
      <c r="H29" s="70">
        <f>SUM(H26:H28)</f>
        <v>9</v>
      </c>
      <c r="I29" s="71">
        <f>(I27+I28+I26)</f>
        <v>96222198</v>
      </c>
      <c r="J29" s="60"/>
    </row>
    <row r="30" spans="2:10" ht="13.5" thickBot="1" x14ac:dyDescent="0.25">
      <c r="B30" s="59"/>
      <c r="C30" s="63" t="s">
        <v>204</v>
      </c>
      <c r="D30" s="63"/>
      <c r="H30" s="73">
        <f>(H25+H29)</f>
        <v>20</v>
      </c>
      <c r="I30" s="74">
        <f>(I25+I29)</f>
        <v>119187977</v>
      </c>
      <c r="J30" s="60"/>
    </row>
    <row r="31" spans="2:10" ht="13.5" thickTop="1" x14ac:dyDescent="0.2">
      <c r="B31" s="59"/>
      <c r="C31" s="63"/>
      <c r="D31" s="63"/>
      <c r="H31" s="75"/>
      <c r="I31" s="67"/>
      <c r="J31" s="60"/>
    </row>
    <row r="32" spans="2:10" x14ac:dyDescent="0.2">
      <c r="B32" s="59"/>
      <c r="G32" s="75"/>
      <c r="H32" s="75"/>
      <c r="I32" s="75"/>
      <c r="J32" s="60"/>
    </row>
    <row r="33" spans="2:10" x14ac:dyDescent="0.2">
      <c r="B33" s="59"/>
      <c r="G33" s="75"/>
      <c r="H33" s="75"/>
      <c r="I33" s="75"/>
      <c r="J33" s="60"/>
    </row>
    <row r="34" spans="2:10" x14ac:dyDescent="0.2">
      <c r="B34" s="59"/>
      <c r="G34" s="75"/>
      <c r="H34" s="75"/>
      <c r="I34" s="75"/>
      <c r="J34" s="60"/>
    </row>
    <row r="35" spans="2:10" ht="13.5" thickBot="1" x14ac:dyDescent="0.25">
      <c r="B35" s="59"/>
      <c r="C35" s="76"/>
      <c r="D35" s="76"/>
      <c r="G35" s="76" t="s">
        <v>205</v>
      </c>
      <c r="H35" s="76"/>
      <c r="I35" s="75"/>
      <c r="J35" s="60"/>
    </row>
    <row r="36" spans="2:10" x14ac:dyDescent="0.2">
      <c r="B36" s="59"/>
      <c r="C36" s="75" t="s">
        <v>206</v>
      </c>
      <c r="D36" s="75"/>
      <c r="G36" s="75" t="s">
        <v>207</v>
      </c>
      <c r="H36" s="75"/>
      <c r="I36" s="75"/>
      <c r="J36" s="60"/>
    </row>
    <row r="37" spans="2:10" x14ac:dyDescent="0.2">
      <c r="B37" s="59"/>
      <c r="G37" s="75"/>
      <c r="H37" s="75"/>
      <c r="I37" s="75"/>
      <c r="J37" s="60"/>
    </row>
    <row r="38" spans="2:10" x14ac:dyDescent="0.2">
      <c r="B38" s="59"/>
      <c r="G38" s="75"/>
      <c r="H38" s="75"/>
      <c r="I38" s="75"/>
      <c r="J38" s="60"/>
    </row>
    <row r="39" spans="2:10" ht="18.75" customHeight="1" thickBot="1" x14ac:dyDescent="0.25">
      <c r="B39" s="77"/>
      <c r="C39" s="78"/>
      <c r="D39" s="78"/>
      <c r="E39" s="78"/>
      <c r="F39" s="78"/>
      <c r="G39" s="76"/>
      <c r="H39" s="76"/>
      <c r="I39" s="76"/>
      <c r="J39" s="79"/>
    </row>
  </sheetData>
  <pageMargins left="0.7" right="0.7" top="0.75" bottom="0.75" header="0.3" footer="0.3"/>
  <pageSetup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6"/>
  <sheetViews>
    <sheetView workbookViewId="0">
      <selection activeCell="A7" sqref="A7"/>
    </sheetView>
  </sheetViews>
  <sheetFormatPr baseColWidth="10" defaultRowHeight="15" x14ac:dyDescent="0.25"/>
  <sheetData>
    <row r="2" spans="1:8" x14ac:dyDescent="0.25">
      <c r="A2" s="9">
        <v>860013779</v>
      </c>
      <c r="B2" s="10" t="s">
        <v>0</v>
      </c>
      <c r="C2" s="11" t="s">
        <v>9</v>
      </c>
      <c r="D2" s="12" t="s">
        <v>18</v>
      </c>
      <c r="E2" s="18" t="s">
        <v>19</v>
      </c>
      <c r="F2" s="13">
        <v>44358</v>
      </c>
      <c r="G2" s="14">
        <v>12994849</v>
      </c>
      <c r="H2" s="19">
        <v>12102604</v>
      </c>
    </row>
    <row r="3" spans="1:8" x14ac:dyDescent="0.25">
      <c r="A3" s="9">
        <v>860013779</v>
      </c>
      <c r="B3" s="10" t="s">
        <v>0</v>
      </c>
      <c r="C3" s="11" t="s">
        <v>9</v>
      </c>
      <c r="D3" s="12" t="s">
        <v>22</v>
      </c>
      <c r="E3" s="18" t="s">
        <v>23</v>
      </c>
      <c r="F3" s="13">
        <v>44390</v>
      </c>
      <c r="G3" s="14">
        <v>13988637</v>
      </c>
      <c r="H3" s="19">
        <v>12444637</v>
      </c>
    </row>
    <row r="4" spans="1:8" x14ac:dyDescent="0.25">
      <c r="A4" s="9">
        <v>860013779</v>
      </c>
      <c r="B4" s="10" t="s">
        <v>0</v>
      </c>
      <c r="C4" s="11" t="s">
        <v>9</v>
      </c>
      <c r="D4" s="12" t="s">
        <v>38</v>
      </c>
      <c r="E4" s="18" t="s">
        <v>39</v>
      </c>
      <c r="F4" s="13">
        <v>44544</v>
      </c>
      <c r="G4" s="14">
        <v>2995613</v>
      </c>
      <c r="H4" s="19">
        <v>2995613</v>
      </c>
    </row>
    <row r="5" spans="1:8" x14ac:dyDescent="0.25">
      <c r="A5" s="9">
        <v>860013779</v>
      </c>
      <c r="B5" s="10" t="s">
        <v>0</v>
      </c>
      <c r="C5" s="11" t="s">
        <v>9</v>
      </c>
      <c r="D5" s="12" t="s">
        <v>56</v>
      </c>
      <c r="E5" s="18" t="s">
        <v>48</v>
      </c>
      <c r="F5" s="13">
        <v>44574</v>
      </c>
      <c r="G5" s="20">
        <v>1641857</v>
      </c>
      <c r="H5" s="19">
        <v>1641857</v>
      </c>
    </row>
    <row r="6" spans="1:8" x14ac:dyDescent="0.25">
      <c r="A6" s="9">
        <v>860013779</v>
      </c>
      <c r="B6" s="10" t="s">
        <v>0</v>
      </c>
      <c r="C6" s="11" t="s">
        <v>9</v>
      </c>
      <c r="D6" s="12" t="s">
        <v>54</v>
      </c>
      <c r="E6" s="18" t="s">
        <v>46</v>
      </c>
      <c r="F6" s="13">
        <v>44575</v>
      </c>
      <c r="G6" s="20">
        <v>377148</v>
      </c>
      <c r="H6" s="19">
        <v>377148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Hoja2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Aura Marina Mora (Analista Cartera Servicios)</dc:creator>
  <cp:lastModifiedBy>Juan Camilo Paez Ramirez</cp:lastModifiedBy>
  <dcterms:created xsi:type="dcterms:W3CDTF">2022-03-24T13:52:59Z</dcterms:created>
  <dcterms:modified xsi:type="dcterms:W3CDTF">2022-03-30T17:08:13Z</dcterms:modified>
</cp:coreProperties>
</file>